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轨道御玺君临湾项目南区13号楼户型改造工程\控制价\关于轨道御玺君临湾项目南区13号楼户型改造工程控制价的请示_1787209162660\"/>
    </mc:Choice>
  </mc:AlternateContent>
  <bookViews>
    <workbookView windowWidth="28800" windowHeight="12375" tabRatio="737" firstSheet="5" activeTab="6"/>
  </bookViews>
  <sheets>
    <sheet name="封面" sheetId="15" state="hidden" r:id="rId1"/>
    <sheet name="总说明" sheetId="16" state="hidden" r:id="rId2"/>
    <sheet name="分析表" sheetId="7" state="hidden" r:id="rId3"/>
    <sheet name="负二、负一层电梯厅前室、走道" sheetId="3" state="hidden" r:id="rId4"/>
    <sheet name="封面1" sheetId="35" r:id="rId5"/>
    <sheet name="总 说 明" sheetId="27" r:id="rId6"/>
    <sheet name="清单" sheetId="26" r:id="rId7"/>
    <sheet name="（废）一层住宅门厅、电梯厅" sheetId="18" state="hidden" r:id="rId8"/>
    <sheet name="二层住宅入户门厅、电梯厅、走道" sheetId="5" state="hidden" r:id="rId9"/>
    <sheet name="三~十六层标准层公共部分 (2)" sheetId="17" state="hidden" r:id="rId10"/>
    <sheet name="WpsReserved_CellImgList" sheetId="30" state="veryHidden" r:id="rId11"/>
  </sheets>
  <definedNames>
    <definedName name="_xlnm._FilterDatabase" localSheetId="6" hidden="1">清单!$A$4:$L$103</definedName>
    <definedName name="_xlnm.Print_Area" localSheetId="6">清单!$A$1:$K$94</definedName>
    <definedName name="_xlnm.Print_Titles" localSheetId="8">二层住宅入户门厅、电梯厅、走道!$1:$4</definedName>
    <definedName name="_xlnm.Print_Titles" localSheetId="3">负二、负一层电梯厅前室、走道!$1:$4</definedName>
    <definedName name="_xlnm.Print_Titles" localSheetId="9">'三~十六层标准层公共部分 (2)'!$1:$4</definedName>
    <definedName name="Z_4E684584_11FF_487D_9D34_9B4B832D2605_.wvu.Cols" localSheetId="8" hidden="1">二层住宅入户门厅、电梯厅、走道!#REF!</definedName>
    <definedName name="Z_4E684584_11FF_487D_9D34_9B4B832D2605_.wvu.Cols" localSheetId="3" hidden="1">负二、负一层电梯厅前室、走道!#REF!</definedName>
    <definedName name="Z_4E684584_11FF_487D_9D34_9B4B832D2605_.wvu.Cols" localSheetId="9" hidden="1">'三~十六层标准层公共部分 (2)'!#REF!</definedName>
    <definedName name="广西南宁天誉华庭售楼部预算清单_硬装清单__成本价" localSheetId="9">#REF!</definedName>
    <definedName name="广西南宁天誉华庭售楼部预算清单_硬装清单__成本价" localSheetId="5">#REF!</definedName>
    <definedName name="广西南宁天誉华庭售楼部预算清单_硬装清单__成本价">#REF!</definedName>
    <definedName name="HWSheet">1</definedName>
    <definedName name="Module.Prix_SMC">Module.Prix_SMC</definedName>
    <definedName name="_xlnm.Print_Titles" localSheetId="6">清单!$1:$4</definedName>
    <definedName name="广西南宁天誉华庭售楼部预算清单_硬装清单__成本价" localSheetId="4">#REF!</definedName>
    <definedName name="Module.Prix_SMC" localSheetId="4">Module.Prix_SMC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<sst xmlns="http://schemas.openxmlformats.org/spreadsheetml/2006/main" count="717" uniqueCount="326">
  <si>
    <t>～～～～～～～～～～～～～～～～～～～～～～～～～～～～～～</t>
  </si>
  <si>
    <t xml:space="preserve">    工    程    预    算    书</t>
  </si>
  <si>
    <t>工程名称:轨道御水悦居（石柱岭）公共部分装修工程</t>
  </si>
  <si>
    <t xml:space="preserve">         建设单位:</t>
  </si>
  <si>
    <t>南宁轨道地产集团有限责任公司</t>
  </si>
  <si>
    <t>工程造价:</t>
  </si>
  <si>
    <t>元</t>
  </si>
  <si>
    <t xml:space="preserve">         施工单位:</t>
  </si>
  <si>
    <t>南宁轨道地产建筑工程有限责任公司</t>
  </si>
  <si>
    <t>合同造价:</t>
  </si>
  <si>
    <t xml:space="preserve">         编制单位:</t>
  </si>
  <si>
    <t>广西盛元华工程咨询有限公司</t>
  </si>
  <si>
    <t>编制日期:</t>
  </si>
  <si>
    <t>2020年12月30日</t>
  </si>
  <si>
    <t xml:space="preserve">         审核单位:</t>
  </si>
  <si>
    <t>编制人证号:</t>
  </si>
  <si>
    <t xml:space="preserve">         编 制 人:</t>
  </si>
  <si>
    <t>审核人证号:</t>
  </si>
  <si>
    <t xml:space="preserve">      审 核 人:</t>
  </si>
  <si>
    <t>总 说 明</t>
  </si>
  <si>
    <t>工程名称：轨道御水悦居（石柱岭）公共部分装修工程</t>
  </si>
  <si>
    <r>
      <rPr>
        <sz val="14"/>
        <rFont val="宋体"/>
        <charset val="134"/>
      </rPr>
      <t>1.工程概况：本工程为轨道御水悦居（石柱岭）公共部分装修工程，建筑面积为    ㎡；</t>
    </r>
    <r>
      <rPr>
        <sz val="14"/>
        <color rgb="FF000000"/>
        <rFont val="宋体"/>
        <charset val="134"/>
      </rPr>
      <t xml:space="preserve">
2.本预算范围包括负二层电梯厅前室、负一层、一层商业工公区、一、二层公区、三~十六层公共部分装修工程；
3.本预算依据：设计施工图纸及设计变更相关资料，依据有关定额规则、规定计算工程量，在双方确认工程量的基础上，采用市场价格确定综合单价；
4.本工程综合单价按市场价格综合考虑包括人工费、各类材料费（含辅材）、机械费、材料装卸运输费、材料二次搬运费（搬运距离根据现场综合考虑）、材料加工损耗、材料检测试验费、检测费、调试费、验收费、国家强制性收费、克服施工现场苛刻条件及难度费用、装饰脚手架费用、施工水电费、规费、合理利润等全部费用。
5.本工程总造价已包括管理费、成品保护费、文明施工费、税金等，具体详见工程量清单表。
 </t>
    </r>
  </si>
  <si>
    <t>轨道御水悦居（石柱岭）公共部分装修工程</t>
  </si>
  <si>
    <t>序号</t>
  </si>
  <si>
    <t>内容</t>
  </si>
  <si>
    <t>面积</t>
  </si>
  <si>
    <t>预算价</t>
  </si>
  <si>
    <t>备注</t>
  </si>
  <si>
    <t>金额（元）</t>
  </si>
  <si>
    <t>单方造价（元/m2）</t>
  </si>
  <si>
    <t>轨道御水悦居（石柱岭）公共部分装修工程负二层、负一层电梯厅前室、走道</t>
  </si>
  <si>
    <t>轨道御水悦居（石柱岭）公共部分装修工程负一层、一层商业区</t>
  </si>
  <si>
    <t>轨道御水悦居（石柱岭）公共部分装修工程一层住宅门厅、电梯厅</t>
  </si>
  <si>
    <t>轨道御水悦居（石柱岭）公共部分装修工程二层入户门厅、电梯厅、走道</t>
  </si>
  <si>
    <t>轨道御水悦居（石柱岭）公共部分装修工程—三~十六层电梯厅前室、走道</t>
  </si>
  <si>
    <t>合计</t>
  </si>
  <si>
    <t>轨道御水悦居（石柱岭）公共部分精装修工程</t>
  </si>
  <si>
    <t>工程名称：轨道御水悦居（石柱岭）公共部分精装修工程-负二层电梯厅前室室内装修</t>
  </si>
  <si>
    <t>项目名称</t>
  </si>
  <si>
    <t>单位</t>
  </si>
  <si>
    <t>工程量</t>
  </si>
  <si>
    <t>单价分析</t>
  </si>
  <si>
    <t>综合单价</t>
  </si>
  <si>
    <t>合价</t>
  </si>
  <si>
    <t>人工单价</t>
  </si>
  <si>
    <t>主材单价</t>
  </si>
  <si>
    <t>辅材单价</t>
  </si>
  <si>
    <t>负二层、负一层电梯厅前室、走道</t>
  </si>
  <si>
    <t>一、楼地面装饰工程</t>
  </si>
  <si>
    <t>800*800地砖</t>
  </si>
  <si>
    <t>㎡</t>
  </si>
  <si>
    <t>1.水泥砂浆找平（干硬性1：2.5水泥砂浆），在砂浆找平层涂刷5mm纯水泥浆为结合层；专业勾缝剂勾缝
2.面层材料品种、规格: 800*800地砖
3.面层材料品牌、档次：参考新中源、特地、博华等品牌中档产品的品质                                         
4.材料价格参考市场价 
5.备注：按实际计算工程量</t>
  </si>
  <si>
    <t>石材门槛石</t>
  </si>
  <si>
    <t>1.1.水泥砂浆找平（干硬性1：2.5水泥砂浆），在砂浆找平层涂刷5mm纯水泥浆为结合层；专业勾缝剂勾缝
2.面层材料品种、规格:人造石                
3.备注：按实际计算工程量</t>
  </si>
  <si>
    <t>600*1200地砖</t>
  </si>
  <si>
    <t>1.1.水泥砂浆找平（干硬性1：2.5水泥砂浆），在砂浆找平层涂刷5mm纯水泥浆为结合层；专业勾缝剂勾缝
2.面层材料品种、规格:600*1200抛光砖切割
3.面层材料品牌、档次：参考新中源、特地、博华等品牌中档产品的品质                         
4.备注：按实际计算工程量</t>
  </si>
  <si>
    <t>二、墙、柱面装饰工程</t>
  </si>
  <si>
    <t>600*1200墙砖</t>
  </si>
  <si>
    <t>1.安装方式：用1:1水泥细砂掺10%建筑胶均匀涂抹在墙面，均匀涂抹瓷砖背胶  密缝铺贴、部分砖倒边（加铜线挂贴）
2.面层材料品种、规格:600*1200薄板砖
3.面层材料品牌、档次：参考新中源、特地、博华等品牌中档产品的品质            
4.备注：按实际计算工程量</t>
  </si>
  <si>
    <t>600*1200墙砖（消防栓隐形门）</t>
  </si>
  <si>
    <t>1、材料、安装方式：30*30镀锌方通，防火9厘板（做防火防潮处理）
2.面层材料品种、规格：600*1200薄板砖
3.面层材料品牌、档次：参考新中源、特地、博华等品牌中档产品的品质            
4.备注：按实际计算工程量</t>
  </si>
  <si>
    <t>不锈钢电梯按键</t>
  </si>
  <si>
    <r>
      <rPr>
        <sz val="8"/>
        <rFont val="宋体"/>
        <charset val="134"/>
      </rPr>
      <t>1.材料、安装方式:防火9厘板（做防火防潮处理）
2.面层材料品种、规格:1.0mm</t>
    </r>
    <r>
      <rPr>
        <sz val="8"/>
        <color rgb="FFFF0000"/>
        <rFont val="宋体"/>
        <charset val="134"/>
      </rPr>
      <t>钛金</t>
    </r>
    <r>
      <rPr>
        <sz val="8"/>
        <rFont val="宋体"/>
        <charset val="134"/>
      </rPr>
      <t xml:space="preserve">拉丝不锈钢
3.面层材料品牌、档次：304材质
4.备注：含加工费 </t>
    </r>
  </si>
  <si>
    <t xml:space="preserve">不锈钢门套
展开面积暂按5+20+200+20+5
</t>
  </si>
  <si>
    <t>m</t>
  </si>
  <si>
    <r>
      <rPr>
        <sz val="8"/>
        <color theme="1"/>
        <rFont val="宋体"/>
        <charset val="134"/>
      </rPr>
      <t>1.材料、安装方式:20*20防火木龙骨，防火9厘板（做防火防潮处理）
2.面层材料品种、规格:1.0mm</t>
    </r>
    <r>
      <rPr>
        <sz val="8"/>
        <color rgb="FFFF0000"/>
        <rFont val="宋体"/>
        <charset val="134"/>
      </rPr>
      <t>钛金</t>
    </r>
    <r>
      <rPr>
        <sz val="8"/>
        <color theme="1"/>
        <rFont val="宋体"/>
        <charset val="134"/>
      </rPr>
      <t xml:space="preserve">拉丝不锈钢
3.面层材料品牌、档次：304材质
4.备注：含加工费                                                                                                                                                                                                                   5.做法详大样图 </t>
    </r>
  </si>
  <si>
    <t>再算</t>
  </si>
  <si>
    <t xml:space="preserve">不锈钢明装踢脚 </t>
  </si>
  <si>
    <r>
      <rPr>
        <sz val="8"/>
        <color theme="1"/>
        <rFont val="宋体"/>
        <charset val="134"/>
      </rPr>
      <t>1.踢脚线高度:50mm高                                                                                                                                                                                                      2.9厘夹板基层（做防火防潮处理）
3.面层材料品种、规格、颜色:1.0厚304#</t>
    </r>
    <r>
      <rPr>
        <sz val="8"/>
        <color rgb="FFFF0000"/>
        <rFont val="宋体"/>
        <charset val="134"/>
      </rPr>
      <t>钛金</t>
    </r>
    <r>
      <rPr>
        <sz val="8"/>
        <color theme="1"/>
        <rFont val="宋体"/>
        <charset val="134"/>
      </rPr>
      <t>拉丝不锈钢踢脚线
4.备注：按实际计算工程量</t>
    </r>
  </si>
  <si>
    <t>三、天棚吊顶工程</t>
  </si>
  <si>
    <t>吊顶天棚</t>
  </si>
  <si>
    <t xml:space="preserve">1、龙骨材料种类、规格、中距:Φ8镀锌杆、C50轻钢龙骨
2、面层材料品种、规格:双层9.5厘石膏板                          </t>
  </si>
  <si>
    <t>灯槽</t>
  </si>
  <si>
    <t xml:space="preserve">1、基层材料种类、规格:9厘防火夹板（做防火防潮处理）
2、面层材料品种、规格:9.5厘石膏板  3、按灯槽展开面积计算                           </t>
  </si>
  <si>
    <t xml:space="preserve">1、龙骨材料种类、规格、中距:20*20木龙骨                                                                                                                                                                        2、基层材料种类、规格:9厘防火夹板（做防火防潮处理）
3、面层材料品种、规格:9.5厘石膏板 4、按灯槽展开面积计算                          </t>
  </si>
  <si>
    <t>四、油漆、涂料、裱糊工程</t>
  </si>
  <si>
    <t>吊顶天棚刮腻子、刷白色乳胶漆</t>
  </si>
  <si>
    <t xml:space="preserve">1、刮腻子、刷白色乳胶漆各两遍
</t>
  </si>
  <si>
    <t>墙面刮腻子、刷白色乳胶漆</t>
  </si>
  <si>
    <t>五、安装工程</t>
  </si>
  <si>
    <t>电线2.5</t>
  </si>
  <si>
    <t xml:space="preserve">1、含BV-2.5线                 
2、档次：中档                                           </t>
  </si>
  <si>
    <t>电线10</t>
  </si>
  <si>
    <t xml:space="preserve">1、含BV-10线                 
2、档次：中档                                           </t>
  </si>
  <si>
    <t>配管 PC16</t>
  </si>
  <si>
    <t xml:space="preserve">1、PC16刚性阻燃管，含穿线、不含开槽                  
2、档次：中档                                           </t>
  </si>
  <si>
    <t>配管 PC25</t>
  </si>
  <si>
    <t xml:space="preserve">1、PC25刚性阻燃管，含穿线、不含开槽                  
2、档次：中档                                           </t>
  </si>
  <si>
    <t>凿刨沟槽及沟槽恢复 管径20mm以内</t>
  </si>
  <si>
    <t>LED筒灯</t>
  </si>
  <si>
    <t>只</t>
  </si>
  <si>
    <t xml:space="preserve">1、筒灯(含光源)               </t>
  </si>
  <si>
    <t>LED可调角度射灯</t>
  </si>
  <si>
    <t>1、LED射灯        
2、档次：中档</t>
  </si>
  <si>
    <t>声控LED软灯带  12W/m</t>
  </si>
  <si>
    <t xml:space="preserve">1、12W/m                                                  
2、档次：中档                                            </t>
  </si>
  <si>
    <t>吸顶灯</t>
  </si>
  <si>
    <t>套</t>
  </si>
  <si>
    <t>三位开关 距地1.35</t>
  </si>
  <si>
    <t>感应开关</t>
  </si>
  <si>
    <t>负2F电梯厅照明箱MX</t>
  </si>
  <si>
    <t>负1F B4区域照明箱MX-B4</t>
  </si>
  <si>
    <t>六、其他</t>
  </si>
  <si>
    <t>精清理</t>
  </si>
  <si>
    <t>精清理保洁</t>
  </si>
  <si>
    <t>A</t>
  </si>
  <si>
    <t>直接费合计A=一+二+三+四+五+六</t>
  </si>
  <si>
    <t>B</t>
  </si>
  <si>
    <t>管理费A×11%</t>
  </si>
  <si>
    <t>C</t>
  </si>
  <si>
    <t>成品保护费A×1%</t>
  </si>
  <si>
    <t>D</t>
  </si>
  <si>
    <t>文明施工费A×2%</t>
  </si>
  <si>
    <t>E</t>
  </si>
  <si>
    <t>增值税金（A+B+C+D）×9%</t>
  </si>
  <si>
    <t>F</t>
  </si>
  <si>
    <t>工程造价合计（A+B+C+D+E）</t>
  </si>
  <si>
    <t>～～～～～～～～～～～～～～～～～～～～～～～～～～～～～～
工    程    预    算    书
～～～～～～～～～～～～～～～～～～～～～～～～～～～～～～</t>
  </si>
  <si>
    <t>工程名称:轨道御玺君临湾项目南区13号楼户型改造工程</t>
  </si>
  <si>
    <t>建筑面积:</t>
  </si>
  <si>
    <t>广州市创筑工程造价咨询有限公司</t>
  </si>
  <si>
    <t>单方造价：</t>
  </si>
  <si>
    <t>工程名称：</t>
  </si>
  <si>
    <t>轨道御玺君临湾项目南区13号楼户型改造工程</t>
  </si>
  <si>
    <t xml:space="preserve">1、工程概况：轨道御玺君临湾项目南区13号楼户型改造工程
2、本工程控制价编制范围：轨道御玺君临湾项目13号楼已完成竣工验收、消防验收并达到交付条件，本次改造工程，包括:13号楼3-16层、18-31层的01户型，共计27户，其中2801户型作为样板间已改造完成。01户型为181平方米户型。
3、拆改内容：本次包含拆改墙体、梁板、装饰及排水管、消防管、清理建筑垃圾等。
4、本工程控制价编制依据：图纸及相关资料，依据有关定额计算规则计算工程量，采用市场价格确定综合单价。
5、本工程造价按市场价格综合考虑，包括人工费、各类材料费（含辅材）、机械费、材料装卸运输费、材料二次搬运费（搬运距离根据现场综合考虑）、材料加工损耗、材料检测试验配合费、检验试验配合费、调试费、验收费、国家强制性收费、克服施工现场苛刻条件及难度费用、装饰脚手架费用、高空作业，成品保护费、文明施工费、施工水电费、规费、管理费、利润、税金等全部费用。     
6、单价已综合考虑包含建筑垃圾外运费用
7、本工程增值税率为9%。
8、本工程按固定单价包干，本清单工程量为暂定工程量，结算时工程量清单中所有项目综合单价不做调整，工程量按实结算。结算时工程量以竣工图、收方单记录，并提供现场照片按实结算，需要甲方、物业或监理等相关人员确认后方视为有效的结算依据。                                                            </t>
  </si>
  <si>
    <t>项目名称：轨道御玺君临湾项目南区13号楼户型改造工程</t>
  </si>
  <si>
    <t>不含税综合单价</t>
  </si>
  <si>
    <t>项目特征描述</t>
  </si>
  <si>
    <t>暂定工程量</t>
  </si>
  <si>
    <t>单价小计</t>
  </si>
  <si>
    <t>不含税合价</t>
  </si>
  <si>
    <t>机械单价</t>
  </si>
  <si>
    <t>一、土建拆除</t>
  </si>
  <si>
    <t>轻质墙板拆除</t>
  </si>
  <si>
    <t>1、名称：轻质墙板拆除
2、部位：各部位；
3、规格：各种规格；
[工程内容]
1、轻质墙板构件：拆除、除渣、成品保护，综合考虑人工及机械拆除；
2、招标文件、招标技术要求及施工图所示全部工作内容。
3、按规范及技术要求规定拆除构件，包括但不限于清理基层和现场，袋装垃圾、将现场垃圾外运至发包方认可的对方地点（含拆除处的修复）</t>
  </si>
  <si>
    <t>m3</t>
  </si>
  <si>
    <t>拆除素混凝土构件</t>
  </si>
  <si>
    <t>1、名称：拆除混凝土构件
2、部位：各部位；
3、规格：各种规格混凝土构件；
[工程内容]
1、拆除混凝土构件：拆除、除渣、成品保护，综合考虑人工及机械拆除；
2、招标文件、招标技术要求及施工图所示全部工作内容。
3、按规范及技术要求规定拆除构件，包括但不限于清理基层和现场，袋装垃圾、将现场垃圾外运至发包方认可的对方地点（含拆除处的修复）</t>
  </si>
  <si>
    <t>拆除钢筋混凝土构件</t>
  </si>
  <si>
    <t>1、名称：拆除钢筋混凝土构件
2、部位：各部位；
3、规格：各种规格钢筋混凝土构件；
[工程内容]
1、拆除钢筋混凝土构件：拆除、除渣、成品保护，综合考虑人工及机械拆除；
2、招标文件、招标技术要求及施工图所示全部工作内容。
3、按规范及技术要求规定拆除构件，包括但不限于清理基层和现场，袋装垃圾、将现场垃圾外运至发包方认可的对方地点</t>
  </si>
  <si>
    <t>拆除砌体墙</t>
  </si>
  <si>
    <t>1、名称：砌体拆除
2、部位：各部位；
3、规格：各种规格；
[工程内容]
1、砌体：拆除、除渣、成品保护，综合考虑人工及机械拆除；
2、招标文件、招标技术要求及施工图所示全部工作内容。
3、按规范及技术要求规定拆除构件，包括但不限于清理基层和现场，袋装垃圾、将现场垃圾外运至发包方认可的对方地点（含拆除处的修复）</t>
  </si>
  <si>
    <t>保护性拆除防火门</t>
  </si>
  <si>
    <t>1、名称：防火门拆除
2、部位：保护性拆除防火门；
3、规格：各种规格种类的防火门；
[工程内容]
1、防火门拆除：成品保护、清理(包含面层+基层)、综合考虑人工及机械拆除；
2、招标文件、招标技术要求及施工图所示全部工作内容。</t>
  </si>
  <si>
    <t>樘</t>
  </si>
  <si>
    <t>保护性拆除铝合金玻璃门窗</t>
  </si>
  <si>
    <t>1、名称：拆除铝合金玻璃门窗
2、部位：拆除范围、位置综合考虑；
[工程内容]
1、包括拆除﹑清理﹑废渣外运，综合考虑人工及机械拆除等；
2、招标文件、招标技术要求及施工图所示全部工作内容。</t>
  </si>
  <si>
    <t>m2</t>
  </si>
  <si>
    <t>墙体抹灰砂浆及防水层层铲除</t>
  </si>
  <si>
    <t>1、名称：墙体抹灰砂浆及防水层层铲除
2、部位：墙面；
[工程内容]
1、凿除、除渣、成品保护，综合考虑人工及机械拆除；
2、招标文件、招标技术要求及施工图所示全部工作内容。</t>
  </si>
  <si>
    <t>二、土建改造</t>
  </si>
  <si>
    <t>100厚轻质墙板</t>
  </si>
  <si>
    <t>1.部位:户内隔墙
2.隔断材料品种、规格、颜色:ALC蒸压轻质加气砼条板，耐火极限＞4h
3.现场清理、隔墙板块定位、板块及固定配件安装、门窗洞口等处条板空心空洞填塞、填灌缝、贴玻纤布、砂浆找平。</t>
  </si>
  <si>
    <t>200厚轻质墙板</t>
  </si>
  <si>
    <t>300厚轻质墙板</t>
  </si>
  <si>
    <t>C25圈梁</t>
  </si>
  <si>
    <t>1.混凝土种类：商品混凝土
2.混凝土强度等级：C25
[工程内容]
清理、润湿模板、浇捣、养护。</t>
  </si>
  <si>
    <t>C25过梁</t>
  </si>
  <si>
    <t>C35微膨胀混凝土板浇捣（含材料）构件类型、泵送方式综合考虑</t>
  </si>
  <si>
    <t>1、名称：C35微膨胀混凝土板浇捣（含材料）构件类型、泵送方式综合考虑
[工程内容]
1、清理、湿润模板、浇捣、养护；供应及安装，表面压实抹平，须考虑配合比及根据现场实际情况需要调整的一切可能；
2、此处如有排水立管，需预留洞口；
3、招标文件、招标技术要求及施工图所示全部工作内容。</t>
  </si>
  <si>
    <t>钢筋制安</t>
  </si>
  <si>
    <t>1、名称：钢筋制安
2、钢筋种类、规格：综合考虑
[工程内容]
1、所有措施钢筋（包括但不限于马凳筋、支撑钢筋、衬铁、吊筋、垫块钢筋、对拉螺栓等）、所有搭接钢筋、所有机械连接（包括但不限于套筒）不计工程量，综合考虑在综合单价中                                                                                                    2、其它要求：满足设计及施工现行规范要求 
3、招标文件、招标技术要求及施工图所示全部工作内容。</t>
  </si>
  <si>
    <t>kg</t>
  </si>
  <si>
    <t>过梁 模板</t>
  </si>
  <si>
    <t>1.模板材质：胶合板模板
2.模板支撑材质：木支撑
3.支模高度：3.6m以内
[工程内容]
1.胶合板模板、木模板的制作。
2.模板安装、拆除、整理堆放及场内外运输。
3.清理模板粘结物及模内杂物、刷隔离剂等。</t>
  </si>
  <si>
    <t>圈梁 模板</t>
  </si>
  <si>
    <t>有梁板 模板</t>
  </si>
  <si>
    <t>植筋胶植筋 Φ8</t>
  </si>
  <si>
    <t>1、清理基层；
2、测量、放线、定位，清孔、钻孔、植筋、固化，植筋深度不得少于15d；
3、成品保护，工完场清。</t>
  </si>
  <si>
    <t>根</t>
  </si>
  <si>
    <t>断热铝合金平开门【利旧】</t>
  </si>
  <si>
    <t>1.框、扇材质：铝合金壁厚不小于2.0mm
2.铝型材系列：N100系列不带纱铝合金平开门（洞口面积≤2㎡）
3.玻璃品种、厚度：6+9A+6无色透明中空安全玻璃
4.含制作、安装、运输、五金配件、门周边塞缝等
5.铝型材品牌：不低于南南铝材、凤铝、兴发等相同档次的产品
6.门窗玻璃品牌：不低于南玻、信义、洛阳玻璃中档产品的品质
7.门窗五金品牌：不低于 立兴杨氏、竖朗、国强品牌中档产品的品质
8.门窗密封胶：不低于  之江、安泰、白云品牌中档产品的品质
[工程内容]
1.周边塞等全部过程
2.开箱、解捆、定位、划线、吊正、找平、安装、框周边塞缝等。</t>
  </si>
  <si>
    <t>断热铝合金平开窗</t>
  </si>
  <si>
    <t>1.框、扇材质：铝合金壁厚不小于1.4mm
2.铝型材系列：50A系列不带纱铝合金平开窗（洞口面积＞2㎡）
3.玻璃品种、厚度：6+9A+6无色透明中空安全玻璃
4.含制作、安装、运输、五金配件、窗周边塞缝等
5.铝型材品牌：不低于南南铝材、凤铝、兴发等相同档次的产品
6.门窗玻璃品牌：不低于南玻、信义、洛阳玻璃中档产品的品质
7.门窗五金品牌：不低于 立兴杨氏、竖朗、国强品牌中档产品的品质
8.门窗密封胶：不低于  之江、安泰、白云品牌中档产品的品质
[工程内容]
1.周边塞等全部过程
2.开箱、解捆、定位、划线、吊正、找平、安装、框周边塞缝等。</t>
  </si>
  <si>
    <t>拆除砌体门洞</t>
  </si>
  <si>
    <t>1、名称：墙体拆除门洞
2、位置：家政间、厨房阳台
[工程内容]                                                                                                                                                                                        1、于任何种类的墙开洞孔,包括凿打、清理和修补所有受影响的地方及工程。                                                                                                                  2、招标文件、招标技术要求及施工图所示全部工作内容。
3、含建筑垃圾清理外运</t>
  </si>
  <si>
    <t>恢复砌体门洞</t>
  </si>
  <si>
    <t>1、蒸压加气砼砌块墙砌体规格型号、墙体厚度、内外墙综合考虑;
2、砂浆种类、强度综合考虑;
3、材料运输
4、成品保护，工完场清
5、含砌筑脚手架搭拆</t>
  </si>
  <si>
    <t>满堂脚手架临时回顶（结构加固）</t>
  </si>
  <si>
    <t>1. 搭设高度综合考虑，单价内含超高相关费用，不另行计算；
2. 立杆纵、横向间距按专项方案综合考虑；
【工程内容】
1. 钢管、扣件、顶托、底托场内运输、搭设、加固、拆除、清理归堆；
2. 立杆底部木垫板、立杆顶部承压木方安设；
3. 扫地杆、水平杆、剪刀撑等所有架体加固杆件搭设；
4. 材料损耗、租赁费用综合包含在综合单价内；</t>
  </si>
  <si>
    <t>地面</t>
  </si>
  <si>
    <t>卫生间地面沉箱回填</t>
  </si>
  <si>
    <t>1.卫生间沉箱回填采用重度≤6kN/m³的加气混凝土填料
2.材料运输安装等</t>
  </si>
  <si>
    <t>地面20厚1：3预拌砂浆保护层</t>
  </si>
  <si>
    <t>[工作内容]
1.清理基层、调运砂浆、抹平、压实。
2.刷素水泥浆。</t>
  </si>
  <si>
    <t>地面20mm厚（最薄处）1:3预拌水泥砂浆找坡层，2%坡向积水排除器</t>
  </si>
  <si>
    <t>地面两道（每道1.5mm厚）聚氨酯防水涂料涂抹，四周上翻500高</t>
  </si>
  <si>
    <t>[工作内容]
清理基层，涂刷聚氨酯底胶及附加层，刷聚氨酯防水层，并撒细砂保护层(或与刚性块料层做连接层)。</t>
  </si>
  <si>
    <t>地面两道（每道1.0厚）1.5kg/m2渗透结晶型防水涂料</t>
  </si>
  <si>
    <t>地面30厚隔声砂浆</t>
  </si>
  <si>
    <t>1.部位:避难间、厨房
2.30mm厚隔声砂浆
3.清理基层、调运砂浆、抹平、压实。
4.刷素水泥浆。</t>
  </si>
  <si>
    <t>墙面</t>
  </si>
  <si>
    <t>8厚M5聚合物水泥防水砂浆收面</t>
  </si>
  <si>
    <t>1.部位：公卫、主卫
2.墙体基层处理
3.8mm厚M15聚合物水泥防水砂浆收面
4.清理基层、调制砂浆、抹防水砂浆、养护。</t>
  </si>
  <si>
    <t>10厚M5水泥砂浆收面</t>
  </si>
  <si>
    <t>1.部位：客厅、卧室、餐厅、厨房 砖墙面
2.10mm厚M15预拌水泥砂浆收面
3.调运砂浆
4.清理、修补、湿润基层表面、堵墙眼、调运砂浆、抹灰找平、压实、清扫落地灰。</t>
  </si>
  <si>
    <t>阳台外墙抹灰</t>
  </si>
  <si>
    <t>1.部位:所有砌体外墙基层
2.12厚1：3预拌水泥砂浆
3.8厚1：2.5防水水泥砂浆，中间压入一层耐碱玻璃纤维网布
3.裁剪、嵌埋耐碱玻璃纤维网格布或铁丝网、抹抗裂砂浆等全部操作过程。
4.清理、修补、湿润基层表面、堵墙眼、调运砂浆、抹灰找平、压实、清扫落地灰。</t>
  </si>
  <si>
    <t>阳台外墙真石漆</t>
  </si>
  <si>
    <t>1.3厚无机保温腻子分两遍涂抹，打磨平整
2.涂饰底层涂料
3.喷涂主层涂料
4.涂饰面层涂料二遍
5.弹性，一底一中一面，八至十年质保，国产
6.包括分隔（格）缝、基层处理、腻子基层、抗碱底漆、面漆等全部施工工序</t>
  </si>
  <si>
    <t>墙面挂铁丝网</t>
  </si>
  <si>
    <t>1、人工钉挂铁丝网；
2、材料运输</t>
  </si>
  <si>
    <t>天棚</t>
  </si>
  <si>
    <t>3mm涂刮型聚合物水泥防水砂浆</t>
  </si>
  <si>
    <t>1.部位：厨房、公卫、主卫
2.基层配套界面处理
3.3mm涂刮型聚合物水泥防水砂浆
[工作内容]
1.清理基层、调制砂浆、抹防水砂浆、养护。
2.清理基层、配料、拌制、涂抹。
3.清理混凝土面、补洞、打磨、除尘、洁面等。</t>
  </si>
  <si>
    <t>首层拆除及恢复</t>
  </si>
  <si>
    <t>天棚拆除、重新安装双层9.5mm厚埃特板(防水)</t>
  </si>
  <si>
    <t>1、夹板、石膏板天花拆除
2、成品保护
3、工完场清，垃圾清理外运，运距综合考虑</t>
  </si>
  <si>
    <t>天花白色防水无机涂料</t>
  </si>
  <si>
    <t>1、首层架空层吊顶涂料；
2、白色防水无机涂料（PT-01），防水腻子+防水封闭底漆。
3、按投影面积计算；</t>
  </si>
  <si>
    <t>拆除包管砌体</t>
  </si>
  <si>
    <t>拆除CT-01地砖</t>
  </si>
  <si>
    <t>铲除内容包括：
1、铲除铺贴面层等铺贴砂浆层凿除到基层面，清理基层面等。
2、包含垃圾装袋清运并将现场垃圾外运至发包方认可的对方地点。</t>
  </si>
  <si>
    <t>恢复CT-01地砖 600*1200*10mm厚</t>
  </si>
  <si>
    <r>
      <rPr>
        <sz val="10"/>
        <rFont val="宋体"/>
        <charset val="134"/>
      </rPr>
      <t>1、名称：CT-01地砖</t>
    </r>
    <r>
      <rPr>
        <sz val="10"/>
        <rFont val="华文细黑"/>
        <charset val="134"/>
      </rPr>
      <t xml:space="preserve">
2、材质规格：浅色防滑地砖，瓷砖与现场未损坏瓷砖质量及效果一致或相近；
[工程内容]
1、瓷砖铺贴：包括所需的基层处理、找平层及黏贴层综合考虑、切割及损耗等满足设计及规范要求；
2、招标文件、招标技术要求及施工图所示全部工作内容。</t>
    </r>
  </si>
  <si>
    <t>拆除墙面WD-01木饰面（檀木）</t>
  </si>
  <si>
    <t>1、名称：拆除木饰面
2、部位：墙面等；
3、规格：各种规格类型的木饰面；
[工程内容]
1、饰面拆除、清理(包含面层+基层)、综合考虑人工及机械拆除；
2、招标文件、招标技术要求及施工图所示全部工作内容。</t>
  </si>
  <si>
    <t>恢复墙面WD-01木饰面（檀木）</t>
  </si>
  <si>
    <t>1、名称：檀木木饰面
2、材质规格：厚度综合考虑、品种、规格、颜色与现场未损坏部分质量及效果一致或相近；
[工程内容]
1、饰面：基层清理，基层综合考虑，完成饰面层； 
2、招标文件、招标技术要求及施工图所示全部工作内容。</t>
  </si>
  <si>
    <t>拆除MT-01不锈钢装饰线条</t>
  </si>
  <si>
    <t>1、名称：拆除金属线条
2、规格：各种规格种类的金属线条拆除；
[工程内容]
1、金属线条拆除：成品保护、清理(包含面层+基层)、综合考虑人工及机械拆除；
4、招标文件、招标技术要求及施工图所示全部工作内容。</t>
  </si>
  <si>
    <t>恢复MT-01不锈钢装饰线条</t>
  </si>
  <si>
    <t>1、名称：1.2mm古铜色不锈钢线条
2、材质规格：展开面50mm以内，1.2mm古铜色不锈钢线条，线条与现场未损坏线条质量及效果一致或相近；
[工程内容]
1、包括不锈钢板、9mm水泥板、损耗及一切安装所需的配件；
2、招标文件、招标技术要求及施工图所示全部工作内容。</t>
  </si>
  <si>
    <t>拆除MT-01不锈钢踢脚线</t>
  </si>
  <si>
    <t>恢复MT-01不锈钢踢脚线</t>
  </si>
  <si>
    <t>不锈钢踢脚线
1、1.2mm厚不锈钢线条，展开宽度30mm
2、通用大样图Q.DT-01/03</t>
  </si>
  <si>
    <t>保护性拆除灯具</t>
  </si>
  <si>
    <t>1、包括拆除﹑清理﹑废渣外运；修补所有受影响之地方及工程。
2、拆除所需的工具、范围、位置综合考虑。
3.按施工规范规定的所有工作内容                                                                         4.满是设计、规范要求及甲方要求</t>
  </si>
  <si>
    <t>个</t>
  </si>
  <si>
    <t>安装灯具</t>
  </si>
  <si>
    <t>[项目特征]
1.名称、型号：筒灯  
2.安装方式:  综合考虑
[工程内容]
开箱清点、测位划线、打眼埋螺栓、支架制作、安装、灯具拼装固定、挂装饰部件、接焊线包头、含底盒等。</t>
  </si>
  <si>
    <t>沙发保护性搬走及恢复</t>
  </si>
  <si>
    <t>1、软装搬运至甲方指定附近位置摆放，完工后软装恢复原样位置摆放；</t>
  </si>
  <si>
    <t>椅子保护性搬走及恢复</t>
  </si>
  <si>
    <t>圆桌保护性搬走及恢复</t>
  </si>
  <si>
    <t>壁画保护性搬走及恢复</t>
  </si>
  <si>
    <t>装饰品摆台保护性搬走及恢复</t>
  </si>
  <si>
    <t>避难层拆除及恢复</t>
  </si>
  <si>
    <t>避难层回填土开挖</t>
  </si>
  <si>
    <t>1、人工挖土，人工归集100米内；
2、土方类别、挖土深度综合；</t>
  </si>
  <si>
    <t>避难层回填土原土回填</t>
  </si>
  <si>
    <t>人工回填、夯实，场内外取土，运距综合考虑。</t>
  </si>
  <si>
    <t>避难层天花乳胶漆恢复</t>
  </si>
  <si>
    <t>1、墙面及天花乳胶漆
2、高级腻子，遍数综合考虑
3、界面处理
4、成品保护</t>
  </si>
  <si>
    <t>避难层墙面乳胶漆恢复</t>
  </si>
  <si>
    <t>三、安装拆除</t>
  </si>
  <si>
    <t>拆除-机制柔性铸铁管 DN150</t>
  </si>
  <si>
    <t>1、保护性拆除﹑清理﹑废渣外运；修补所有受影响之地方及工程。
2、拆除所需的工具、范围、位置综合考虑。
3.按施工规范规定的所有工作内容                                                                         
4.满足设计、规范要求及甲方要求</t>
  </si>
  <si>
    <t>拆除-机制柔性铸铁管 DN100</t>
  </si>
  <si>
    <t>楼板孔洞封堵DN100</t>
  </si>
  <si>
    <t>1、凿毛、清理基层、采用防水材料封堵、灌浆、支模、废渣清运（含二次搬运及装车的费用)</t>
  </si>
  <si>
    <t>拆除-内外壁热浸镀锌DN25</t>
  </si>
  <si>
    <t>1、包含喷淋头本体、附件、连通管道及管件拆除。
2、包括拆除﹑清理﹑废渣外运；修补所有受影响之地方及工程。
3、拆除所需的工具、范围、位置综合考虑。
4、按施工规范规定的所有工作内容                                                                         
5、满足设计、规范要求及甲方要求</t>
  </si>
  <si>
    <t>拆除-内外壁热浸镀锌DN40</t>
  </si>
  <si>
    <t>拆除-内外壁热浸镀锌DN50</t>
  </si>
  <si>
    <t>过水洞封堵DN150</t>
  </si>
  <si>
    <t>管道利旧安装-机制柔性铸铁管 DN100</t>
  </si>
  <si>
    <t>1、管道利旧安装
[工程内容]
1、管道及连接件供应及安装
2、管道除锈、刷油、防腐，防腐材料费用计入安装费
3、管网水吹扫、冲洗
4、水压试验   
5、管件制作、安装
6、管道支架制作、安装
7、压力试验
8、技术要求及施工图所示全部工作内容
9、开槽及修复：刨槽、修整、清理、墙面挂网、填补、抹砂浆保护层修复。</t>
  </si>
  <si>
    <t>四、安装改造</t>
  </si>
  <si>
    <t>新增-机制柔性铸铁管 DN100</t>
  </si>
  <si>
    <t>1、名称：机制柔性铸铁管 DN100
2、连接方式:卡箍连接                 
3、除锈刷油、防腐设计要求:按设计及规范要求
[工程内容]
1、管道及连接件供应及安装
2、管道除锈、刷油、防腐，防腐材料费用计入安装费
3、管网水吹扫、冲洗
4、水压试验   
5、管件制作、安装
6、管道支架制作、安装
7、压力试验
8、技术要求及施工图所示全部工作内容
9、开槽及修复：刨槽、修整、清理、墙面挂网、填补、抹砂浆保护层修复。</t>
  </si>
  <si>
    <t>楼板钻孔 孔径200mm以内</t>
  </si>
  <si>
    <t>1、定位、钻孔、清理，厚度综合考虑；
2、成品保护，工完场清，余泥及垃圾清理外运。</t>
  </si>
  <si>
    <t>钢套管DN150</t>
  </si>
  <si>
    <t>1、套管的制作与安装；
[工程内容]
1、套管材料供应及安装，放样、下料、切割、固定、安装，包括套管与墙体、之间的封堵。</t>
  </si>
  <si>
    <t>安装-三通DN75</t>
  </si>
  <si>
    <t>1、材料供应安装,含所有安装所需人工材料机械，包括接头零件、试压
2、含管道切割、固定及就位安装等。</t>
  </si>
  <si>
    <t>砼墙钻孔 孔径100mm以内</t>
  </si>
  <si>
    <t>1、定位、钻孔、清理，厚度综合考虑；
2、成品保护，工完场清，余泥及垃圾清理外运。
3、开孔、外墙漆修补，成品保护;管道外壁按现有外墙真石漆工艺及颜色进行喷涂。</t>
  </si>
  <si>
    <t>安装-内外壁热浸镀锌DN25（不含主材费）</t>
  </si>
  <si>
    <t>1、名称：内外壁热浸镀锌钢管（主材利旧）
2、连接方式：丝扣连接
3、管道水压试验.冲洗
4、包含喷淋头本体、附件、连通管道及管件安装。</t>
  </si>
  <si>
    <t>安装-内外壁热浸镀锌DN40（不含主材费）</t>
  </si>
  <si>
    <t>安装-内外壁热浸镀锌DN50（不含主材费）</t>
  </si>
  <si>
    <t>五、二次搬运费</t>
  </si>
  <si>
    <t>二次搬运费</t>
  </si>
  <si>
    <t>装饰楼地面面积</t>
  </si>
  <si>
    <t>税前直接费合计A=一</t>
  </si>
  <si>
    <t>G</t>
  </si>
  <si>
    <t>工程名称：轨道御水悦居公共部分精装修工程-一层住宅入户门厅、电梯厅、走道</t>
  </si>
  <si>
    <t>一层只有商业公区</t>
  </si>
  <si>
    <t>一层住宅入户门厅、电梯厅、走道</t>
  </si>
  <si>
    <t>1.水泥砂浆找平（干硬性1：2.5水泥砂浆），在砂浆找平层涂刷5mm纯水泥浆为结合层；专业勾缝剂勾缝
2.面层材料品种、规格:800*800地砖
3.面层材料品牌、档次：参考新中源、特地、博华等品牌中档产品的品质                                        
4.材料价格参考市场价 
5.备注：按实际计算工程量</t>
  </si>
  <si>
    <t>1.水泥砂浆找平（干硬性1：2.5水泥砂浆），在砂浆找平层涂刷5mm纯水泥浆为结合层；专业勾缝剂勾缝
2.面层材料品种、规格:人造石
3.面层材料品牌、档次：中档                          
4.备注：按实际计算工程量</t>
  </si>
  <si>
    <t>不锈钢饰面板</t>
  </si>
  <si>
    <t xml:space="preserve">不锈钢门套
</t>
  </si>
  <si>
    <t xml:space="preserve">1、基层材料种类、规格:9厘防火夹板（做防火防潮处理）
2、面层材料品种、规格:9.5厘石膏板            3、按灯槽展开面积计算                           </t>
  </si>
  <si>
    <t xml:space="preserve">1、龙骨材料种类、规格、中距:20*20木龙骨                                                                                                                                                                        2、基层材料种类、规格:9厘防火夹板（做防火防潮处理）
3、面层材料品种、规格:9.5厘石膏板                       4、按灯槽展开面积计算                          </t>
  </si>
  <si>
    <t>1、LED射灯         
2、档次：中档</t>
  </si>
  <si>
    <t>预留电源接线盒</t>
  </si>
  <si>
    <t>1F电梯厅照明箱MX-(1F/2F)</t>
  </si>
  <si>
    <t>工程名称：轨道御水悦居公共部分精装修工程-二层住宅入户门厅、电梯厅、走道</t>
  </si>
  <si>
    <t>二层住宅入户门厅、电梯厅、走道</t>
  </si>
  <si>
    <t>石膏板吊顶天棚—灯槽（宽700mm）</t>
  </si>
  <si>
    <t xml:space="preserve">1、龙骨材料种类、规格、中距:20*20木龙骨
2、基层材料种类、规格:9厘防火夹板（做防火防潮处理）
3、面层材料品种、规格:9.5厘石膏板                        </t>
  </si>
  <si>
    <t>广材网：47.79</t>
  </si>
  <si>
    <t xml:space="preserve">1、12W                                               
2、档次：参考雷士                                          </t>
  </si>
  <si>
    <t>定额信息价：11.95</t>
  </si>
  <si>
    <t>信息价：26.02</t>
  </si>
  <si>
    <t>工程名称：轨道御水悦居（石柱岭）公共部分精装修工程-三~十六层标准层过道装修</t>
  </si>
  <si>
    <t>三~十六层电梯前室、走道</t>
  </si>
  <si>
    <t>600*600地砖</t>
  </si>
  <si>
    <t>1.水泥砂浆找平（干硬性1：2.5水泥砂浆），在砂浆找平层涂刷5mm纯水泥浆为结合层；专业勾缝剂勾缝
2.面层材料品种、规格: 600*600地砖
3.面层材料品牌、档次：参考新中源、特地、博华等品牌中档产品的品质                                         
4.材料价格参考市场价 
5.备注：按实际计算工程量</t>
  </si>
  <si>
    <t>拉丝不锈钢踢脚线</t>
  </si>
  <si>
    <t>300*600墙砖</t>
  </si>
  <si>
    <t>1.安装方式：用1:1水泥细砂掺10%建筑胶均匀涂抹在墙面，均匀涂抹瓷砖背胶  密缝铺贴、部分砖倒边（加铜线挂贴）
2.面层材料品种、规格:300*600薄板砖
3.面层材料品牌、档次：参考新中源、特地、博华等品牌中档产品的品质     
4.备注：按实际计算工程量</t>
  </si>
  <si>
    <t>300*600墙砖（栏杆反边部位）</t>
  </si>
  <si>
    <t>1.安装方式：用1:1水泥细砂掺10%建筑胶均匀涂抹在墙面，均匀涂抹瓷砖背胶  密缝铺贴、部分砖倒边（加铜线挂贴）
2.面层材料品种、规格:300*600薄板砖
3.面层材料品牌、档次：参考新中源、特地、博华等品牌中档产品的品质     
4.部位：栏杆位置
5.备注：按实际计算工程量</t>
  </si>
  <si>
    <t>300*600墙砖（消防栓隐形门）</t>
  </si>
  <si>
    <t xml:space="preserve"> </t>
  </si>
  <si>
    <t>1、材料、安装方式：30*30镀锌方通，防火9厘板（做防火防潮处理）
2.面层材料品种、规格：300*600薄板砖
3.面层材料品牌、档次：参考新中源、特地、博华等品牌中档产品的品质            
4.备注：按实际计算工程量</t>
  </si>
  <si>
    <r>
      <rPr>
        <sz val="8"/>
        <color theme="1"/>
        <rFont val="宋体"/>
        <charset val="134"/>
      </rPr>
      <t>1.材料、安装方式:防火9厘板（做防火防潮处理）
2.面层材料品种、规格:1.0mm</t>
    </r>
    <r>
      <rPr>
        <sz val="8"/>
        <color rgb="FFFF0000"/>
        <rFont val="宋体"/>
        <charset val="134"/>
      </rPr>
      <t>钛金</t>
    </r>
    <r>
      <rPr>
        <sz val="8"/>
        <color theme="1"/>
        <rFont val="宋体"/>
        <charset val="134"/>
      </rPr>
      <t>拉丝不锈钢
3.面层材料品牌、档次：304材质</t>
    </r>
  </si>
  <si>
    <t xml:space="preserve">不锈钢门套（5+20+200+20+5）
</t>
  </si>
  <si>
    <t xml:space="preserve">1.材料、安装方式:20*20防火木龙骨，防火9厘板（做防火防潮处理）
2.面层材料品种、规格:1.0mm钛金拉丝不锈钢（宽度暂按200计取）
3.面层材料品牌、档次：304材质
4.备注：含加工费                                                                                                                                                                                                                   5.做法详大样图 </t>
  </si>
  <si>
    <t>石材窗台板</t>
  </si>
  <si>
    <t>1.面层材料品种、规格:20mm石材
2.面层材料品牌、档次：参考中档产品的品质            
3.备注：按实际计算工程量</t>
  </si>
  <si>
    <t>轻钢龙骨吊顶天棚</t>
  </si>
  <si>
    <t xml:space="preserve">1、龙骨材料种类、规格、中距:Φ8MM钢筋吊杆、U50系列轻钢龙骨
2、面层材料品种、规格:9.5mm双层石膏板                  </t>
  </si>
  <si>
    <t>木龙骨吊顶天棚</t>
  </si>
  <si>
    <t xml:space="preserve">1、龙骨材料种类、规格、中距:20*20木龙骨
2、面层材料品种、规格:9mm夹板基层+9.5mm双层石膏板 
3、部位：侧面封板                  </t>
  </si>
  <si>
    <t>吊顶天棚增加角钢</t>
  </si>
  <si>
    <t xml:space="preserve">1、刮腻子、刷白色乳胶漆各两遍                                                                   </t>
  </si>
  <si>
    <t>墙面刮腻子、乳胶漆</t>
  </si>
  <si>
    <t xml:space="preserve">1、筒灯(含光源),3寸6W               </t>
  </si>
  <si>
    <t>1、品种、光源、灯率：吊杆式，LED射灯,3寸5W         
2、档次：中档</t>
  </si>
  <si>
    <t>3F-7F电梯厅照明箱MX-(3F/7F)、8F-12F电梯厅照明配电箱</t>
  </si>
  <si>
    <t>13F-16F电梯厅照明箱MX-(13F/16F)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</si>
</sst>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€-2]* #,##0.00_ ;_ [$€-2]* \-#,##0.00_ ;_ [$€-2]* &quot;-&quot;??_ "/>
    <numFmt numFmtId="177" formatCode="\$#,##0;\(\$#,##0\)"/>
    <numFmt numFmtId="178" formatCode="_ \¥* #,##0.00_ ;_ \¥* \-#,##0.00_ ;_ \¥* &quot;-&quot;??_ ;_ @_ "/>
    <numFmt numFmtId="179" formatCode="&quot;\&quot;&quot;\&quot;&quot;\&quot;&quot;\&quot;&quot;\&quot;&quot;\&quot;&quot;\&quot;&quot;\&quot;\$#,##0_);[Red]&quot;\&quot;&quot;\&quot;&quot;\&quot;&quot;\&quot;&quot;\&quot;&quot;\&quot;&quot;\&quot;&quot;\&quot;\(&quot;\&quot;&quot;\&quot;&quot;\&quot;&quot;\&quot;&quot;\&quot;&quot;\&quot;&quot;\&quot;&quot;\&quot;\$#,##0&quot;\&quot;&quot;\&quot;&quot;\&quot;&quot;\&quot;&quot;\&quot;&quot;\&quot;&quot;\&quot;&quot;\&quot;\)"/>
    <numFmt numFmtId="180" formatCode="&quot;\&quot;&quot;\&quot;&quot;\&quot;&quot;\&quot;&quot;\&quot;&quot;\&quot;&quot;\&quot;&quot;\&quot;\$#,##0.00_);[Red]&quot;\&quot;&quot;\&quot;&quot;\&quot;&quot;\&quot;&quot;\&quot;&quot;\&quot;&quot;\&quot;&quot;\&quot;\(&quot;\&quot;&quot;\&quot;&quot;\&quot;&quot;\&quot;&quot;\&quot;&quot;\&quot;&quot;\&quot;&quot;\&quot;\$#,##0.00&quot;\&quot;&quot;\&quot;&quot;\&quot;&quot;\&quot;&quot;\&quot;&quot;\&quot;&quot;\&quot;&quot;\&quot;\)"/>
    <numFmt numFmtId="181" formatCode="&quot;$&quot;\ #,##0.00_-;[Red]&quot;$&quot;\ #,##0.00\-"/>
    <numFmt numFmtId="182" formatCode="_-&quot;$&quot;\ * #,##0_-;_-&quot;$&quot;\ * #,##0\-;_-&quot;$&quot;\ * &quot;-&quot;_-;_-@_-"/>
    <numFmt numFmtId="183" formatCode="\¥#,##0;[Red]\¥\-#,##0"/>
    <numFmt numFmtId="184" formatCode="_-* #,##0_-;\-* #,##0_-;_-* &quot;-&quot;_-;_-@_-"/>
    <numFmt numFmtId="185" formatCode="&quot;$&quot;#,##0_);[Red]\(&quot;$&quot;#,##0\)"/>
    <numFmt numFmtId="186" formatCode="\$#,##0.00;\(\$#,##0.00\)"/>
    <numFmt numFmtId="187" formatCode="yy\.mm\.dd"/>
    <numFmt numFmtId="188" formatCode="#,##0;\(#,##0\)"/>
    <numFmt numFmtId="189" formatCode="&quot;?#,##0.00;\-&quot;&quot;\?&quot;#,##0.00"/>
    <numFmt numFmtId="190" formatCode="#,##0;[Red]\(#,##0\)"/>
    <numFmt numFmtId="191" formatCode="#,##0.0_);\(#,##0.0\)"/>
    <numFmt numFmtId="192" formatCode="&quot;$&quot;#,##0.00_);[Red]\(&quot;$&quot;#,##0.00\)"/>
    <numFmt numFmtId="193" formatCode="#\ ??/??"/>
    <numFmt numFmtId="194" formatCode="&quot;\&quot;#,##0;[Red]&quot;\&quot;&quot;\&quot;\-#,##0"/>
    <numFmt numFmtId="195" formatCode="_-&quot;$&quot;* #,##0_-;\-&quot;$&quot;* #,##0_-;_-&quot;$&quot;* &quot;-&quot;_-;_-@_-"/>
    <numFmt numFmtId="196" formatCode="_-&quot;$&quot;* #,##0.00_-;\-&quot;$&quot;* #,##0.00_-;_-&quot;$&quot;* &quot;-&quot;??_-;_-@_-"/>
    <numFmt numFmtId="197" formatCode="&quot;\&quot;#,##0.00;[Red]&quot;\&quot;&quot;\&quot;&quot;\&quot;&quot;\&quot;&quot;\&quot;&quot;\&quot;\-#,##0.00"/>
    <numFmt numFmtId="198" formatCode="&quot;\&quot;#,##0.00;[Red]&quot;\&quot;\-#,##0.00"/>
    <numFmt numFmtId="199" formatCode="&quot;\&quot;#,##0;[Red]&quot;\&quot;\-#,##0"/>
    <numFmt numFmtId="200" formatCode="_-* #,##0.00_-;\-* #,##0.00_-;_-* &quot;-&quot;??_-;_-@_-"/>
    <numFmt numFmtId="201" formatCode="\¥#,##0;\¥\-#,##0"/>
    <numFmt numFmtId="202" formatCode="0.00_);[Red]\(0.00\)"/>
    <numFmt numFmtId="203" formatCode="0.00_ "/>
    <numFmt numFmtId="204" formatCode="0.00;_؀"/>
    <numFmt numFmtId="205" formatCode="0_ "/>
    <numFmt numFmtId="206" formatCode="#,##0.00_ "/>
    <numFmt numFmtId="207" formatCode="0.00;[Red]0.00"/>
    <numFmt numFmtId="208" formatCode="yyyy&quot;年&quot;m&quot;月&quot;d&quot;日&quot;;@"/>
  </numFmts>
  <fonts count="126">
    <font>
      <sz val="12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8"/>
      <color theme="1"/>
      <name val="宋体"/>
      <charset val="134"/>
    </font>
    <font>
      <b/>
      <sz val="22"/>
      <color theme="1"/>
      <name val="宋体"/>
      <charset val="134"/>
    </font>
    <font>
      <sz val="22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sz val="10"/>
      <color theme="3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name val="宋体"/>
      <charset val="134"/>
    </font>
    <font>
      <sz val="11"/>
      <color rgb="FFFF0000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0"/>
      <name val="微软雅黑"/>
      <charset val="134"/>
    </font>
    <font>
      <sz val="10"/>
      <name val="华文细黑"/>
      <charset val="134"/>
    </font>
    <font>
      <b/>
      <sz val="10"/>
      <name val="宋体"/>
      <charset val="134"/>
      <scheme val="minor"/>
    </font>
    <font>
      <b/>
      <sz val="15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23"/>
      <color indexed="8"/>
      <name val="宋体"/>
      <charset val="134"/>
    </font>
    <font>
      <b/>
      <sz val="14"/>
      <color rgb="FF000000"/>
      <name val="宋体"/>
      <charset val="134"/>
    </font>
    <font>
      <sz val="14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7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0"/>
      <name val="Geneva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0"/>
      <name val="Helv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sz val="12"/>
      <color indexed="9"/>
      <name val="宋体"/>
      <charset val="134"/>
    </font>
    <font>
      <b/>
      <sz val="11"/>
      <color indexed="63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0"/>
      <name val="Tms Rmn"/>
      <charset val="134"/>
    </font>
    <font>
      <sz val="10"/>
      <name val="Times New Roman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8"/>
      <name val="MS Sans Serif"/>
      <charset val="134"/>
    </font>
    <font>
      <sz val="10"/>
      <name val="楷体"/>
      <charset val="134"/>
    </font>
    <font>
      <b/>
      <sz val="12"/>
      <color indexed="8"/>
      <name val="宋体"/>
      <charset val="134"/>
    </font>
    <font>
      <sz val="11"/>
      <color indexed="20"/>
      <name val="Tahoma"/>
      <charset val="134"/>
    </font>
    <font>
      <sz val="12"/>
      <color indexed="20"/>
      <name val="宋体"/>
      <charset val="134"/>
    </font>
    <font>
      <b/>
      <sz val="8"/>
      <color indexed="8"/>
      <name val="Helv"/>
      <charset val="134"/>
    </font>
    <font>
      <b/>
      <sz val="11"/>
      <color indexed="8"/>
      <name val="宋体"/>
      <charset val="134"/>
    </font>
    <font>
      <sz val="10"/>
      <name val="Arial"/>
      <charset val="134"/>
    </font>
    <font>
      <sz val="7"/>
      <name val="Small Fonts"/>
      <charset val="134"/>
    </font>
    <font>
      <b/>
      <sz val="12"/>
      <color indexed="63"/>
      <name val="宋体"/>
      <charset val="134"/>
    </font>
    <font>
      <sz val="12"/>
      <color indexed="16"/>
      <name val="宋体"/>
      <charset val="134"/>
    </font>
    <font>
      <sz val="8"/>
      <name val="Times New Roman"/>
      <charset val="134"/>
    </font>
    <font>
      <b/>
      <sz val="10"/>
      <name val="MS Sans Serif"/>
      <charset val="134"/>
    </font>
    <font>
      <sz val="8"/>
      <name val="Arial"/>
      <charset val="134"/>
    </font>
    <font>
      <sz val="12"/>
      <color indexed="60"/>
      <name val="宋体"/>
      <charset val="134"/>
    </font>
    <font>
      <sz val="10"/>
      <color indexed="16"/>
      <name val="MS Serif"/>
      <charset val="134"/>
    </font>
    <font>
      <sz val="10"/>
      <name val="MS Serif"/>
      <charset val="134"/>
    </font>
    <font>
      <sz val="10"/>
      <name val="MS Sans Serif"/>
      <charset val="134"/>
    </font>
    <font>
      <b/>
      <sz val="12"/>
      <name val="Arial"/>
      <charset val="134"/>
    </font>
    <font>
      <b/>
      <sz val="8"/>
      <name val="MS Sans Serif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color indexed="8"/>
      <name val="MS Sans Serif"/>
      <charset val="134"/>
    </font>
    <font>
      <b/>
      <sz val="9"/>
      <name val="Arial"/>
      <charset val="134"/>
    </font>
    <font>
      <b/>
      <sz val="14"/>
      <name val="楷体"/>
      <charset val="134"/>
    </font>
    <font>
      <sz val="12"/>
      <name val="柧挬"/>
      <charset val="134"/>
    </font>
    <font>
      <sz val="12"/>
      <color indexed="20"/>
      <name val="Arial"/>
      <charset val="134"/>
    </font>
    <font>
      <sz val="12"/>
      <name val="新細明體"/>
      <charset val="134"/>
    </font>
    <font>
      <sz val="11"/>
      <color indexed="17"/>
      <name val="Tahoma"/>
      <charset val="134"/>
    </font>
    <font>
      <sz val="12"/>
      <color indexed="17"/>
      <name val="宋体"/>
      <charset val="134"/>
    </font>
    <font>
      <sz val="10"/>
      <name val="奔覆眉"/>
      <charset val="134"/>
    </font>
    <font>
      <sz val="12"/>
      <color indexed="52"/>
      <name val="宋体"/>
      <charset val="134"/>
    </font>
    <font>
      <sz val="9"/>
      <color indexed="8"/>
      <name val="宋体"/>
      <charset val="134"/>
    </font>
    <font>
      <b/>
      <sz val="10"/>
      <name val="Arial"/>
      <charset val="134"/>
    </font>
    <font>
      <sz val="12"/>
      <color indexed="17"/>
      <name val="Arial"/>
      <charset val="134"/>
    </font>
    <font>
      <b/>
      <sz val="12"/>
      <color indexed="52"/>
      <name val="宋体"/>
      <charset val="134"/>
    </font>
    <font>
      <b/>
      <sz val="12"/>
      <color indexed="9"/>
      <name val="宋体"/>
      <charset val="134"/>
    </font>
    <font>
      <sz val="12"/>
      <color indexed="62"/>
      <name val="宋体"/>
      <charset val="134"/>
    </font>
    <font>
      <i/>
      <sz val="12"/>
      <color indexed="23"/>
      <name val="宋体"/>
      <charset val="134"/>
    </font>
    <font>
      <sz val="12"/>
      <color indexed="8"/>
      <name val="Arial"/>
      <charset val="0"/>
    </font>
    <font>
      <sz val="11"/>
      <name val="宋体"/>
      <charset val="134"/>
    </font>
    <font>
      <sz val="8"/>
      <color rgb="FFFF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gray0625"/>
    </fill>
    <fill>
      <patternFill patternType="solid">
        <fgColor indexed="57"/>
        <bgColor indexed="64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mediumGray">
        <fgColor indexed="22"/>
      </patternFill>
    </fill>
    <fill>
      <patternFill patternType="gray125"/>
    </fill>
    <fill>
      <patternFill patternType="darkVertical"/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61">
    <xf numFmtId="0" fontId="0" fillId="0" borderId="0">
      <alignment vertical="center"/>
    </xf>
    <xf numFmtId="43" fontId="40" fillId="0" borderId="0" applyFont="0" applyFill="0" applyBorder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42" fontId="4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4" borderId="15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6" applyNumberFormat="0" applyFill="0" applyAlignment="0" applyProtection="0">
      <alignment vertical="center"/>
    </xf>
    <xf numFmtId="0" fontId="48" fillId="0" borderId="17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5" borderId="18" applyNumberFormat="0" applyAlignment="0" applyProtection="0">
      <alignment vertical="center"/>
    </xf>
    <xf numFmtId="0" fontId="50" fillId="6" borderId="19" applyNumberFormat="0" applyAlignment="0" applyProtection="0">
      <alignment vertical="center"/>
    </xf>
    <xf numFmtId="0" fontId="51" fillId="6" borderId="18" applyNumberFormat="0" applyAlignment="0" applyProtection="0">
      <alignment vertical="center"/>
    </xf>
    <xf numFmtId="0" fontId="52" fillId="7" borderId="20" applyNumberFormat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4" fillId="0" borderId="22" applyNumberFormat="0" applyFill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59" fillId="12" borderId="0" applyNumberFormat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8" fillId="31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59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62" fillId="39" borderId="0" applyNumberFormat="0" applyBorder="0" applyAlignment="0" applyProtection="0">
      <alignment vertical="center"/>
    </xf>
    <xf numFmtId="0" fontId="62" fillId="39" borderId="0"/>
    <xf numFmtId="0" fontId="63" fillId="40" borderId="0" applyNumberFormat="0" applyBorder="0" applyAlignment="0" applyProtection="0"/>
    <xf numFmtId="0" fontId="25" fillId="41" borderId="0" applyNumberFormat="0" applyBorder="0" applyAlignment="0" applyProtection="0">
      <alignment vertical="center"/>
    </xf>
    <xf numFmtId="0" fontId="63" fillId="42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63" fillId="37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64" fillId="0" borderId="0"/>
    <xf numFmtId="0" fontId="61" fillId="43" borderId="0" applyNumberFormat="0" applyBorder="0" applyAlignment="0" applyProtection="0">
      <alignment vertical="center"/>
    </xf>
    <xf numFmtId="0" fontId="62" fillId="42" borderId="0"/>
    <xf numFmtId="0" fontId="61" fillId="44" borderId="0" applyNumberFormat="0" applyBorder="0" applyAlignment="0" applyProtection="0">
      <alignment vertical="center"/>
    </xf>
    <xf numFmtId="0" fontId="25" fillId="45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5" fillId="4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66" fillId="0" borderId="0"/>
    <xf numFmtId="0" fontId="67" fillId="0" borderId="0" applyNumberFormat="0" applyFill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49" fontId="0" fillId="0" borderId="0"/>
    <xf numFmtId="0" fontId="63" fillId="49" borderId="0" applyNumberFormat="0" applyBorder="0" applyAlignment="0" applyProtection="0">
      <alignment vertical="center"/>
    </xf>
    <xf numFmtId="0" fontId="0" fillId="0" borderId="0"/>
    <xf numFmtId="0" fontId="69" fillId="0" borderId="24" applyNumberFormat="0" applyFill="0" applyAlignment="0" applyProtection="0">
      <alignment vertical="center"/>
    </xf>
    <xf numFmtId="0" fontId="0" fillId="50" borderId="25" applyNumberFormat="0" applyFont="0" applyAlignment="0" applyProtection="0">
      <alignment vertical="center"/>
    </xf>
    <xf numFmtId="0" fontId="70" fillId="40" borderId="26" applyNumberFormat="0" applyAlignment="0" applyProtection="0">
      <alignment vertical="center"/>
    </xf>
    <xf numFmtId="0" fontId="71" fillId="0" borderId="27" applyNumberFormat="0" applyFill="0" applyAlignment="0" applyProtection="0">
      <alignment vertical="center"/>
    </xf>
    <xf numFmtId="0" fontId="72" fillId="0" borderId="0"/>
    <xf numFmtId="10" fontId="0" fillId="0" borderId="0" applyFont="0" applyFill="0" applyBorder="0" applyAlignment="0" applyProtection="0"/>
    <xf numFmtId="0" fontId="25" fillId="35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37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76" fillId="40" borderId="28" applyNumberFormat="0" applyAlignment="0" applyProtection="0">
      <alignment vertical="center"/>
    </xf>
    <xf numFmtId="0" fontId="63" fillId="35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29" applyNumberFormat="0" applyFill="0" applyAlignment="0" applyProtection="0">
      <alignment vertical="center"/>
    </xf>
    <xf numFmtId="0" fontId="63" fillId="45" borderId="0" applyNumberFormat="0" applyBorder="0" applyAlignment="0" applyProtection="0">
      <alignment vertical="center"/>
    </xf>
    <xf numFmtId="0" fontId="61" fillId="52" borderId="0" applyNumberFormat="0" applyBorder="0" applyAlignment="0" applyProtection="0">
      <alignment vertical="center"/>
    </xf>
    <xf numFmtId="0" fontId="63" fillId="47" borderId="0" applyNumberFormat="0" applyBorder="0" applyAlignment="0" applyProtection="0">
      <alignment vertical="center"/>
    </xf>
    <xf numFmtId="0" fontId="63" fillId="38" borderId="0" applyNumberFormat="0" applyBorder="0" applyAlignment="0" applyProtection="0">
      <alignment vertical="center"/>
    </xf>
    <xf numFmtId="0" fontId="79" fillId="53" borderId="30" applyNumberFormat="0" applyAlignment="0" applyProtection="0">
      <alignment vertical="center"/>
    </xf>
    <xf numFmtId="10" fontId="0" fillId="0" borderId="0"/>
    <xf numFmtId="0" fontId="69" fillId="0" borderId="0" applyNumberFormat="0" applyFill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49" fontId="0" fillId="0" borderId="0" applyFont="0" applyFill="0" applyBorder="0" applyAlignment="0" applyProtection="0"/>
    <xf numFmtId="0" fontId="63" fillId="51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0" fontId="63" fillId="45" borderId="0" applyNumberFormat="0" applyBorder="0" applyAlignment="0" applyProtection="0"/>
    <xf numFmtId="0" fontId="63" fillId="50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75" fillId="52" borderId="0" applyNumberFormat="0" applyBorder="0" applyAlignment="0" applyProtection="0">
      <alignment vertical="center"/>
    </xf>
    <xf numFmtId="0" fontId="80" fillId="56" borderId="6">
      <protection locked="0"/>
    </xf>
    <xf numFmtId="177" fontId="81" fillId="0" borderId="0"/>
    <xf numFmtId="0" fontId="61" fillId="57" borderId="0" applyNumberFormat="0" applyBorder="0" applyAlignment="0" applyProtection="0">
      <alignment vertical="center"/>
    </xf>
    <xf numFmtId="0" fontId="82" fillId="47" borderId="26" applyNumberFormat="0" applyAlignment="0" applyProtection="0">
      <alignment vertical="center"/>
    </xf>
    <xf numFmtId="0" fontId="83" fillId="0" borderId="0" applyNumberFormat="0" applyFill="0" applyBorder="0" applyAlignment="0" applyProtection="0"/>
    <xf numFmtId="0" fontId="81" fillId="0" borderId="0"/>
    <xf numFmtId="0" fontId="84" fillId="0" borderId="0"/>
    <xf numFmtId="0" fontId="63" fillId="35" borderId="0" applyNumberFormat="0" applyBorder="0" applyAlignment="0" applyProtection="0"/>
    <xf numFmtId="0" fontId="0" fillId="0" borderId="0">
      <alignment vertical="center"/>
    </xf>
    <xf numFmtId="178" fontId="0" fillId="0" borderId="0" applyFont="0" applyFill="0" applyBorder="0" applyAlignment="0" applyProtection="0"/>
    <xf numFmtId="0" fontId="85" fillId="0" borderId="14">
      <alignment horizontal="center"/>
    </xf>
    <xf numFmtId="0" fontId="86" fillId="58" borderId="0" applyNumberFormat="0" applyBorder="0" applyAlignment="0" applyProtection="0"/>
    <xf numFmtId="0" fontId="8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Font="0" applyBorder="0"/>
    <xf numFmtId="0" fontId="88" fillId="39" borderId="0" applyNumberFormat="0" applyBorder="0" applyAlignment="0" applyProtection="0">
      <alignment vertical="center"/>
    </xf>
    <xf numFmtId="40" fontId="89" fillId="0" borderId="0">
      <alignment horizontal="right"/>
    </xf>
    <xf numFmtId="0" fontId="0" fillId="0" borderId="0">
      <alignment vertical="center"/>
    </xf>
    <xf numFmtId="0" fontId="90" fillId="0" borderId="31" applyNumberFormat="0" applyFill="0" applyAlignment="0" applyProtection="0">
      <alignment vertical="center"/>
    </xf>
    <xf numFmtId="4" fontId="0" fillId="0" borderId="0"/>
    <xf numFmtId="0" fontId="86" fillId="59" borderId="0" applyNumberFormat="0" applyBorder="0" applyAlignment="0" applyProtection="0"/>
    <xf numFmtId="0" fontId="60" fillId="35" borderId="0"/>
    <xf numFmtId="0" fontId="86" fillId="60" borderId="0" applyNumberFormat="0" applyBorder="0" applyAlignment="0" applyProtection="0"/>
    <xf numFmtId="179" fontId="91" fillId="0" borderId="0"/>
    <xf numFmtId="37" fontId="92" fillId="0" borderId="0"/>
    <xf numFmtId="0" fontId="75" fillId="43" borderId="0" applyNumberFormat="0" applyBorder="0" applyAlignment="0" applyProtection="0">
      <alignment vertical="center"/>
    </xf>
    <xf numFmtId="0" fontId="63" fillId="0" borderId="0"/>
    <xf numFmtId="180" fontId="91" fillId="0" borderId="0"/>
    <xf numFmtId="0" fontId="63" fillId="41" borderId="0" applyNumberFormat="0" applyBorder="0" applyAlignment="0" applyProtection="0">
      <alignment vertical="center"/>
    </xf>
    <xf numFmtId="9" fontId="0" fillId="0" borderId="0"/>
    <xf numFmtId="0" fontId="75" fillId="38" borderId="0" applyNumberFormat="0" applyBorder="0" applyAlignment="0" applyProtection="0"/>
    <xf numFmtId="0" fontId="72" fillId="0" borderId="0">
      <protection locked="0"/>
    </xf>
    <xf numFmtId="0" fontId="75" fillId="40" borderId="0" applyNumberFormat="0" applyBorder="0" applyAlignment="0" applyProtection="0"/>
    <xf numFmtId="0" fontId="0" fillId="61" borderId="0"/>
    <xf numFmtId="181" fontId="0" fillId="0" borderId="0"/>
    <xf numFmtId="3" fontId="0" fillId="0" borderId="0" applyFont="0" applyFill="0" applyBorder="0" applyAlignment="0" applyProtection="0"/>
    <xf numFmtId="0" fontId="0" fillId="61" borderId="0" applyNumberFormat="0" applyFont="0" applyBorder="0" applyAlignment="0" applyProtection="0"/>
    <xf numFmtId="0" fontId="93" fillId="40" borderId="28" applyNumberFormat="0" applyAlignment="0" applyProtection="0">
      <alignment vertical="center"/>
    </xf>
    <xf numFmtId="0" fontId="75" fillId="53" borderId="0" applyNumberFormat="0" applyBorder="0" applyAlignment="0" applyProtection="0"/>
    <xf numFmtId="0" fontId="94" fillId="39" borderId="0" applyNumberFormat="0" applyBorder="0" applyAlignment="0" applyProtection="0"/>
    <xf numFmtId="14" fontId="95" fillId="0" borderId="0">
      <alignment horizontal="center" wrapText="1"/>
      <protection locked="0"/>
    </xf>
    <xf numFmtId="0" fontId="86" fillId="0" borderId="31" applyNumberFormat="0" applyFill="0" applyAlignment="0" applyProtection="0">
      <alignment vertical="center"/>
    </xf>
    <xf numFmtId="0" fontId="75" fillId="54" borderId="0" applyNumberFormat="0" applyBorder="0" applyAlignment="0" applyProtection="0">
      <alignment vertical="center"/>
    </xf>
    <xf numFmtId="0" fontId="75" fillId="41" borderId="0" applyNumberFormat="0" applyBorder="0" applyAlignment="0" applyProtection="0">
      <alignment vertical="center"/>
    </xf>
    <xf numFmtId="0" fontId="75" fillId="44" borderId="0" applyNumberFormat="0" applyBorder="0" applyAlignment="0" applyProtection="0">
      <alignment vertical="center"/>
    </xf>
    <xf numFmtId="0" fontId="25" fillId="0" borderId="0">
      <alignment vertical="center"/>
    </xf>
    <xf numFmtId="0" fontId="96" fillId="0" borderId="0" applyNumberFormat="0" applyFill="0" applyBorder="0" applyAlignment="0" applyProtection="0"/>
    <xf numFmtId="182" fontId="0" fillId="0" borderId="0"/>
    <xf numFmtId="183" fontId="0" fillId="0" borderId="0" applyFont="0" applyFill="0" applyBorder="0" applyAlignment="0" applyProtection="0">
      <alignment vertical="center"/>
    </xf>
    <xf numFmtId="0" fontId="97" fillId="50" borderId="0"/>
    <xf numFmtId="184" fontId="0" fillId="0" borderId="0"/>
    <xf numFmtId="0" fontId="75" fillId="48" borderId="0" applyNumberFormat="0" applyBorder="0" applyAlignment="0" applyProtection="0">
      <alignment vertical="center"/>
    </xf>
    <xf numFmtId="185" fontId="0" fillId="0" borderId="0"/>
    <xf numFmtId="0" fontId="98" fillId="46" borderId="0" applyNumberFormat="0" applyBorder="0" applyAlignment="0" applyProtection="0">
      <alignment vertical="center"/>
    </xf>
    <xf numFmtId="0" fontId="0" fillId="62" borderId="2"/>
    <xf numFmtId="186" fontId="81" fillId="0" borderId="0"/>
    <xf numFmtId="187" fontId="91" fillId="0" borderId="14">
      <alignment horizontal="right"/>
    </xf>
    <xf numFmtId="15" fontId="0" fillId="0" borderId="0" applyFont="0" applyFill="0" applyBorder="0" applyAlignment="0" applyProtection="0"/>
    <xf numFmtId="41" fontId="0" fillId="0" borderId="0"/>
    <xf numFmtId="188" fontId="81" fillId="0" borderId="0"/>
    <xf numFmtId="0" fontId="63" fillId="49" borderId="0" applyNumberFormat="0" applyBorder="0" applyAlignment="0" applyProtection="0"/>
    <xf numFmtId="0" fontId="63" fillId="47" borderId="0" applyNumberFormat="0" applyBorder="0" applyAlignment="0" applyProtection="0"/>
    <xf numFmtId="0" fontId="75" fillId="47" borderId="0" applyNumberFormat="0" applyBorder="0" applyAlignment="0" applyProtection="0"/>
    <xf numFmtId="0" fontId="99" fillId="0" borderId="0"/>
    <xf numFmtId="0" fontId="95" fillId="0" borderId="0">
      <alignment horizontal="center" wrapText="1"/>
      <protection locked="0"/>
    </xf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00" fillId="0" borderId="0"/>
    <xf numFmtId="189" fontId="0" fillId="0" borderId="0" applyFont="0" applyFill="0" applyBorder="0" applyAlignment="0" applyProtection="0"/>
    <xf numFmtId="190" fontId="0" fillId="0" borderId="0" applyFont="0" applyFill="0" applyBorder="0" applyAlignment="0" applyProtection="0"/>
    <xf numFmtId="15" fontId="101" fillId="0" borderId="0"/>
    <xf numFmtId="176" fontId="0" fillId="0" borderId="0"/>
    <xf numFmtId="0" fontId="0" fillId="63" borderId="0"/>
    <xf numFmtId="0" fontId="97" fillId="40" borderId="0"/>
    <xf numFmtId="0" fontId="102" fillId="0" borderId="32"/>
    <xf numFmtId="0" fontId="102" fillId="0" borderId="2">
      <alignment horizontal="left" vertical="center"/>
    </xf>
    <xf numFmtId="0" fontId="103" fillId="0" borderId="33">
      <alignment horizontal="center"/>
    </xf>
    <xf numFmtId="0" fontId="103" fillId="0" borderId="0">
      <alignment horizontal="center"/>
    </xf>
    <xf numFmtId="191" fontId="104" fillId="64" borderId="0"/>
    <xf numFmtId="0" fontId="0" fillId="0" borderId="0" applyFont="0" applyFill="0" applyBorder="0" applyAlignment="0" applyProtection="0"/>
    <xf numFmtId="191" fontId="105" fillId="65" borderId="0"/>
    <xf numFmtId="38" fontId="0" fillId="0" borderId="0"/>
    <xf numFmtId="40" fontId="0" fillId="0" borderId="0"/>
    <xf numFmtId="192" fontId="0" fillId="0" borderId="0"/>
    <xf numFmtId="193" fontId="0" fillId="0" borderId="0"/>
    <xf numFmtId="0" fontId="91" fillId="0" borderId="0"/>
    <xf numFmtId="0" fontId="0" fillId="0" borderId="0" applyNumberFormat="0" applyFont="0" applyFill="0" applyBorder="0" applyAlignment="0" applyProtection="0">
      <alignment horizontal="left"/>
    </xf>
    <xf numFmtId="15" fontId="0" fillId="0" borderId="0"/>
    <xf numFmtId="4" fontId="0" fillId="0" borderId="0" applyFont="0" applyFill="0" applyBorder="0" applyAlignment="0" applyProtection="0"/>
    <xf numFmtId="0" fontId="96" fillId="0" borderId="33">
      <alignment horizontal="center"/>
    </xf>
    <xf numFmtId="3" fontId="0" fillId="0" borderId="0"/>
    <xf numFmtId="0" fontId="0" fillId="63" borderId="0" applyNumberFormat="0" applyFont="0" applyBorder="0" applyAlignment="0">
      <alignment horizontal="center"/>
    </xf>
    <xf numFmtId="0" fontId="13" fillId="0" borderId="0" applyNumberFormat="0" applyFill="0" applyBorder="0" applyAlignment="0" applyProtection="0"/>
    <xf numFmtId="0" fontId="0" fillId="62" borderId="2" applyNumberFormat="0" applyFont="0" applyAlignment="0">
      <alignment horizontal="center"/>
    </xf>
    <xf numFmtId="0" fontId="106" fillId="0" borderId="0"/>
    <xf numFmtId="0" fontId="91" fillId="0" borderId="7">
      <alignment horizontal="right"/>
    </xf>
    <xf numFmtId="0" fontId="40" fillId="0" borderId="0">
      <alignment vertical="center"/>
    </xf>
    <xf numFmtId="0" fontId="107" fillId="0" borderId="0"/>
    <xf numFmtId="0" fontId="108" fillId="0" borderId="7">
      <alignment horizontal="center"/>
    </xf>
    <xf numFmtId="0" fontId="108" fillId="0" borderId="7" applyNumberFormat="0" applyFill="0" applyProtection="0">
      <alignment horizontal="center"/>
    </xf>
    <xf numFmtId="0" fontId="109" fillId="0" borderId="0"/>
    <xf numFmtId="0" fontId="85" fillId="0" borderId="14" applyNumberFormat="0" applyFill="0" applyProtection="0">
      <alignment horizontal="center"/>
    </xf>
    <xf numFmtId="0" fontId="62" fillId="42" borderId="0" applyNumberFormat="0" applyBorder="0" applyAlignment="0" applyProtection="0">
      <alignment vertical="center"/>
    </xf>
    <xf numFmtId="0" fontId="110" fillId="39" borderId="0" applyNumberFormat="0" applyBorder="0" applyAlignment="0" applyProtection="0">
      <alignment vertical="center"/>
    </xf>
    <xf numFmtId="0" fontId="111" fillId="0" borderId="0"/>
    <xf numFmtId="0" fontId="75" fillId="57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60" fillId="49" borderId="0"/>
    <xf numFmtId="0" fontId="112" fillId="35" borderId="0" applyNumberFormat="0" applyBorder="0" applyAlignment="0" applyProtection="0">
      <alignment vertical="center"/>
    </xf>
    <xf numFmtId="0" fontId="113" fillId="35" borderId="0" applyNumberFormat="0" applyBorder="0" applyAlignment="0" applyProtection="0"/>
    <xf numFmtId="0" fontId="114" fillId="0" borderId="0"/>
    <xf numFmtId="0" fontId="113" fillId="35" borderId="0" applyNumberFormat="0" applyBorder="0" applyAlignment="0" applyProtection="0">
      <alignment vertical="center"/>
    </xf>
    <xf numFmtId="0" fontId="13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5" fillId="0" borderId="29" applyNumberFormat="0" applyFill="0" applyAlignment="0" applyProtection="0">
      <alignment vertical="center"/>
    </xf>
    <xf numFmtId="43" fontId="0" fillId="0" borderId="0"/>
    <xf numFmtId="0" fontId="116" fillId="0" borderId="0"/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7" fillId="0" borderId="0"/>
    <xf numFmtId="0" fontId="75" fillId="55" borderId="0" applyNumberFormat="0" applyBorder="0" applyAlignment="0" applyProtection="0">
      <alignment vertical="center"/>
    </xf>
    <xf numFmtId="0" fontId="118" fillId="35" borderId="0" applyNumberFormat="0" applyBorder="0" applyAlignment="0" applyProtection="0">
      <alignment vertical="center"/>
    </xf>
    <xf numFmtId="194" fontId="0" fillId="0" borderId="0" applyFont="0" applyFill="0" applyBorder="0" applyAlignment="0" applyProtection="0"/>
    <xf numFmtId="38" fontId="0" fillId="0" borderId="0" applyFont="0" applyFill="0" applyBorder="0" applyAlignment="0" applyProtection="0"/>
    <xf numFmtId="195" fontId="0" fillId="0" borderId="0"/>
    <xf numFmtId="196" fontId="0" fillId="0" borderId="0"/>
    <xf numFmtId="0" fontId="119" fillId="40" borderId="26" applyNumberFormat="0" applyAlignment="0" applyProtection="0">
      <alignment vertical="center"/>
    </xf>
    <xf numFmtId="0" fontId="120" fillId="53" borderId="30" applyNumberFormat="0" applyAlignment="0" applyProtection="0">
      <alignment vertical="center"/>
    </xf>
    <xf numFmtId="0" fontId="85" fillId="0" borderId="14">
      <alignment horizontal="left"/>
    </xf>
    <xf numFmtId="197" fontId="0" fillId="0" borderId="0" applyFont="0" applyFill="0" applyBorder="0" applyAlignment="0" applyProtection="0"/>
    <xf numFmtId="198" fontId="0" fillId="0" borderId="0" applyFont="0" applyFill="0" applyBorder="0" applyAlignment="0" applyProtection="0"/>
    <xf numFmtId="199" fontId="0" fillId="0" borderId="0" applyFont="0" applyFill="0" applyBorder="0" applyAlignment="0" applyProtection="0"/>
    <xf numFmtId="200" fontId="0" fillId="0" borderId="0"/>
    <xf numFmtId="43" fontId="0" fillId="0" borderId="0" applyFont="0" applyFill="0" applyBorder="0" applyAlignment="0" applyProtection="0">
      <alignment vertical="center"/>
    </xf>
    <xf numFmtId="0" fontId="91" fillId="0" borderId="7">
      <alignment horizontal="left"/>
    </xf>
    <xf numFmtId="0" fontId="121" fillId="47" borderId="26" applyNumberFormat="0" applyAlignment="0" applyProtection="0">
      <alignment vertical="center"/>
    </xf>
    <xf numFmtId="1" fontId="91" fillId="0" borderId="14">
      <alignment horizontal="center"/>
    </xf>
    <xf numFmtId="0" fontId="122" fillId="0" borderId="0" applyNumberFormat="0" applyFill="0" applyBorder="0" applyAlignment="0" applyProtection="0">
      <alignment vertical="center"/>
    </xf>
    <xf numFmtId="40" fontId="0" fillId="0" borderId="0" applyFont="0" applyFill="0" applyBorder="0" applyAlignment="0" applyProtection="0"/>
    <xf numFmtId="0" fontId="123" fillId="0" borderId="0">
      <alignment horizontal="left" vertical="top" wrapText="1"/>
    </xf>
    <xf numFmtId="0" fontId="124" fillId="0" borderId="0">
      <alignment vertical="center"/>
    </xf>
    <xf numFmtId="0" fontId="25" fillId="0" borderId="0">
      <protection locked="0"/>
    </xf>
    <xf numFmtId="0" fontId="0" fillId="0" borderId="0">
      <alignment vertical="center"/>
    </xf>
    <xf numFmtId="201" fontId="25" fillId="0" borderId="0" applyFont="0" applyFill="0" applyBorder="0" applyAlignment="0" applyProtection="0">
      <alignment vertical="center"/>
    </xf>
    <xf numFmtId="0" fontId="26" fillId="0" borderId="0"/>
    <xf numFmtId="0" fontId="0" fillId="0" borderId="0">
      <alignment vertical="center"/>
    </xf>
  </cellStyleXfs>
  <cellXfs count="2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202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122" applyFont="1" applyFill="1" applyBorder="1" applyAlignment="1">
      <alignment horizontal="center" vertical="center" wrapText="1"/>
    </xf>
    <xf numFmtId="0" fontId="4" fillId="0" borderId="2" xfId="122" applyFont="1" applyFill="1" applyBorder="1" applyAlignment="1">
      <alignment horizontal="center" vertical="center" wrapText="1"/>
    </xf>
    <xf numFmtId="0" fontId="5" fillId="0" borderId="2" xfId="122" applyFont="1" applyFill="1" applyBorder="1" applyAlignment="1">
      <alignment horizontal="center" vertical="center" wrapText="1"/>
    </xf>
    <xf numFmtId="0" fontId="4" fillId="0" borderId="3" xfId="122" applyFont="1" applyFill="1" applyBorder="1" applyAlignment="1">
      <alignment horizontal="center" vertical="center" wrapText="1"/>
    </xf>
    <xf numFmtId="0" fontId="6" fillId="0" borderId="4" xfId="122" applyFont="1" applyFill="1" applyBorder="1" applyAlignment="1">
      <alignment vertical="center" wrapText="1"/>
    </xf>
    <xf numFmtId="0" fontId="6" fillId="0" borderId="4" xfId="122" applyFont="1" applyFill="1" applyBorder="1" applyAlignment="1">
      <alignment horizontal="center" vertical="center" wrapText="1"/>
    </xf>
    <xf numFmtId="0" fontId="1" fillId="0" borderId="4" xfId="122" applyFont="1" applyFill="1" applyBorder="1" applyAlignment="1">
      <alignment horizontal="center" vertical="center" wrapText="1"/>
    </xf>
    <xf numFmtId="202" fontId="6" fillId="0" borderId="4" xfId="122" applyNumberFormat="1" applyFont="1" applyFill="1" applyBorder="1" applyAlignment="1">
      <alignment horizontal="center" vertical="center" wrapText="1"/>
    </xf>
    <xf numFmtId="0" fontId="7" fillId="0" borderId="4" xfId="122" applyFont="1" applyFill="1" applyBorder="1" applyAlignment="1">
      <alignment vertical="center" wrapText="1"/>
    </xf>
    <xf numFmtId="0" fontId="7" fillId="0" borderId="4" xfId="122" applyFont="1" applyFill="1" applyBorder="1" applyAlignment="1">
      <alignment horizontal="center" vertical="center" wrapText="1"/>
    </xf>
    <xf numFmtId="0" fontId="2" fillId="0" borderId="4" xfId="122" applyFont="1" applyFill="1" applyBorder="1" applyAlignment="1">
      <alignment horizontal="center" vertical="center" wrapText="1"/>
    </xf>
    <xf numFmtId="203" fontId="7" fillId="0" borderId="4" xfId="122" applyNumberFormat="1" applyFont="1" applyFill="1" applyBorder="1" applyAlignment="1">
      <alignment horizontal="center" vertical="center" wrapText="1"/>
    </xf>
    <xf numFmtId="0" fontId="8" fillId="0" borderId="4" xfId="122" applyFont="1" applyFill="1" applyBorder="1" applyAlignment="1">
      <alignment vertical="center" wrapText="1"/>
    </xf>
    <xf numFmtId="0" fontId="9" fillId="0" borderId="4" xfId="122" applyFont="1" applyFill="1" applyBorder="1" applyAlignment="1">
      <alignment horizontal="center" vertical="center" wrapText="1"/>
    </xf>
    <xf numFmtId="0" fontId="9" fillId="2" borderId="4" xfId="126" applyFont="1" applyFill="1" applyBorder="1" applyAlignment="1">
      <alignment vertical="center" wrapText="1"/>
    </xf>
    <xf numFmtId="203" fontId="9" fillId="2" borderId="4" xfId="122" applyNumberFormat="1" applyFont="1" applyFill="1" applyBorder="1" applyAlignment="1">
      <alignment horizontal="center" vertical="center" wrapText="1"/>
    </xf>
    <xf numFmtId="202" fontId="10" fillId="3" borderId="4" xfId="122" applyNumberFormat="1" applyFont="1" applyFill="1" applyBorder="1" applyAlignment="1">
      <alignment horizontal="center" vertical="center" wrapText="1"/>
    </xf>
    <xf numFmtId="202" fontId="9" fillId="3" borderId="4" xfId="122" applyNumberFormat="1" applyFont="1" applyFill="1" applyBorder="1" applyAlignment="1">
      <alignment horizontal="center" vertical="center" wrapText="1"/>
    </xf>
    <xf numFmtId="202" fontId="11" fillId="3" borderId="4" xfId="122" applyNumberFormat="1" applyFont="1" applyFill="1" applyBorder="1" applyAlignment="1">
      <alignment horizontal="center" vertical="center" wrapText="1"/>
    </xf>
    <xf numFmtId="202" fontId="9" fillId="0" borderId="4" xfId="117" applyNumberFormat="1" applyFont="1" applyFill="1" applyBorder="1" applyAlignment="1">
      <alignment horizontal="center" vertical="center"/>
    </xf>
    <xf numFmtId="204" fontId="9" fillId="0" borderId="4" xfId="122" applyNumberFormat="1" applyFont="1" applyFill="1" applyBorder="1" applyAlignment="1">
      <alignment horizontal="center" vertical="center" wrapText="1"/>
    </xf>
    <xf numFmtId="202" fontId="3" fillId="0" borderId="4" xfId="0" applyNumberFormat="1" applyFont="1" applyFill="1" applyBorder="1" applyAlignment="1">
      <alignment vertical="center" wrapText="1"/>
    </xf>
    <xf numFmtId="203" fontId="9" fillId="2" borderId="4" xfId="231" applyNumberFormat="1" applyFont="1" applyFill="1" applyBorder="1" applyAlignment="1">
      <alignment horizontal="left" vertical="center" wrapText="1"/>
    </xf>
    <xf numFmtId="202" fontId="11" fillId="3" borderId="4" xfId="229" applyNumberFormat="1" applyFont="1" applyFill="1" applyBorder="1" applyAlignment="1">
      <alignment horizontal="center" vertical="center" wrapText="1"/>
    </xf>
    <xf numFmtId="202" fontId="9" fillId="3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12" fillId="0" borderId="4" xfId="122" applyFont="1" applyFill="1" applyBorder="1" applyAlignment="1">
      <alignment horizontal="center" vertical="center" wrapText="1"/>
    </xf>
    <xf numFmtId="203" fontId="11" fillId="3" borderId="4" xfId="231" applyNumberFormat="1" applyFont="1" applyFill="1" applyBorder="1" applyAlignment="1">
      <alignment horizontal="center" vertical="center" wrapText="1"/>
    </xf>
    <xf numFmtId="203" fontId="11" fillId="3" borderId="4" xfId="122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203" fontId="6" fillId="0" borderId="4" xfId="122" applyNumberFormat="1" applyFont="1" applyFill="1" applyBorder="1" applyAlignment="1">
      <alignment horizontal="center" vertical="center" wrapText="1"/>
    </xf>
    <xf numFmtId="0" fontId="9" fillId="2" borderId="4" xfId="122" applyFont="1" applyFill="1" applyBorder="1" applyAlignment="1">
      <alignment vertical="center" wrapText="1"/>
    </xf>
    <xf numFmtId="203" fontId="9" fillId="0" borderId="4" xfId="122" applyNumberFormat="1" applyFont="1" applyFill="1" applyBorder="1" applyAlignment="1">
      <alignment horizontal="center" vertical="center" wrapText="1"/>
    </xf>
    <xf numFmtId="202" fontId="2" fillId="0" borderId="4" xfId="0" applyNumberFormat="1" applyFont="1" applyFill="1" applyBorder="1">
      <alignment vertical="center"/>
    </xf>
    <xf numFmtId="0" fontId="3" fillId="0" borderId="4" xfId="233" applyFont="1" applyFill="1" applyBorder="1" applyAlignment="1">
      <alignment horizontal="left" vertical="center" wrapText="1"/>
    </xf>
    <xf numFmtId="202" fontId="9" fillId="0" borderId="4" xfId="0" applyNumberFormat="1" applyFont="1" applyFill="1" applyBorder="1" applyAlignment="1">
      <alignment horizontal="center" vertical="center" wrapText="1"/>
    </xf>
    <xf numFmtId="202" fontId="9" fillId="0" borderId="4" xfId="122" applyNumberFormat="1" applyFont="1" applyFill="1" applyBorder="1" applyAlignment="1">
      <alignment horizontal="center" vertical="center" wrapText="1"/>
    </xf>
    <xf numFmtId="0" fontId="11" fillId="0" borderId="4" xfId="122" applyFont="1" applyFill="1" applyBorder="1" applyAlignment="1">
      <alignment horizontal="center" vertical="center" wrapText="1"/>
    </xf>
    <xf numFmtId="0" fontId="11" fillId="0" borderId="4" xfId="122" applyFont="1" applyFill="1" applyBorder="1" applyAlignment="1">
      <alignment vertical="center" wrapText="1"/>
    </xf>
    <xf numFmtId="203" fontId="11" fillId="0" borderId="4" xfId="122" applyNumberFormat="1" applyFont="1" applyFill="1" applyBorder="1" applyAlignment="1">
      <alignment horizontal="center" vertical="center" wrapText="1"/>
    </xf>
    <xf numFmtId="202" fontId="11" fillId="0" borderId="4" xfId="122" applyNumberFormat="1" applyFont="1" applyFill="1" applyBorder="1" applyAlignment="1">
      <alignment horizontal="center" vertical="center" wrapText="1"/>
    </xf>
    <xf numFmtId="203" fontId="11" fillId="0" borderId="4" xfId="231" applyNumberFormat="1" applyFont="1" applyFill="1" applyBorder="1" applyAlignment="1">
      <alignment horizontal="left" vertical="center" wrapText="1"/>
    </xf>
    <xf numFmtId="204" fontId="11" fillId="0" borderId="4" xfId="122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vertical="center" wrapText="1"/>
    </xf>
    <xf numFmtId="0" fontId="13" fillId="0" borderId="4" xfId="122" applyFont="1" applyFill="1" applyBorder="1" applyAlignment="1">
      <alignment vertical="center" wrapText="1"/>
    </xf>
    <xf numFmtId="0" fontId="13" fillId="0" borderId="4" xfId="122" applyFont="1" applyFill="1" applyBorder="1" applyAlignment="1">
      <alignment horizontal="center" vertical="center" wrapText="1"/>
    </xf>
    <xf numFmtId="0" fontId="0" fillId="0" borderId="4" xfId="122" applyFont="1" applyFill="1" applyBorder="1" applyAlignment="1">
      <alignment horizontal="center" vertical="center" wrapText="1"/>
    </xf>
    <xf numFmtId="0" fontId="3" fillId="0" borderId="4" xfId="233" applyFont="1" applyFill="1" applyBorder="1" applyAlignment="1">
      <alignment vertical="center" wrapText="1"/>
    </xf>
    <xf numFmtId="205" fontId="11" fillId="0" borderId="4" xfId="0" applyNumberFormat="1" applyFont="1" applyFill="1" applyBorder="1" applyAlignment="1">
      <alignment horizontal="center" vertical="center"/>
    </xf>
    <xf numFmtId="203" fontId="11" fillId="2" borderId="4" xfId="231" applyNumberFormat="1" applyFont="1" applyFill="1" applyBorder="1" applyAlignment="1">
      <alignment horizontal="left" vertical="center" wrapText="1"/>
    </xf>
    <xf numFmtId="203" fontId="11" fillId="0" borderId="4" xfId="0" applyNumberFormat="1" applyFont="1" applyFill="1" applyBorder="1" applyAlignment="1">
      <alignment horizontal="center" vertical="center" wrapText="1"/>
    </xf>
    <xf numFmtId="203" fontId="11" fillId="2" borderId="4" xfId="122" applyNumberFormat="1" applyFont="1" applyFill="1" applyBorder="1" applyAlignment="1">
      <alignment horizontal="center" vertical="center" wrapText="1"/>
    </xf>
    <xf numFmtId="202" fontId="14" fillId="0" borderId="4" xfId="230" applyNumberFormat="1" applyFont="1" applyFill="1" applyBorder="1" applyAlignment="1" applyProtection="1">
      <alignment horizontal="center" vertical="center"/>
    </xf>
    <xf numFmtId="202" fontId="14" fillId="3" borderId="4" xfId="230" applyNumberFormat="1" applyFont="1" applyFill="1" applyBorder="1" applyAlignment="1" applyProtection="1">
      <alignment horizontal="center" vertical="center"/>
    </xf>
    <xf numFmtId="202" fontId="14" fillId="3" borderId="4" xfId="230" applyNumberFormat="1" applyFont="1" applyFill="1" applyBorder="1" applyAlignment="1">
      <alignment horizontal="center" vertical="center"/>
    </xf>
    <xf numFmtId="202" fontId="11" fillId="0" borderId="4" xfId="231" applyNumberFormat="1" applyFont="1" applyFill="1" applyBorder="1" applyAlignment="1">
      <alignment horizontal="center" vertical="center" wrapText="1"/>
    </xf>
    <xf numFmtId="202" fontId="15" fillId="0" borderId="4" xfId="230" applyNumberFormat="1" applyFont="1" applyFill="1" applyBorder="1" applyAlignment="1" applyProtection="1">
      <alignment horizontal="center" vertical="center"/>
    </xf>
    <xf numFmtId="202" fontId="15" fillId="0" borderId="4" xfId="230" applyNumberFormat="1" applyFont="1" applyFill="1" applyBorder="1" applyAlignment="1">
      <alignment horizontal="center" vertical="center"/>
    </xf>
    <xf numFmtId="0" fontId="3" fillId="2" borderId="4" xfId="233" applyFont="1" applyFill="1" applyBorder="1" applyAlignment="1">
      <alignment vertical="center" wrapText="1"/>
    </xf>
    <xf numFmtId="202" fontId="9" fillId="3" borderId="4" xfId="228" applyNumberFormat="1" applyFont="1" applyFill="1" applyBorder="1" applyAlignment="1">
      <alignment horizontal="center" vertical="center" wrapText="1"/>
    </xf>
    <xf numFmtId="202" fontId="16" fillId="3" borderId="4" xfId="231" applyNumberFormat="1" applyFont="1" applyFill="1" applyBorder="1" applyAlignment="1">
      <alignment horizontal="left" vertical="center" wrapText="1"/>
    </xf>
    <xf numFmtId="0" fontId="3" fillId="0" borderId="4" xfId="122" applyFont="1" applyFill="1" applyBorder="1" applyAlignment="1">
      <alignment vertical="center" wrapText="1"/>
    </xf>
    <xf numFmtId="202" fontId="9" fillId="3" borderId="4" xfId="229" applyNumberFormat="1" applyFont="1" applyFill="1" applyBorder="1" applyAlignment="1">
      <alignment horizontal="center" vertical="center" wrapText="1"/>
    </xf>
    <xf numFmtId="202" fontId="9" fillId="2" borderId="4" xfId="122" applyNumberFormat="1" applyFont="1" applyFill="1" applyBorder="1" applyAlignment="1">
      <alignment vertical="center" wrapText="1"/>
    </xf>
    <xf numFmtId="203" fontId="11" fillId="0" borderId="4" xfId="229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202" fontId="9" fillId="3" borderId="4" xfId="232" applyNumberFormat="1" applyFont="1" applyFill="1" applyBorder="1" applyAlignment="1">
      <alignment horizontal="center" vertical="center" wrapText="1"/>
    </xf>
    <xf numFmtId="202" fontId="9" fillId="3" borderId="4" xfId="126" applyNumberFormat="1" applyFont="1" applyFill="1" applyBorder="1" applyAlignment="1">
      <alignment horizontal="center" vertical="center" wrapText="1"/>
    </xf>
    <xf numFmtId="202" fontId="9" fillId="0" borderId="4" xfId="232" applyNumberFormat="1" applyFont="1" applyFill="1" applyBorder="1" applyAlignment="1">
      <alignment horizontal="center" vertical="center" wrapText="1"/>
    </xf>
    <xf numFmtId="202" fontId="9" fillId="0" borderId="4" xfId="126" applyNumberFormat="1" applyFont="1" applyFill="1" applyBorder="1" applyAlignment="1">
      <alignment horizontal="center" vertical="center" wrapText="1"/>
    </xf>
    <xf numFmtId="203" fontId="9" fillId="0" borderId="4" xfId="232" applyNumberFormat="1" applyFont="1" applyFill="1" applyBorder="1" applyAlignment="1">
      <alignment horizontal="center" vertical="center" wrapText="1"/>
    </xf>
    <xf numFmtId="203" fontId="9" fillId="0" borderId="4" xfId="126" applyNumberFormat="1" applyFont="1" applyFill="1" applyBorder="1" applyAlignment="1">
      <alignment horizontal="center" vertical="center" wrapText="1"/>
    </xf>
    <xf numFmtId="0" fontId="9" fillId="2" borderId="4" xfId="222" applyNumberFormat="1" applyFont="1" applyFill="1" applyBorder="1" applyAlignment="1" applyProtection="1">
      <alignment horizontal="left" vertical="center" wrapText="1"/>
    </xf>
    <xf numFmtId="0" fontId="9" fillId="0" borderId="4" xfId="222" applyNumberFormat="1" applyFont="1" applyFill="1" applyBorder="1" applyAlignment="1" applyProtection="1">
      <alignment horizontal="left" vertical="center" wrapText="1"/>
    </xf>
    <xf numFmtId="0" fontId="3" fillId="0" borderId="4" xfId="222" applyNumberFormat="1" applyFont="1" applyFill="1" applyBorder="1" applyAlignment="1" applyProtection="1">
      <alignment horizontal="left" vertical="center" wrapText="1"/>
    </xf>
    <xf numFmtId="0" fontId="7" fillId="0" borderId="4" xfId="122" applyFont="1" applyFill="1" applyBorder="1" applyAlignment="1">
      <alignment horizontal="left" vertical="center" wrapText="1"/>
    </xf>
    <xf numFmtId="204" fontId="7" fillId="0" borderId="4" xfId="122" applyNumberFormat="1" applyFont="1" applyFill="1" applyBorder="1" applyAlignment="1">
      <alignment horizontal="center" vertical="center" wrapText="1"/>
    </xf>
    <xf numFmtId="0" fontId="9" fillId="0" borderId="4" xfId="122" applyFont="1" applyFill="1" applyBorder="1" applyAlignment="1">
      <alignment vertical="center" wrapText="1"/>
    </xf>
    <xf numFmtId="202" fontId="1" fillId="0" borderId="0" xfId="0" applyNumberFormat="1" applyFont="1" applyFill="1">
      <alignment vertical="center"/>
    </xf>
    <xf numFmtId="0" fontId="2" fillId="0" borderId="0" xfId="0" applyNumberFormat="1" applyFont="1" applyFill="1">
      <alignment vertical="center"/>
    </xf>
    <xf numFmtId="202" fontId="2" fillId="0" borderId="0" xfId="0" applyNumberFormat="1" applyFont="1" applyFill="1" applyAlignment="1">
      <alignment horizontal="center" vertical="center"/>
    </xf>
    <xf numFmtId="202" fontId="3" fillId="0" borderId="0" xfId="0" applyNumberFormat="1" applyFont="1" applyFill="1">
      <alignment vertical="center"/>
    </xf>
    <xf numFmtId="202" fontId="4" fillId="0" borderId="1" xfId="122" applyNumberFormat="1" applyFont="1" applyFill="1" applyBorder="1" applyAlignment="1">
      <alignment horizontal="center" vertical="center" wrapText="1"/>
    </xf>
    <xf numFmtId="202" fontId="4" fillId="0" borderId="2" xfId="122" applyNumberFormat="1" applyFont="1" applyFill="1" applyBorder="1" applyAlignment="1">
      <alignment horizontal="center" vertical="center" wrapText="1"/>
    </xf>
    <xf numFmtId="202" fontId="5" fillId="0" borderId="2" xfId="122" applyNumberFormat="1" applyFont="1" applyFill="1" applyBorder="1" applyAlignment="1">
      <alignment horizontal="center" vertical="center" wrapText="1"/>
    </xf>
    <xf numFmtId="202" fontId="4" fillId="0" borderId="3" xfId="122" applyNumberFormat="1" applyFont="1" applyFill="1" applyBorder="1" applyAlignment="1">
      <alignment horizontal="center" vertical="center" wrapText="1"/>
    </xf>
    <xf numFmtId="202" fontId="6" fillId="0" borderId="4" xfId="122" applyNumberFormat="1" applyFont="1" applyFill="1" applyBorder="1" applyAlignment="1">
      <alignment vertical="center" wrapText="1"/>
    </xf>
    <xf numFmtId="202" fontId="1" fillId="0" borderId="4" xfId="122" applyNumberFormat="1" applyFont="1" applyFill="1" applyBorder="1" applyAlignment="1">
      <alignment horizontal="center" vertical="center" wrapText="1"/>
    </xf>
    <xf numFmtId="0" fontId="6" fillId="0" borderId="4" xfId="122" applyNumberFormat="1" applyFont="1" applyFill="1" applyBorder="1" applyAlignment="1">
      <alignment horizontal="center" vertical="center" wrapText="1"/>
    </xf>
    <xf numFmtId="202" fontId="7" fillId="0" borderId="4" xfId="122" applyNumberFormat="1" applyFont="1" applyFill="1" applyBorder="1" applyAlignment="1">
      <alignment vertical="center" wrapText="1"/>
    </xf>
    <xf numFmtId="202" fontId="7" fillId="0" borderId="4" xfId="122" applyNumberFormat="1" applyFont="1" applyFill="1" applyBorder="1" applyAlignment="1">
      <alignment horizontal="center" vertical="center" wrapText="1"/>
    </xf>
    <xf numFmtId="202" fontId="2" fillId="0" borderId="4" xfId="122" applyNumberFormat="1" applyFont="1" applyFill="1" applyBorder="1" applyAlignment="1">
      <alignment horizontal="center" vertical="center" wrapText="1"/>
    </xf>
    <xf numFmtId="202" fontId="8" fillId="0" borderId="4" xfId="122" applyNumberFormat="1" applyFont="1" applyFill="1" applyBorder="1" applyAlignment="1">
      <alignment vertical="center" wrapText="1"/>
    </xf>
    <xf numFmtId="0" fontId="9" fillId="0" borderId="4" xfId="122" applyNumberFormat="1" applyFont="1" applyFill="1" applyBorder="1" applyAlignment="1">
      <alignment horizontal="center" vertical="center" wrapText="1"/>
    </xf>
    <xf numFmtId="202" fontId="9" fillId="2" borderId="4" xfId="231" applyNumberFormat="1" applyFont="1" applyFill="1" applyBorder="1" applyAlignment="1">
      <alignment horizontal="left" vertical="center" wrapText="1"/>
    </xf>
    <xf numFmtId="0" fontId="16" fillId="0" borderId="4" xfId="233" applyFont="1" applyFill="1" applyBorder="1" applyAlignment="1">
      <alignment horizontal="left" vertical="center" wrapText="1"/>
    </xf>
    <xf numFmtId="0" fontId="16" fillId="0" borderId="4" xfId="0" applyNumberFormat="1" applyFont="1" applyFill="1" applyBorder="1" applyAlignment="1">
      <alignment vertical="center" wrapText="1"/>
    </xf>
    <xf numFmtId="202" fontId="3" fillId="0" borderId="4" xfId="233" applyNumberFormat="1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horizontal="center" vertical="center"/>
    </xf>
    <xf numFmtId="202" fontId="9" fillId="0" borderId="4" xfId="231" applyNumberFormat="1" applyFont="1" applyFill="1" applyBorder="1" applyAlignment="1">
      <alignment horizontal="left" vertical="center" wrapText="1"/>
    </xf>
    <xf numFmtId="202" fontId="9" fillId="0" borderId="4" xfId="231" applyNumberFormat="1" applyFont="1" applyFill="1" applyBorder="1" applyAlignment="1">
      <alignment horizontal="center" vertical="center" wrapText="1"/>
    </xf>
    <xf numFmtId="203" fontId="9" fillId="0" borderId="4" xfId="231" applyNumberFormat="1" applyFont="1" applyFill="1" applyBorder="1" applyAlignment="1">
      <alignment horizontal="left" vertical="center" wrapText="1"/>
    </xf>
    <xf numFmtId="202" fontId="12" fillId="0" borderId="4" xfId="0" applyNumberFormat="1" applyFont="1" applyFill="1" applyBorder="1" applyAlignment="1">
      <alignment horizontal="center" vertical="center" wrapText="1"/>
    </xf>
    <xf numFmtId="0" fontId="3" fillId="3" borderId="4" xfId="231" applyFont="1" applyFill="1" applyBorder="1" applyAlignment="1">
      <alignment horizontal="left" vertical="center" wrapText="1"/>
    </xf>
    <xf numFmtId="202" fontId="3" fillId="0" borderId="4" xfId="122" applyNumberFormat="1" applyFont="1" applyFill="1" applyBorder="1" applyAlignment="1">
      <alignment vertical="center" wrapText="1"/>
    </xf>
    <xf numFmtId="202" fontId="9" fillId="2" borderId="4" xfId="232" applyNumberFormat="1" applyFont="1" applyFill="1" applyBorder="1" applyAlignment="1">
      <alignment horizontal="center" vertical="center" wrapText="1"/>
    </xf>
    <xf numFmtId="202" fontId="7" fillId="0" borderId="4" xfId="122" applyNumberFormat="1" applyFont="1" applyFill="1" applyBorder="1" applyAlignment="1">
      <alignment horizontal="left" vertical="center" wrapText="1"/>
    </xf>
    <xf numFmtId="202" fontId="9" fillId="0" borderId="4" xfId="122" applyNumberFormat="1" applyFont="1" applyFill="1" applyBorder="1" applyAlignment="1">
      <alignment vertical="center" wrapText="1"/>
    </xf>
    <xf numFmtId="202" fontId="17" fillId="0" borderId="0" xfId="0" applyNumberFormat="1" applyFont="1" applyFill="1">
      <alignment vertical="center"/>
    </xf>
    <xf numFmtId="0" fontId="9" fillId="0" borderId="4" xfId="126" applyFont="1" applyFill="1" applyBorder="1" applyAlignment="1">
      <alignment vertical="center" wrapText="1"/>
    </xf>
    <xf numFmtId="203" fontId="9" fillId="0" borderId="4" xfId="228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203" fontId="18" fillId="0" borderId="0" xfId="0" applyNumberFormat="1" applyFont="1" applyFill="1">
      <alignment vertical="center"/>
    </xf>
    <xf numFmtId="203" fontId="0" fillId="0" borderId="0" xfId="0" applyNumberFormat="1" applyFont="1" applyFill="1">
      <alignment vertical="center"/>
    </xf>
    <xf numFmtId="203" fontId="11" fillId="0" borderId="0" xfId="0" applyNumberFormat="1" applyFont="1" applyFill="1">
      <alignment vertical="center"/>
    </xf>
    <xf numFmtId="0" fontId="15" fillId="0" borderId="0" xfId="0" applyFont="1" applyFill="1" applyAlignment="1">
      <alignment vertical="center"/>
    </xf>
    <xf numFmtId="49" fontId="11" fillId="0" borderId="0" xfId="0" applyNumberFormat="1" applyFont="1" applyFill="1">
      <alignment vertical="center"/>
    </xf>
    <xf numFmtId="203" fontId="11" fillId="0" borderId="0" xfId="0" applyNumberFormat="1" applyFont="1" applyFill="1" applyAlignment="1">
      <alignment vertical="center" wrapText="1"/>
    </xf>
    <xf numFmtId="203" fontId="11" fillId="0" borderId="0" xfId="0" applyNumberFormat="1" applyFont="1" applyFill="1" applyAlignment="1">
      <alignment horizontal="center" vertical="center"/>
    </xf>
    <xf numFmtId="43" fontId="11" fillId="0" borderId="0" xfId="0" applyNumberFormat="1" applyFont="1" applyFill="1" applyAlignment="1">
      <alignment horizontal="center" vertical="center"/>
    </xf>
    <xf numFmtId="203" fontId="19" fillId="0" borderId="4" xfId="122" applyNumberFormat="1" applyFont="1" applyFill="1" applyBorder="1" applyAlignment="1">
      <alignment horizontal="center" vertical="center" wrapText="1"/>
    </xf>
    <xf numFmtId="43" fontId="18" fillId="0" borderId="0" xfId="0" applyNumberFormat="1" applyFont="1" applyFill="1" applyAlignment="1">
      <alignment horizontal="center" vertical="center" wrapText="1"/>
    </xf>
    <xf numFmtId="203" fontId="13" fillId="0" borderId="4" xfId="122" applyNumberFormat="1" applyFont="1" applyFill="1" applyBorder="1" applyAlignment="1">
      <alignment vertical="center" wrapText="1"/>
    </xf>
    <xf numFmtId="203" fontId="13" fillId="0" borderId="1" xfId="122" applyNumberFormat="1" applyFont="1" applyFill="1" applyBorder="1" applyAlignment="1">
      <alignment horizontal="center" vertical="center" wrapText="1"/>
    </xf>
    <xf numFmtId="203" fontId="13" fillId="0" borderId="2" xfId="122" applyNumberFormat="1" applyFont="1" applyFill="1" applyBorder="1" applyAlignment="1">
      <alignment horizontal="center" vertical="center" wrapText="1"/>
    </xf>
    <xf numFmtId="203" fontId="13" fillId="0" borderId="3" xfId="122" applyNumberFormat="1" applyFont="1" applyFill="1" applyBorder="1" applyAlignment="1">
      <alignment horizontal="center" vertical="center" wrapText="1"/>
    </xf>
    <xf numFmtId="203" fontId="13" fillId="0" borderId="5" xfId="122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 applyAlignment="1">
      <alignment horizontal="center" vertical="center" wrapText="1"/>
    </xf>
    <xf numFmtId="49" fontId="13" fillId="0" borderId="4" xfId="122" applyNumberFormat="1" applyFont="1" applyFill="1" applyBorder="1" applyAlignment="1">
      <alignment horizontal="center" vertical="center" wrapText="1"/>
    </xf>
    <xf numFmtId="203" fontId="13" fillId="0" borderId="4" xfId="122" applyNumberFormat="1" applyFont="1" applyFill="1" applyBorder="1" applyAlignment="1">
      <alignment horizontal="center" vertical="center" wrapText="1"/>
    </xf>
    <xf numFmtId="203" fontId="13" fillId="0" borderId="6" xfId="122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 applyAlignment="1">
      <alignment horizontal="center" vertical="center"/>
    </xf>
    <xf numFmtId="203" fontId="13" fillId="0" borderId="7" xfId="122" applyNumberFormat="1" applyFont="1" applyFill="1" applyBorder="1" applyAlignment="1">
      <alignment horizontal="center" vertical="center" wrapText="1"/>
    </xf>
    <xf numFmtId="203" fontId="20" fillId="0" borderId="4" xfId="122" applyNumberFormat="1" applyFont="1" applyFill="1" applyBorder="1" applyAlignment="1">
      <alignment vertical="center"/>
    </xf>
    <xf numFmtId="203" fontId="20" fillId="0" borderId="4" xfId="122" applyNumberFormat="1" applyFont="1" applyFill="1" applyBorder="1" applyAlignment="1">
      <alignment vertical="center" wrapText="1"/>
    </xf>
    <xf numFmtId="206" fontId="20" fillId="0" borderId="4" xfId="122" applyNumberFormat="1" applyFont="1" applyFill="1" applyBorder="1" applyAlignment="1">
      <alignment horizontal="center" vertical="center" wrapText="1"/>
    </xf>
    <xf numFmtId="203" fontId="20" fillId="0" borderId="4" xfId="122" applyNumberFormat="1" applyFont="1" applyFill="1" applyBorder="1" applyAlignment="1">
      <alignment horizontal="center" vertical="center" wrapText="1"/>
    </xf>
    <xf numFmtId="0" fontId="21" fillId="0" borderId="4" xfId="257" applyFont="1" applyFill="1" applyBorder="1" applyAlignment="1" applyProtection="1">
      <alignment horizontal="center" vertical="center" wrapText="1"/>
    </xf>
    <xf numFmtId="49" fontId="11" fillId="0" borderId="4" xfId="122" applyNumberFormat="1" applyFont="1" applyFill="1" applyBorder="1" applyAlignment="1">
      <alignment horizontal="center" vertical="center" wrapText="1"/>
    </xf>
    <xf numFmtId="49" fontId="11" fillId="0" borderId="4" xfId="122" applyNumberFormat="1" applyFont="1" applyFill="1" applyBorder="1" applyAlignment="1">
      <alignment vertical="center" wrapText="1"/>
    </xf>
    <xf numFmtId="49" fontId="11" fillId="0" borderId="4" xfId="254" applyNumberFormat="1" applyFont="1" applyFill="1" applyBorder="1" applyAlignment="1" applyProtection="1">
      <alignment horizontal="center" vertical="center" wrapText="1" readingOrder="1"/>
    </xf>
    <xf numFmtId="206" fontId="11" fillId="0" borderId="4" xfId="122" applyNumberFormat="1" applyFont="1" applyFill="1" applyBorder="1" applyAlignment="1">
      <alignment horizontal="center" vertical="center" wrapText="1"/>
    </xf>
    <xf numFmtId="206" fontId="11" fillId="0" borderId="4" xfId="0" applyNumberFormat="1" applyFont="1" applyFill="1" applyBorder="1" applyAlignment="1">
      <alignment horizontal="center" vertical="center" wrapText="1"/>
    </xf>
    <xf numFmtId="207" fontId="11" fillId="0" borderId="4" xfId="0" applyNumberFormat="1" applyFont="1" applyFill="1" applyBorder="1" applyAlignment="1">
      <alignment horizontal="center" vertical="center"/>
    </xf>
    <xf numFmtId="203" fontId="11" fillId="0" borderId="4" xfId="122" applyNumberFormat="1" applyFont="1" applyFill="1" applyBorder="1" applyAlignment="1">
      <alignment vertical="center" wrapText="1"/>
    </xf>
    <xf numFmtId="203" fontId="11" fillId="0" borderId="4" xfId="0" applyNumberFormat="1" applyFont="1" applyFill="1" applyBorder="1">
      <alignment vertical="center"/>
    </xf>
    <xf numFmtId="0" fontId="11" fillId="0" borderId="0" xfId="0" applyNumberFormat="1" applyFont="1" applyFill="1">
      <alignment vertical="center"/>
    </xf>
    <xf numFmtId="49" fontId="20" fillId="0" borderId="4" xfId="122" applyNumberFormat="1" applyFont="1" applyFill="1" applyBorder="1" applyAlignment="1">
      <alignment vertical="center" wrapText="1"/>
    </xf>
    <xf numFmtId="49" fontId="20" fillId="0" borderId="4" xfId="122" applyNumberFormat="1" applyFont="1" applyFill="1" applyBorder="1" applyAlignment="1">
      <alignment horizontal="left" vertical="center" wrapText="1"/>
    </xf>
    <xf numFmtId="49" fontId="20" fillId="0" borderId="5" xfId="122" applyNumberFormat="1" applyFont="1" applyFill="1" applyBorder="1" applyAlignment="1">
      <alignment vertical="center" wrapText="1"/>
    </xf>
    <xf numFmtId="49" fontId="11" fillId="0" borderId="5" xfId="122" applyNumberFormat="1" applyFont="1" applyFill="1" applyBorder="1" applyAlignment="1">
      <alignment vertical="center" wrapText="1"/>
    </xf>
    <xf numFmtId="0" fontId="21" fillId="0" borderId="1" xfId="257" applyFont="1" applyFill="1" applyBorder="1" applyAlignment="1" applyProtection="1">
      <alignment horizontal="center" vertical="center" wrapText="1"/>
    </xf>
    <xf numFmtId="203" fontId="11" fillId="0" borderId="8" xfId="0" applyNumberFormat="1" applyFont="1" applyFill="1" applyBorder="1" applyAlignment="1">
      <alignment vertical="center" wrapText="1"/>
    </xf>
    <xf numFmtId="49" fontId="11" fillId="0" borderId="8" xfId="122" applyNumberFormat="1" applyFont="1" applyFill="1" applyBorder="1" applyAlignment="1">
      <alignment vertical="center" wrapText="1"/>
    </xf>
    <xf numFmtId="0" fontId="11" fillId="0" borderId="3" xfId="254" applyNumberFormat="1" applyFont="1" applyFill="1" applyBorder="1" applyAlignment="1" applyProtection="1">
      <alignment horizontal="center" vertical="center" wrapText="1" readingOrder="1"/>
    </xf>
    <xf numFmtId="0" fontId="22" fillId="0" borderId="8" xfId="0" applyFont="1" applyFill="1" applyBorder="1" applyAlignment="1">
      <alignment horizontal="left" vertical="center" wrapText="1"/>
    </xf>
    <xf numFmtId="202" fontId="22" fillId="0" borderId="8" xfId="0" applyNumberFormat="1" applyFont="1" applyFill="1" applyBorder="1" applyAlignment="1">
      <alignment horizontal="left" vertical="center" wrapText="1"/>
    </xf>
    <xf numFmtId="49" fontId="20" fillId="0" borderId="4" xfId="122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horizontal="left" vertical="center" wrapText="1"/>
    </xf>
    <xf numFmtId="43" fontId="11" fillId="0" borderId="0" xfId="0" applyNumberFormat="1" applyFont="1" applyFill="1">
      <alignment vertical="center"/>
    </xf>
    <xf numFmtId="49" fontId="11" fillId="0" borderId="4" xfId="122" applyNumberFormat="1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49" fontId="20" fillId="0" borderId="4" xfId="122" applyNumberFormat="1" applyFont="1" applyFill="1" applyBorder="1" applyAlignment="1">
      <alignment horizontal="center" vertical="center" wrapText="1"/>
    </xf>
    <xf numFmtId="206" fontId="23" fillId="0" borderId="4" xfId="0" applyNumberFormat="1" applyFont="1" applyFill="1" applyBorder="1" applyAlignment="1">
      <alignment horizontal="center" vertical="center" wrapText="1"/>
    </xf>
    <xf numFmtId="43" fontId="15" fillId="0" borderId="0" xfId="0" applyNumberFormat="1" applyFont="1" applyFill="1" applyAlignment="1">
      <alignment horizontal="center" vertical="center"/>
    </xf>
    <xf numFmtId="56" fontId="24" fillId="0" borderId="0" xfId="194" applyNumberFormat="1" applyFont="1" applyFill="1" applyBorder="1" applyAlignment="1" applyProtection="1">
      <alignment horizontal="center" vertical="center" wrapText="1"/>
    </xf>
    <xf numFmtId="56" fontId="25" fillId="0" borderId="0" xfId="194" applyNumberFormat="1" applyFont="1" applyFill="1" applyBorder="1" applyAlignment="1" applyProtection="1">
      <alignment horizontal="left" vertical="center" wrapText="1"/>
    </xf>
    <xf numFmtId="56" fontId="26" fillId="0" borderId="0" xfId="194" applyNumberFormat="1" applyFont="1" applyFill="1" applyAlignment="1" applyProtection="1">
      <alignment vertical="center" wrapText="1"/>
    </xf>
    <xf numFmtId="56" fontId="25" fillId="0" borderId="0" xfId="194" applyNumberFormat="1" applyFont="1" applyFill="1" applyAlignment="1" applyProtection="1">
      <alignment vertical="center" wrapText="1"/>
    </xf>
    <xf numFmtId="56" fontId="27" fillId="0" borderId="1" xfId="194" applyNumberFormat="1" applyFont="1" applyFill="1" applyBorder="1" applyAlignment="1" applyProtection="1">
      <alignment horizontal="left" vertical="top" wrapText="1"/>
    </xf>
    <xf numFmtId="56" fontId="27" fillId="0" borderId="2" xfId="194" applyNumberFormat="1" applyFont="1" applyFill="1" applyBorder="1" applyAlignment="1" applyProtection="1">
      <alignment horizontal="left" vertical="top" wrapText="1"/>
    </xf>
    <xf numFmtId="56" fontId="27" fillId="0" borderId="3" xfId="194" applyNumberFormat="1" applyFont="1" applyFill="1" applyBorder="1" applyAlignment="1" applyProtection="1">
      <alignment horizontal="left" vertical="top" wrapText="1"/>
    </xf>
    <xf numFmtId="49" fontId="28" fillId="0" borderId="0" xfId="205" applyNumberFormat="1" applyFont="1" applyFill="1" applyBorder="1" applyAlignment="1" applyProtection="1">
      <alignment horizontal="center" vertical="center" wrapText="1"/>
    </xf>
    <xf numFmtId="0" fontId="11" fillId="0" borderId="0" xfId="205" applyNumberFormat="1" applyFont="1" applyFill="1" applyBorder="1" applyAlignment="1" applyProtection="1"/>
    <xf numFmtId="49" fontId="29" fillId="0" borderId="0" xfId="205" applyNumberFormat="1" applyFont="1" applyFill="1" applyBorder="1" applyAlignment="1" applyProtection="1">
      <alignment horizontal="center" vertical="center"/>
    </xf>
    <xf numFmtId="0" fontId="30" fillId="0" borderId="0" xfId="205" applyNumberFormat="1" applyFont="1" applyFill="1" applyBorder="1" applyAlignment="1" applyProtection="1"/>
    <xf numFmtId="49" fontId="31" fillId="0" borderId="0" xfId="205" applyNumberFormat="1" applyFont="1" applyFill="1" applyBorder="1" applyAlignment="1" applyProtection="1">
      <alignment horizontal="right" vertical="center"/>
    </xf>
    <xf numFmtId="49" fontId="30" fillId="0" borderId="0" xfId="205" applyNumberFormat="1" applyFont="1" applyFill="1" applyBorder="1" applyAlignment="1" applyProtection="1">
      <alignment horizontal="left" vertical="center" wrapText="1"/>
    </xf>
    <xf numFmtId="49" fontId="30" fillId="0" borderId="0" xfId="205" applyNumberFormat="1" applyFont="1" applyFill="1" applyBorder="1" applyAlignment="1" applyProtection="1">
      <alignment horizontal="center" vertical="center"/>
    </xf>
    <xf numFmtId="49" fontId="31" fillId="0" borderId="0" xfId="205" applyNumberFormat="1" applyFont="1" applyFill="1" applyBorder="1" applyAlignment="1" applyProtection="1">
      <alignment horizontal="left" vertical="center" wrapText="1"/>
    </xf>
    <xf numFmtId="202" fontId="32" fillId="0" borderId="0" xfId="205" applyNumberFormat="1" applyFont="1" applyFill="1" applyBorder="1" applyAlignment="1" applyProtection="1">
      <alignment horizontal="left" vertical="center"/>
    </xf>
    <xf numFmtId="203" fontId="30" fillId="0" borderId="0" xfId="205" applyNumberFormat="1" applyFont="1" applyFill="1" applyBorder="1" applyAlignment="1" applyProtection="1">
      <alignment horizontal="left" vertical="center"/>
    </xf>
    <xf numFmtId="203" fontId="11" fillId="0" borderId="0" xfId="205" applyNumberFormat="1" applyFont="1" applyFill="1" applyBorder="1" applyAlignment="1"/>
    <xf numFmtId="49" fontId="31" fillId="0" borderId="0" xfId="205" applyNumberFormat="1" applyFont="1" applyFill="1" applyBorder="1" applyAlignment="1" applyProtection="1">
      <alignment horizontal="left" vertical="center"/>
    </xf>
    <xf numFmtId="49" fontId="32" fillId="0" borderId="0" xfId="205" applyNumberFormat="1" applyFont="1" applyFill="1" applyBorder="1" applyAlignment="1" applyProtection="1">
      <alignment horizontal="left" vertical="center"/>
    </xf>
    <xf numFmtId="49" fontId="33" fillId="0" borderId="0" xfId="205" applyNumberFormat="1" applyFont="1" applyFill="1" applyBorder="1" applyAlignment="1" applyProtection="1">
      <alignment horizontal="left" vertical="center"/>
    </xf>
    <xf numFmtId="49" fontId="11" fillId="0" borderId="0" xfId="205" applyNumberFormat="1" applyFont="1" applyFill="1" applyBorder="1" applyAlignment="1"/>
    <xf numFmtId="49" fontId="34" fillId="0" borderId="0" xfId="205" applyNumberFormat="1" applyFont="1" applyFill="1" applyBorder="1" applyAlignment="1" applyProtection="1">
      <alignment horizontal="left" vertical="center" wrapText="1"/>
    </xf>
    <xf numFmtId="49" fontId="33" fillId="0" borderId="0" xfId="205" applyNumberFormat="1" applyFont="1" applyFill="1" applyBorder="1" applyAlignment="1" applyProtection="1">
      <alignment horizontal="center" vertical="center"/>
    </xf>
    <xf numFmtId="49" fontId="32" fillId="0" borderId="0" xfId="205" applyNumberFormat="1" applyFont="1" applyFill="1" applyBorder="1" applyAlignment="1" applyProtection="1">
      <alignment horizontal="left" vertical="center" wrapText="1"/>
    </xf>
    <xf numFmtId="208" fontId="35" fillId="0" borderId="0" xfId="205" applyNumberFormat="1" applyFont="1" applyFill="1" applyBorder="1" applyAlignment="1" applyProtection="1">
      <alignment horizontal="left" vertical="center"/>
    </xf>
    <xf numFmtId="0" fontId="36" fillId="0" borderId="0" xfId="0" applyFont="1" applyAlignment="1">
      <alignment horizontal="left" vertical="center"/>
    </xf>
    <xf numFmtId="203" fontId="9" fillId="0" borderId="4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vertical="center" wrapText="1"/>
    </xf>
    <xf numFmtId="0" fontId="11" fillId="2" borderId="4" xfId="122" applyFont="1" applyFill="1" applyBorder="1" applyAlignment="1">
      <alignment vertical="center" wrapText="1"/>
    </xf>
    <xf numFmtId="203" fontId="12" fillId="0" borderId="4" xfId="0" applyNumberFormat="1" applyFont="1" applyFill="1" applyBorder="1" applyAlignment="1">
      <alignment horizontal="center" vertical="center" wrapText="1"/>
    </xf>
    <xf numFmtId="205" fontId="9" fillId="0" borderId="4" xfId="0" applyNumberFormat="1" applyFont="1" applyFill="1" applyBorder="1" applyAlignment="1">
      <alignment horizontal="center" vertical="center"/>
    </xf>
    <xf numFmtId="203" fontId="37" fillId="3" borderId="4" xfId="229" applyNumberFormat="1" applyFont="1" applyFill="1" applyBorder="1" applyAlignment="1">
      <alignment horizontal="center" vertical="center" wrapText="1"/>
    </xf>
    <xf numFmtId="202" fontId="11" fillId="3" borderId="4" xfId="126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202" fontId="0" fillId="0" borderId="0" xfId="0" applyNumberFormat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202" fontId="2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203" fontId="0" fillId="0" borderId="4" xfId="0" applyNumberFormat="1" applyFont="1" applyBorder="1" applyAlignment="1">
      <alignment horizontal="center" vertical="center"/>
    </xf>
    <xf numFmtId="203" fontId="0" fillId="0" borderId="4" xfId="0" applyNumberFormat="1" applyBorder="1" applyAlignment="1">
      <alignment horizontal="center" vertical="center"/>
    </xf>
    <xf numFmtId="202" fontId="0" fillId="0" borderId="4" xfId="0" applyNumberForma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03" fontId="13" fillId="0" borderId="4" xfId="0" applyNumberFormat="1" applyFont="1" applyBorder="1" applyAlignment="1">
      <alignment horizontal="center" vertical="center"/>
    </xf>
    <xf numFmtId="202" fontId="13" fillId="0" borderId="4" xfId="0" applyNumberFormat="1" applyFont="1" applyBorder="1" applyAlignment="1">
      <alignment horizontal="center" vertical="center"/>
    </xf>
    <xf numFmtId="202" fontId="0" fillId="0" borderId="0" xfId="0" applyNumberFormat="1">
      <alignment vertical="center"/>
    </xf>
    <xf numFmtId="0" fontId="13" fillId="0" borderId="0" xfId="221" applyFont="1">
      <alignment vertical="center"/>
    </xf>
    <xf numFmtId="0" fontId="39" fillId="0" borderId="10" xfId="221" applyFont="1" applyBorder="1" applyAlignment="1">
      <alignment horizontal="center" vertical="center"/>
    </xf>
    <xf numFmtId="0" fontId="39" fillId="0" borderId="11" xfId="221" applyFont="1" applyBorder="1" applyAlignment="1">
      <alignment horizontal="center" vertical="center"/>
    </xf>
    <xf numFmtId="0" fontId="39" fillId="0" borderId="12" xfId="221" applyFont="1" applyBorder="1" applyAlignment="1">
      <alignment horizontal="center" vertical="center"/>
    </xf>
    <xf numFmtId="0" fontId="39" fillId="0" borderId="13" xfId="221" applyFont="1" applyBorder="1" applyAlignment="1">
      <alignment horizontal="center" vertical="center"/>
    </xf>
    <xf numFmtId="0" fontId="39" fillId="0" borderId="9" xfId="221" applyFont="1" applyBorder="1" applyAlignment="1">
      <alignment horizontal="center" vertical="center"/>
    </xf>
    <xf numFmtId="0" fontId="39" fillId="0" borderId="14" xfId="221" applyFont="1" applyBorder="1" applyAlignment="1">
      <alignment horizontal="center" vertical="center"/>
    </xf>
    <xf numFmtId="0" fontId="30" fillId="0" borderId="1" xfId="221" applyFont="1" applyBorder="1" applyAlignment="1">
      <alignment horizontal="left" vertical="center"/>
    </xf>
    <xf numFmtId="0" fontId="30" fillId="0" borderId="2" xfId="221" applyFont="1" applyBorder="1" applyAlignment="1">
      <alignment horizontal="left" vertical="center"/>
    </xf>
    <xf numFmtId="0" fontId="30" fillId="0" borderId="3" xfId="221" applyFont="1" applyBorder="1" applyAlignment="1">
      <alignment horizontal="left" vertical="center"/>
    </xf>
    <xf numFmtId="0" fontId="30" fillId="0" borderId="1" xfId="221" applyFont="1" applyBorder="1" applyAlignment="1">
      <alignment vertical="top" wrapText="1"/>
    </xf>
    <xf numFmtId="0" fontId="30" fillId="0" borderId="2" xfId="221" applyFont="1" applyBorder="1" applyAlignment="1">
      <alignment vertical="top" wrapText="1"/>
    </xf>
    <xf numFmtId="0" fontId="30" fillId="0" borderId="3" xfId="221" applyFont="1" applyBorder="1" applyAlignment="1">
      <alignment vertical="top" wrapText="1"/>
    </xf>
    <xf numFmtId="49" fontId="28" fillId="0" borderId="0" xfId="205" applyNumberFormat="1" applyFont="1" applyFill="1" applyBorder="1" applyAlignment="1" applyProtection="1">
      <alignment horizontal="center"/>
    </xf>
    <xf numFmtId="49" fontId="28" fillId="0" borderId="0" xfId="205" applyNumberFormat="1" applyFont="1" applyFill="1" applyBorder="1" applyAlignment="1" applyProtection="1">
      <alignment horizontal="center" vertical="center"/>
    </xf>
    <xf numFmtId="49" fontId="28" fillId="0" borderId="0" xfId="205" applyNumberFormat="1" applyFont="1" applyFill="1" applyBorder="1" applyAlignment="1" applyProtection="1">
      <alignment horizontal="center" vertical="top"/>
    </xf>
    <xf numFmtId="49" fontId="31" fillId="0" borderId="0" xfId="205" applyNumberFormat="1" applyFont="1" applyFill="1" applyBorder="1" applyAlignment="1" applyProtection="1">
      <alignment horizontal="center" vertical="center"/>
    </xf>
    <xf numFmtId="203" fontId="32" fillId="0" borderId="0" xfId="205" applyNumberFormat="1" applyFont="1" applyFill="1" applyBorder="1" applyAlignment="1" applyProtection="1">
      <alignment horizontal="right" vertical="center"/>
    </xf>
    <xf numFmtId="49" fontId="32" fillId="0" borderId="0" xfId="205" applyNumberFormat="1" applyFont="1" applyFill="1" applyBorder="1" applyAlignment="1" applyProtection="1">
      <alignment horizontal="center" vertical="center"/>
    </xf>
  </cellXfs>
  <cellStyles count="2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好_Book1_4_独立桩基础" xfId="49"/>
    <cellStyle name="强调文字颜色 2 3 2" xfId="50"/>
    <cellStyle name="60% - Accent2 4" xfId="51"/>
    <cellStyle name="40% - 强调文字颜色 1 13" xfId="52"/>
    <cellStyle name="差_Book1_Book1" xfId="53"/>
    <cellStyle name="差_Sheet1_XX万达广场外立面装饰工程X标段标函分析数据表模板（编前详阅标函分析工作指引） 2" xfId="54"/>
    <cellStyle name="Accent2 - 40%" xfId="55"/>
    <cellStyle name="40% - 强调文字颜色 3 3 3 2" xfId="56"/>
    <cellStyle name="20% - 輔色4" xfId="57"/>
    <cellStyle name="40% - 强调文字颜色 4 3 4" xfId="58"/>
    <cellStyle name="40% - 輔色2" xfId="59"/>
    <cellStyle name="40% - 强调文字颜色 2 5 2 2" xfId="60"/>
    <cellStyle name="_ET_STYLE_NoName_00__Book1_综合单价分析表（装饰）_SOHO大堂、电梯厅（装修）" xfId="61"/>
    <cellStyle name="强调文字颜色 5 3 3" xfId="62"/>
    <cellStyle name="差_6.1 土方工结算清单1019_分部分项工程清单（天花装饰）" xfId="63"/>
    <cellStyle name="强调文字颜色 4 4 3" xfId="64"/>
    <cellStyle name="20% - 强调文字颜色 1 11" xfId="65"/>
    <cellStyle name="60% - 强调文字颜色 3 13" xfId="66"/>
    <cellStyle name="适中 2 4 2" xfId="67"/>
    <cellStyle name="20% - 强调文字颜色 6 4 2 2" xfId="68"/>
    <cellStyle name="_ET_STYLE_NoName_00__Sheet3" xfId="69"/>
    <cellStyle name="Explanatory Text 3" xfId="70"/>
    <cellStyle name="强调文字颜色 1 2 3" xfId="71"/>
    <cellStyle name="标题 1 5 2" xfId="72"/>
    <cellStyle name="20% - 强调文字颜色 5 3 3" xfId="73"/>
    <cellStyle name="20% - Accent2 3 2" xfId="74"/>
    <cellStyle name="_Book1_1_分部分项工程清单（天花装饰）" xfId="75"/>
    <cellStyle name="20% - 輔色5 2" xfId="76"/>
    <cellStyle name="常规 13 5" xfId="77"/>
    <cellStyle name="标题 3 4 3 2" xfId="78"/>
    <cellStyle name="注释 2 3" xfId="79"/>
    <cellStyle name="Calculation 4" xfId="80"/>
    <cellStyle name="标题 2 2 7" xfId="81"/>
    <cellStyle name="_Book1_1_分部分项工程量清单(装饰)" xfId="82"/>
    <cellStyle name="Percent [2]_SOHO大堂、电梯厅（装修）" xfId="83"/>
    <cellStyle name="20% - Accent3 2" xfId="84"/>
    <cellStyle name="警告文本 3 2 2" xfId="85"/>
    <cellStyle name="40% - Accent6 2 2" xfId="86"/>
    <cellStyle name="警告文字" xfId="87"/>
    <cellStyle name="60% - 輔色2 2" xfId="88"/>
    <cellStyle name="20% - 輔色2" xfId="89"/>
    <cellStyle name="输出 2" xfId="90"/>
    <cellStyle name="20% - 輔色3" xfId="91"/>
    <cellStyle name="标题 5 3 2" xfId="92"/>
    <cellStyle name="链接单元格 6" xfId="93"/>
    <cellStyle name="20% - 輔色1 2" xfId="94"/>
    <cellStyle name="60% - 强调文字颜色 6 5 2" xfId="95"/>
    <cellStyle name="20% - 輔色6" xfId="96"/>
    <cellStyle name="40% - 輔色5 2" xfId="97"/>
    <cellStyle name="Check Cell 3" xfId="98"/>
    <cellStyle name="Percent [2]" xfId="99"/>
    <cellStyle name="標題 4 2" xfId="100"/>
    <cellStyle name="60% - 强调文字颜色 1 9" xfId="101"/>
    <cellStyle name="_Book1_1_SOHO大堂、电梯厅（装修）" xfId="102"/>
    <cellStyle name="40% - 輔色6" xfId="103"/>
    <cellStyle name="Euro_9综合单价分析表(安装)" xfId="104"/>
    <cellStyle name="Accent5 - 40%" xfId="105"/>
    <cellStyle name="Accent2 - 20%" xfId="106"/>
    <cellStyle name="强调文字颜色 6 12" xfId="107"/>
    <cellStyle name="60% - 輔色6 2" xfId="108"/>
    <cellStyle name="t_HVAC Equipment (3)_分部分项工程清单（天花装饰）" xfId="109"/>
    <cellStyle name="Dollar (zero dec)" xfId="110"/>
    <cellStyle name="强调文字颜色 3 9" xfId="111"/>
    <cellStyle name="输入 2 3 2" xfId="112"/>
    <cellStyle name="表标题" xfId="113"/>
    <cellStyle name="New Times Roman" xfId="114"/>
    <cellStyle name="specstores" xfId="115"/>
    <cellStyle name="Accent3 - 40% 2" xfId="116"/>
    <cellStyle name="常规 41" xfId="117"/>
    <cellStyle name="货币 4" xfId="118"/>
    <cellStyle name="部门 2" xfId="119"/>
    <cellStyle name="强调 3 2" xfId="120"/>
    <cellStyle name="差_Book1_1_独立桩基础" xfId="121"/>
    <cellStyle name="常规 40" xfId="122"/>
    <cellStyle name="常规8" xfId="123"/>
    <cellStyle name="差_Sheet1_1" xfId="124"/>
    <cellStyle name="Subtotal" xfId="125"/>
    <cellStyle name="常规 40 2" xfId="126"/>
    <cellStyle name="汇总 5" xfId="127"/>
    <cellStyle name="PSDec" xfId="128"/>
    <cellStyle name="强调 1" xfId="129"/>
    <cellStyle name="好_面积_XX万达广场外立面装饰工程X标段标函分析数据表模板（编前详阅标函分析工作指引） 2" xfId="130"/>
    <cellStyle name="强调 2" xfId="131"/>
    <cellStyle name="Calc Currency (0)" xfId="132"/>
    <cellStyle name="no dec" xfId="133"/>
    <cellStyle name="60% - 輔色5" xfId="134"/>
    <cellStyle name="常规 12 3_4.甲写公区内装工程量清单（长沙一标段）" xfId="135"/>
    <cellStyle name="Normal - Style1" xfId="136"/>
    <cellStyle name="40% - 輔色3" xfId="137"/>
    <cellStyle name="Percent_!!!GO" xfId="138"/>
    <cellStyle name="Accent5 - 60% 2" xfId="139"/>
    <cellStyle name="6mal" xfId="140"/>
    <cellStyle name="Accent4 - 60% 2" xfId="141"/>
    <cellStyle name="PSSpacer" xfId="142"/>
    <cellStyle name="Mon閠aire [0]_!!!GO" xfId="143"/>
    <cellStyle name="PSInt_SOHO大堂、电梯厅（装修）" xfId="144"/>
    <cellStyle name="PSSpacer_SOHO大堂、电梯厅（装修）" xfId="145"/>
    <cellStyle name="輸出" xfId="146"/>
    <cellStyle name="Accent2 - 60% 2" xfId="147"/>
    <cellStyle name="差_Book1_4_独立桩基础" xfId="148"/>
    <cellStyle name="per.style" xfId="149"/>
    <cellStyle name="合計" xfId="150"/>
    <cellStyle name="60% - 輔色1" xfId="151"/>
    <cellStyle name="60% - 輔色3" xfId="152"/>
    <cellStyle name="60% - 輔色4" xfId="153"/>
    <cellStyle name="常规 2 2_3F 长沙公共3F" xfId="154"/>
    <cellStyle name="ColLevel_0" xfId="155"/>
    <cellStyle name="Mon閠aire_!!!GO" xfId="156"/>
    <cellStyle name="千位分隔 2 4" xfId="157"/>
    <cellStyle name="Input [yellow]" xfId="158"/>
    <cellStyle name="千分位[0]_DDC Panel Order form" xfId="159"/>
    <cellStyle name="輔色1" xfId="160"/>
    <cellStyle name="Moneda [0]_96 Risk" xfId="161"/>
    <cellStyle name="中等" xfId="162"/>
    <cellStyle name="SHADEDSTORES" xfId="163"/>
    <cellStyle name="Currency1" xfId="164"/>
    <cellStyle name="日期" xfId="165"/>
    <cellStyle name="PSDate_SOHO大堂、电梯厅（装修）" xfId="166"/>
    <cellStyle name="千位分隔[0] 2" xfId="167"/>
    <cellStyle name="comma zerodec" xfId="168"/>
    <cellStyle name="Accent5 - 20%" xfId="169"/>
    <cellStyle name="Accent6 - 40%" xfId="170"/>
    <cellStyle name="Accent6 - 60%" xfId="171"/>
    <cellStyle name="Entered" xfId="172"/>
    <cellStyle name="args.style" xfId="173"/>
    <cellStyle name="Comma [0]_ SG&amp;A Bridge " xfId="174"/>
    <cellStyle name="Comma_ SG&amp;A Bridge " xfId="175"/>
    <cellStyle name="Copied" xfId="176"/>
    <cellStyle name="Currency [0]_ SG&amp;A Bridge " xfId="177"/>
    <cellStyle name="Currency_ SG&amp;A Bridge " xfId="178"/>
    <cellStyle name="Date" xfId="179"/>
    <cellStyle name="Euro" xfId="180"/>
    <cellStyle name="regstoresfromspecstores 2" xfId="181"/>
    <cellStyle name="Grey" xfId="182"/>
    <cellStyle name="Header1" xfId="183"/>
    <cellStyle name="Header2" xfId="184"/>
    <cellStyle name="HEADINGS" xfId="185"/>
    <cellStyle name="HEADINGSTOP" xfId="186"/>
    <cellStyle name="Input Cells" xfId="187"/>
    <cellStyle name="捠壿 [0.00]_PRODUCT DETAIL Q1" xfId="188"/>
    <cellStyle name="Linked Cells" xfId="189"/>
    <cellStyle name="Millares [0]_96 Risk" xfId="190"/>
    <cellStyle name="Millares_96 Risk" xfId="191"/>
    <cellStyle name="Moneda_96 Risk" xfId="192"/>
    <cellStyle name="Pourcentage_pldt" xfId="193"/>
    <cellStyle name="常规 59" xfId="194"/>
    <cellStyle name="PSChar_SOHO大堂、电梯厅（装修）" xfId="195"/>
    <cellStyle name="PSDate" xfId="196"/>
    <cellStyle name="PSDec_SOHO大堂、电梯厅（装修）" xfId="197"/>
    <cellStyle name="PSHeading" xfId="198"/>
    <cellStyle name="PSInt" xfId="199"/>
    <cellStyle name="regstoresfromspecstores_SOHO大堂、电梯厅（装修）" xfId="200"/>
    <cellStyle name="RowLevel_0" xfId="201"/>
    <cellStyle name="SHADEDSTORES_SOHO大堂、电梯厅（装修）" xfId="202"/>
    <cellStyle name="Standard_AREAS" xfId="203"/>
    <cellStyle name="编号" xfId="204"/>
    <cellStyle name="常规 62" xfId="205"/>
    <cellStyle name="分级显示列_1_Book1" xfId="206"/>
    <cellStyle name="标题1" xfId="207"/>
    <cellStyle name="标题1_SOHO大堂、电梯厅（装修）" xfId="208"/>
    <cellStyle name="昗弨_BOOKSHIP" xfId="209"/>
    <cellStyle name="部门_SOHO大堂、电梯厅（装修）" xfId="210"/>
    <cellStyle name="差_6.1 土方工结算清单1019_SOHO大堂、电梯厅（装修）" xfId="211"/>
    <cellStyle name="差_北京石景山酒店提前开业赶工措施费估算20080129改交杨总0201改" xfId="212"/>
    <cellStyle name="一般_Bill-1" xfId="213"/>
    <cellStyle name="輔色3 2" xfId="214"/>
    <cellStyle name="輔色2" xfId="215"/>
    <cellStyle name="好_6.1 土方工结算清单1019_XX万达广场外立面装饰工程X标段标函分析数据表模板（编前详阅标函分析工作指引） 2" xfId="216"/>
    <cellStyle name="好_户型汇总" xfId="217"/>
    <cellStyle name="好_Book1_3" xfId="218"/>
    <cellStyle name="钎霖_(沥焊何巩)岿喊牢盔拌裙" xfId="219"/>
    <cellStyle name="好_多方案比较" xfId="220"/>
    <cellStyle name="常规 24" xfId="221"/>
    <cellStyle name="常规 2 2" xfId="222"/>
    <cellStyle name="千位分隔[0] 2 3" xfId="223"/>
    <cellStyle name="連結的儲存格" xfId="224"/>
    <cellStyle name="千位_ 方正PC" xfId="225"/>
    <cellStyle name="常规 3 14" xfId="226"/>
    <cellStyle name="常规 3 7" xfId="227"/>
    <cellStyle name="常规 40 2 2" xfId="228"/>
    <cellStyle name="常规 40 4" xfId="229"/>
    <cellStyle name="常规 60" xfId="230"/>
    <cellStyle name="常规_Sheet1_1" xfId="231"/>
    <cellStyle name="常规_大堂、电梯厅_20" xfId="232"/>
    <cellStyle name="常规_大堂、电梯厅_15" xfId="233"/>
    <cellStyle name="分级显示行_1_Book1" xfId="234"/>
    <cellStyle name="輔色6" xfId="235"/>
    <cellStyle name="好_北京石景山酒店提前开业赶工措施费估算20080129改交杨总0201改" xfId="236"/>
    <cellStyle name="霓付 [0]_1202" xfId="237"/>
    <cellStyle name="寘嬫愗傝_PRODUCT DETAIL Q1" xfId="238"/>
    <cellStyle name="貨幣 [0]_DDC Panel Order form" xfId="239"/>
    <cellStyle name="貨幣_DDC Panel Order form" xfId="240"/>
    <cellStyle name="計算方式" xfId="241"/>
    <cellStyle name="檢查儲存格" xfId="242"/>
    <cellStyle name="借出原因" xfId="243"/>
    <cellStyle name="霓付_1202" xfId="244"/>
    <cellStyle name="烹拳 [0]_1202" xfId="245"/>
    <cellStyle name="烹拳_1202" xfId="246"/>
    <cellStyle name="千分位_DDC Panel Order form" xfId="247"/>
    <cellStyle name="千位分隔 2" xfId="248"/>
    <cellStyle name="商品名称" xfId="249"/>
    <cellStyle name="輸入" xfId="250"/>
    <cellStyle name="数量" xfId="251"/>
    <cellStyle name="說明文字" xfId="252"/>
    <cellStyle name="寘嬫愗傝 [0.00]_PRODUCT DETAIL Q1" xfId="253"/>
    <cellStyle name="Normal_8" xfId="254"/>
    <cellStyle name="常规 4" xfId="255"/>
    <cellStyle name="常规 13" xfId="256"/>
    <cellStyle name="常规 9" xfId="257"/>
    <cellStyle name="千位分隔 4 2 2" xfId="258"/>
    <cellStyle name="常规 13 2 2 2" xfId="259"/>
    <cellStyle name="常规 28" xfId="2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eetMetadata" Target="metadata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2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1"/>
  <sheetViews>
    <sheetView workbookViewId="0">
      <selection activeCell="B5" sqref="B5:C5"/>
    </sheetView>
  </sheetViews>
  <sheetFormatPr defaultColWidth="8" defaultRowHeight="14.25"/>
  <cols>
    <col min="1" max="1" width="21.125" customWidth="1"/>
    <col min="2" max="2" width="41" customWidth="1"/>
    <col min="3" max="3" width="20.125" customWidth="1"/>
    <col min="4" max="4" width="13.25" customWidth="1"/>
    <col min="5" max="5" width="15.5" customWidth="1"/>
    <col min="6" max="6" width="11.25" customWidth="1"/>
    <col min="9" max="9" width="15" customWidth="1"/>
  </cols>
  <sheetData>
    <row r="1" ht="51" customHeight="1" spans="1:9">
      <c r="A1" s="240" t="s">
        <v>0</v>
      </c>
      <c r="B1" s="180"/>
      <c r="C1" s="180"/>
      <c r="D1" s="180"/>
      <c r="E1" s="180"/>
      <c r="F1" s="180"/>
    </row>
    <row r="2" ht="42" customHeight="1" spans="1:9">
      <c r="A2" s="241" t="s">
        <v>1</v>
      </c>
      <c r="B2" s="180"/>
      <c r="C2" s="180"/>
      <c r="D2" s="180"/>
      <c r="E2" s="180"/>
      <c r="F2" s="180"/>
    </row>
    <row r="3" ht="51" customHeight="1" spans="1:9">
      <c r="A3" s="242" t="s">
        <v>0</v>
      </c>
      <c r="B3" s="180"/>
      <c r="C3" s="180"/>
      <c r="D3" s="180"/>
      <c r="E3" s="180"/>
      <c r="F3" s="180"/>
    </row>
    <row r="4" ht="51" customHeight="1" spans="1:9">
      <c r="A4" s="243" t="s">
        <v>2</v>
      </c>
      <c r="B4" s="182"/>
      <c r="C4" s="182"/>
      <c r="D4" s="182"/>
      <c r="E4" s="182"/>
      <c r="F4" s="182"/>
    </row>
    <row r="5" ht="42.75" customHeight="1" spans="1:9">
      <c r="A5" s="183" t="s">
        <v>3</v>
      </c>
      <c r="B5" s="184" t="s">
        <v>4</v>
      </c>
      <c r="C5" s="185"/>
      <c r="D5" s="186" t="s">
        <v>5</v>
      </c>
      <c r="E5" s="244" t="e">
        <f>分析表!D9</f>
        <v>#REF!</v>
      </c>
      <c r="F5" s="188" t="s">
        <v>6</v>
      </c>
      <c r="H5" s="189"/>
    </row>
    <row r="6" ht="42.75" customHeight="1" spans="1:9">
      <c r="A6" s="183" t="s">
        <v>7</v>
      </c>
      <c r="B6" s="184" t="s">
        <v>8</v>
      </c>
      <c r="C6" s="185"/>
      <c r="D6" s="190" t="s">
        <v>9</v>
      </c>
      <c r="E6" s="191"/>
      <c r="F6" s="192"/>
      <c r="H6" s="193"/>
      <c r="I6" s="189"/>
    </row>
    <row r="7" ht="42.75" customHeight="1" spans="1:9">
      <c r="A7" s="183" t="s">
        <v>10</v>
      </c>
      <c r="B7" s="196" t="s">
        <v>11</v>
      </c>
      <c r="C7" s="195"/>
      <c r="D7" s="190" t="s">
        <v>12</v>
      </c>
      <c r="E7" s="245" t="s">
        <v>13</v>
      </c>
      <c r="F7" s="195"/>
      <c r="H7" s="193"/>
      <c r="I7" s="189"/>
    </row>
    <row r="8" ht="42.75" customHeight="1" spans="1:9">
      <c r="A8" s="183" t="s">
        <v>14</v>
      </c>
      <c r="B8" s="196"/>
      <c r="C8" s="195"/>
      <c r="D8" s="190" t="s">
        <v>15</v>
      </c>
      <c r="E8" s="180"/>
      <c r="F8" s="191"/>
    </row>
    <row r="9" ht="42.75" customHeight="1" spans="1:9">
      <c r="A9" s="183" t="s">
        <v>16</v>
      </c>
      <c r="B9" s="196"/>
      <c r="C9" s="195"/>
      <c r="D9" s="190" t="s">
        <v>17</v>
      </c>
      <c r="E9" s="180"/>
      <c r="F9" s="191"/>
    </row>
    <row r="10" ht="42.75" customHeight="1" spans="1:9">
      <c r="A10" s="183" t="s">
        <v>18</v>
      </c>
      <c r="B10" s="196"/>
      <c r="C10" s="195"/>
    </row>
    <row r="11" spans="1:9">
      <c r="A11" s="180"/>
      <c r="B11" s="180"/>
      <c r="C11" s="180"/>
      <c r="D11" s="180"/>
      <c r="E11" s="180"/>
      <c r="F11" s="180"/>
    </row>
  </sheetData>
  <sheetProtection formatCells="0" formatColumns="0" formatRows="0" insertRows="0" insertColumns="0" insertHyperlinks="0" deleteColumns="0" deleteRows="0" sort="0" autoFilter="0" pivotTables="0"/>
  <mergeCells count="14">
    <mergeCell ref="A1:F1"/>
    <mergeCell ref="A2:F2"/>
    <mergeCell ref="A3:F3"/>
    <mergeCell ref="A4:F4"/>
    <mergeCell ref="B5:C5"/>
    <mergeCell ref="B6:C6"/>
    <mergeCell ref="E6:F6"/>
    <mergeCell ref="B7:C7"/>
    <mergeCell ref="E7:F7"/>
    <mergeCell ref="B8:C8"/>
    <mergeCell ref="D8:E8"/>
    <mergeCell ref="B9:C9"/>
    <mergeCell ref="D9:E9"/>
    <mergeCell ref="B10:C10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D4"/>
  <sheetViews>
    <sheetView workbookViewId="0">
      <selection activeCell="B5" sqref="B5:C5"/>
    </sheetView>
  </sheetViews>
  <sheetFormatPr defaultColWidth="10.125" defaultRowHeight="14.25" outlineLevelRow="3" outlineLevelCol="3"/>
  <cols>
    <col min="1" max="1" width="12.5" style="227" customWidth="1"/>
    <col min="2" max="2" width="49.25" style="227" customWidth="1"/>
    <col min="3" max="3" width="10.125" style="227"/>
    <col min="4" max="4" width="58.125" style="227" customWidth="1"/>
    <col min="5" max="16384" width="10.125" style="227"/>
  </cols>
  <sheetData>
    <row r="1" ht="29.25" customHeight="1" spans="1:4">
      <c r="A1" s="228" t="s">
        <v>19</v>
      </c>
      <c r="B1" s="229"/>
      <c r="C1" s="229"/>
      <c r="D1" s="230"/>
    </row>
    <row r="2" ht="21" customHeight="1" spans="1:4">
      <c r="A2" s="231"/>
      <c r="B2" s="232"/>
      <c r="C2" s="232"/>
      <c r="D2" s="233"/>
    </row>
    <row r="3" ht="49.5" customHeight="1" spans="1:4">
      <c r="A3" s="234" t="s">
        <v>20</v>
      </c>
      <c r="B3" s="235"/>
      <c r="C3" s="235"/>
      <c r="D3" s="236"/>
    </row>
    <row r="4" ht="310.5" customHeight="1" spans="1:4">
      <c r="A4" s="237" t="s">
        <v>21</v>
      </c>
      <c r="B4" s="238"/>
      <c r="C4" s="238"/>
      <c r="D4" s="239"/>
    </row>
  </sheetData>
  <sheetProtection formatCells="0" formatColumns="0" formatRows="0" insertRows="0" insertColumns="0" insertHyperlinks="0" deleteColumns="0" deleteRows="0" sort="0" autoFilter="0" pivotTables="0"/>
  <mergeCells count="3">
    <mergeCell ref="A3:D3"/>
    <mergeCell ref="A4:D4"/>
    <mergeCell ref="A1:D2"/>
  </mergeCells>
  <printOptions horizont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F12"/>
  <sheetViews>
    <sheetView workbookViewId="0">
      <selection activeCell="B5" sqref="B5:C5"/>
    </sheetView>
  </sheetViews>
  <sheetFormatPr defaultColWidth="9" defaultRowHeight="14.25" outlineLevelCol="5"/>
  <cols>
    <col min="1" max="1" width="4.625" customWidth="1"/>
    <col min="2" max="2" width="43.625" style="207" customWidth="1"/>
    <col min="3" max="3" width="13.5" style="208" customWidth="1"/>
    <col min="4" max="4" width="14.875" style="208" customWidth="1"/>
    <col min="5" max="5" width="16.25" style="209" customWidth="1"/>
    <col min="6" max="6" width="18.375" style="207" customWidth="1"/>
  </cols>
  <sheetData>
    <row r="1" ht="44.25" customHeight="1" spans="1:6">
      <c r="A1" s="210" t="s">
        <v>22</v>
      </c>
      <c r="B1" s="210"/>
      <c r="C1" s="210"/>
      <c r="D1" s="211"/>
      <c r="E1" s="211"/>
    </row>
    <row r="2" s="206" customFormat="1" ht="24.75" customHeight="1" spans="1:6">
      <c r="A2" s="212" t="s">
        <v>23</v>
      </c>
      <c r="B2" s="213" t="s">
        <v>24</v>
      </c>
      <c r="C2" s="212" t="s">
        <v>25</v>
      </c>
      <c r="D2" s="212" t="s">
        <v>26</v>
      </c>
      <c r="E2" s="212"/>
      <c r="F2" s="213" t="s">
        <v>27</v>
      </c>
    </row>
    <row r="3" s="206" customFormat="1" ht="24.75" customHeight="1" spans="1:6">
      <c r="A3" s="212"/>
      <c r="B3" s="213"/>
      <c r="C3" s="212"/>
      <c r="D3" s="214" t="s">
        <v>28</v>
      </c>
      <c r="E3" s="215" t="s">
        <v>29</v>
      </c>
      <c r="F3" s="216"/>
    </row>
    <row r="4" ht="54.75" customHeight="1" spans="1:6">
      <c r="A4" s="212">
        <v>1</v>
      </c>
      <c r="B4" s="217" t="s">
        <v>30</v>
      </c>
      <c r="C4" s="218">
        <f>负二、负一层电梯厅前室、走道!D38</f>
        <v>155.517</v>
      </c>
      <c r="D4" s="219">
        <f>负二、负一层电梯厅前室、走道!I44</f>
        <v>0</v>
      </c>
      <c r="E4" s="220">
        <f t="shared" ref="E4:E9" si="0">D4/C4</f>
        <v>0</v>
      </c>
      <c r="F4" s="221"/>
    </row>
    <row r="5" ht="54.75" customHeight="1" spans="1:6">
      <c r="A5" s="212">
        <v>2</v>
      </c>
      <c r="B5" s="217" t="s">
        <v>31</v>
      </c>
      <c r="C5" s="218" t="e">
        <f>#REF!</f>
        <v>#REF!</v>
      </c>
      <c r="D5" s="219" t="e">
        <f>#REF!</f>
        <v>#REF!</v>
      </c>
      <c r="E5" s="220" t="e">
        <f t="shared" si="0"/>
        <v>#REF!</v>
      </c>
      <c r="F5" s="222"/>
    </row>
    <row r="6" ht="54.75" customHeight="1" spans="1:6">
      <c r="A6" s="212">
        <v>3</v>
      </c>
      <c r="B6" s="217" t="s">
        <v>32</v>
      </c>
      <c r="C6" s="218">
        <f>'（废）一层住宅门厅、电梯厅'!D33</f>
        <v>110.61</v>
      </c>
      <c r="D6" s="219">
        <f>'（废）一层住宅门厅、电梯厅'!I39</f>
        <v>0</v>
      </c>
      <c r="E6" s="220">
        <f t="shared" si="0"/>
        <v>0</v>
      </c>
      <c r="F6" s="222"/>
    </row>
    <row r="7" ht="54.75" customHeight="1" spans="1:6">
      <c r="A7" s="212">
        <v>4</v>
      </c>
      <c r="B7" s="217" t="s">
        <v>33</v>
      </c>
      <c r="C7" s="218">
        <f>二层住宅入户门厅、电梯厅、走道!D33</f>
        <v>61.42</v>
      </c>
      <c r="D7" s="219">
        <f>二层住宅入户门厅、电梯厅、走道!I39</f>
        <v>0</v>
      </c>
      <c r="E7" s="220">
        <f t="shared" si="0"/>
        <v>0</v>
      </c>
      <c r="F7" s="222"/>
    </row>
    <row r="8" ht="54.75" customHeight="1" spans="1:6">
      <c r="A8" s="212">
        <v>5</v>
      </c>
      <c r="B8" s="217" t="s">
        <v>34</v>
      </c>
      <c r="C8" s="219">
        <f>'三~十六层标准层公共部分 (2)'!D36</f>
        <v>1039.61</v>
      </c>
      <c r="D8" s="219">
        <f>'三~十六层标准层公共部分 (2)'!I42</f>
        <v>0</v>
      </c>
      <c r="E8" s="220">
        <f t="shared" si="0"/>
        <v>0</v>
      </c>
      <c r="F8" s="223"/>
    </row>
    <row r="9" s="206" customFormat="1" ht="47.25" customHeight="1" spans="1:6">
      <c r="A9" s="212">
        <v>6</v>
      </c>
      <c r="B9" s="213" t="s">
        <v>35</v>
      </c>
      <c r="C9" s="224" t="e">
        <f>SUM(C4:C8)</f>
        <v>#REF!</v>
      </c>
      <c r="D9" s="224" t="e">
        <f>SUM(D4:D8)</f>
        <v>#REF!</v>
      </c>
      <c r="E9" s="225" t="e">
        <f t="shared" si="0"/>
        <v>#REF!</v>
      </c>
      <c r="F9" s="216"/>
    </row>
    <row r="10" customHeight="1"/>
    <row r="11" spans="1:6">
      <c r="B11"/>
      <c r="C11"/>
      <c r="D11"/>
      <c r="E11" s="226"/>
    </row>
    <row r="12" spans="1:6">
      <c r="B12"/>
      <c r="C12"/>
      <c r="D12"/>
      <c r="E12" s="226"/>
    </row>
  </sheetData>
  <sheetProtection formatCells="0" formatColumns="0" formatRows="0" insertRows="0" insertColumns="0" insertHyperlinks="0" deleteColumns="0" deleteRows="0" sort="0" autoFilter="0" pivotTables="0"/>
  <mergeCells count="6">
    <mergeCell ref="A1:E1"/>
    <mergeCell ref="D2:E2"/>
    <mergeCell ref="A2:A3"/>
    <mergeCell ref="B2:B3"/>
    <mergeCell ref="C2:C3"/>
    <mergeCell ref="F4:F8"/>
  </mergeCells>
  <printOptions horizontalCentered="1"/>
  <pageMargins left="0.0777777777777778" right="0.0777777777777778" top="0.393055555555556" bottom="0.393055555555556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/>
  </sheetPr>
  <dimension ref="A1:K46"/>
  <sheetViews>
    <sheetView workbookViewId="0">
      <pane ySplit="5" topLeftCell="A30" activePane="bottomLeft" state="frozen"/>
      <selection/>
      <selection pane="bottomLeft" activeCell="A5" sqref="A5:H5"/>
    </sheetView>
  </sheetViews>
  <sheetFormatPr defaultColWidth="9" defaultRowHeight="14.25"/>
  <cols>
    <col min="1" max="1" width="7.75" style="3" customWidth="1"/>
    <col min="2" max="2" width="19.75" style="3" customWidth="1"/>
    <col min="3" max="3" width="6.125" style="3" customWidth="1"/>
    <col min="4" max="4" width="7" style="3" customWidth="1"/>
    <col min="5" max="6" width="9.625" style="3" customWidth="1"/>
    <col min="7" max="7" width="9.375" style="3" customWidth="1"/>
    <col min="8" max="8" width="10.25" style="4" customWidth="1"/>
    <col min="9" max="9" width="13.5" style="5" customWidth="1"/>
    <col min="10" max="10" width="39.125" style="6" customWidth="1"/>
    <col min="11" max="16384" width="9" style="3"/>
  </cols>
  <sheetData>
    <row r="1" ht="24.75" customHeight="1" spans="1:11">
      <c r="A1" s="7" t="s">
        <v>36</v>
      </c>
      <c r="B1" s="8"/>
      <c r="C1" s="8"/>
      <c r="D1" s="8"/>
      <c r="E1" s="8"/>
      <c r="F1" s="8"/>
      <c r="G1" s="9"/>
      <c r="H1" s="8"/>
      <c r="I1" s="8"/>
      <c r="J1" s="10"/>
    </row>
    <row r="2" s="1" customFormat="1" ht="24.75" customHeight="1" spans="1:11">
      <c r="A2" s="11" t="s">
        <v>37</v>
      </c>
      <c r="B2" s="11"/>
      <c r="C2" s="12"/>
      <c r="D2" s="12"/>
      <c r="E2" s="12"/>
      <c r="F2" s="12"/>
      <c r="G2" s="13"/>
      <c r="H2" s="12"/>
      <c r="I2" s="12"/>
      <c r="J2" s="11"/>
    </row>
    <row r="3" s="1" customFormat="1" ht="24.75" customHeight="1" spans="1:11">
      <c r="A3" s="12" t="s">
        <v>23</v>
      </c>
      <c r="B3" s="12" t="s">
        <v>38</v>
      </c>
      <c r="C3" s="12" t="s">
        <v>39</v>
      </c>
      <c r="D3" s="12" t="s">
        <v>40</v>
      </c>
      <c r="E3" s="12" t="s">
        <v>41</v>
      </c>
      <c r="F3" s="12"/>
      <c r="G3" s="13"/>
      <c r="H3" s="14" t="s">
        <v>42</v>
      </c>
      <c r="I3" s="12" t="s">
        <v>43</v>
      </c>
      <c r="J3" s="12" t="s">
        <v>27</v>
      </c>
    </row>
    <row r="4" s="1" customFormat="1" ht="24.75" customHeight="1" spans="1:11">
      <c r="A4" s="12"/>
      <c r="B4" s="12"/>
      <c r="C4" s="12"/>
      <c r="D4" s="12"/>
      <c r="E4" s="12" t="s">
        <v>44</v>
      </c>
      <c r="F4" s="12" t="s">
        <v>45</v>
      </c>
      <c r="G4" s="12" t="s">
        <v>46</v>
      </c>
      <c r="H4" s="14"/>
      <c r="I4" s="12"/>
      <c r="J4" s="12"/>
    </row>
    <row r="5" s="1" customFormat="1" ht="24.75" customHeight="1" spans="1:11">
      <c r="A5" s="15" t="s">
        <v>47</v>
      </c>
      <c r="B5" s="15"/>
      <c r="C5" s="16"/>
      <c r="D5" s="16"/>
      <c r="E5" s="16"/>
      <c r="F5" s="16"/>
      <c r="G5" s="17"/>
      <c r="H5" s="16"/>
      <c r="I5" s="12"/>
      <c r="J5" s="12"/>
    </row>
    <row r="6" ht="24.75" customHeight="1" spans="1:11">
      <c r="A6" s="15" t="s">
        <v>48</v>
      </c>
      <c r="B6" s="15"/>
      <c r="C6" s="16"/>
      <c r="D6" s="16"/>
      <c r="E6" s="16"/>
      <c r="F6" s="16"/>
      <c r="G6" s="17"/>
      <c r="H6" s="16"/>
      <c r="I6" s="18">
        <f>SUM(I7:I9)</f>
        <v>0</v>
      </c>
      <c r="J6" s="19"/>
    </row>
    <row r="7" ht="90" customHeight="1" outlineLevel="1" spans="1:11">
      <c r="A7" s="20">
        <v>1</v>
      </c>
      <c r="B7" s="21" t="s">
        <v>49</v>
      </c>
      <c r="C7" s="20" t="s">
        <v>50</v>
      </c>
      <c r="D7" s="199">
        <v>36.09</v>
      </c>
      <c r="E7" s="25"/>
      <c r="F7" s="24"/>
      <c r="G7" s="25"/>
      <c r="H7" s="26">
        <f>E7+F7+G7</f>
        <v>0</v>
      </c>
      <c r="I7" s="27">
        <f>D7*H7</f>
        <v>0</v>
      </c>
      <c r="J7" s="32" t="s">
        <v>51</v>
      </c>
    </row>
    <row r="8" ht="57" customHeight="1" outlineLevel="1" spans="1:11">
      <c r="A8" s="20">
        <v>2</v>
      </c>
      <c r="B8" s="29" t="s">
        <v>52</v>
      </c>
      <c r="C8" s="20" t="s">
        <v>50</v>
      </c>
      <c r="D8" s="199">
        <f>1.97+1.1*0.3+1.5*0.3*3</f>
        <v>3.65</v>
      </c>
      <c r="E8" s="30"/>
      <c r="F8" s="31"/>
      <c r="G8" s="25"/>
      <c r="H8" s="26">
        <f>E8+F8+G8</f>
        <v>0</v>
      </c>
      <c r="I8" s="27">
        <f>D8*H8</f>
        <v>0</v>
      </c>
      <c r="J8" s="32" t="s">
        <v>53</v>
      </c>
    </row>
    <row r="9" ht="99" customHeight="1" outlineLevel="1" spans="1:11">
      <c r="A9" s="20">
        <v>3</v>
      </c>
      <c r="B9" s="56" t="s">
        <v>54</v>
      </c>
      <c r="C9" s="44" t="s">
        <v>50</v>
      </c>
      <c r="D9" s="57">
        <f>6.48+15.56*1.7+5.3*1.05+1.7*3.6+1.6*1.8+(3.6+1.2)*1.8+(2.4+3+2.5+0.8+7+8.4)*1.8+2.4*3.75+4.3*1+1.6*1.85</f>
        <v>115.777</v>
      </c>
      <c r="E9" s="25"/>
      <c r="F9" s="24"/>
      <c r="G9" s="25"/>
      <c r="H9" s="26">
        <f>E9+F9+G9</f>
        <v>0</v>
      </c>
      <c r="I9" s="27">
        <f>D9*H9</f>
        <v>0</v>
      </c>
      <c r="J9" s="200" t="s">
        <v>55</v>
      </c>
    </row>
    <row r="10" ht="24.75" customHeight="1" spans="1:11">
      <c r="A10" s="15" t="s">
        <v>56</v>
      </c>
      <c r="B10" s="15"/>
      <c r="C10" s="16"/>
      <c r="D10" s="16"/>
      <c r="E10" s="16"/>
      <c r="F10" s="16"/>
      <c r="G10" s="17"/>
      <c r="H10" s="16"/>
      <c r="I10" s="37">
        <f>SUM(I11:I15)</f>
        <v>0</v>
      </c>
      <c r="J10" s="19"/>
    </row>
    <row r="11" ht="84" customHeight="1" outlineLevel="1" spans="1:11">
      <c r="A11" s="20">
        <v>1</v>
      </c>
      <c r="B11" s="38" t="s">
        <v>57</v>
      </c>
      <c r="C11" s="20" t="s">
        <v>50</v>
      </c>
      <c r="D11" s="199">
        <f>128.12+32.7</f>
        <v>160.82</v>
      </c>
      <c r="E11" s="24"/>
      <c r="F11" s="25"/>
      <c r="G11" s="24"/>
      <c r="H11" s="43">
        <f>E11+F11+G11</f>
        <v>0</v>
      </c>
      <c r="I11" s="27">
        <f>D11*H11</f>
        <v>0</v>
      </c>
      <c r="J11" s="41" t="s">
        <v>58</v>
      </c>
    </row>
    <row r="12" ht="63.75" customHeight="1" outlineLevel="1" spans="1:11">
      <c r="A12" s="20">
        <v>2</v>
      </c>
      <c r="B12" s="201" t="s">
        <v>59</v>
      </c>
      <c r="C12" s="44" t="s">
        <v>50</v>
      </c>
      <c r="D12" s="57">
        <v>3.91</v>
      </c>
      <c r="E12" s="24"/>
      <c r="F12" s="25"/>
      <c r="G12" s="24"/>
      <c r="H12" s="43">
        <f>E12+F12+G12</f>
        <v>0</v>
      </c>
      <c r="I12" s="27">
        <f>D12*H12</f>
        <v>0</v>
      </c>
      <c r="J12" s="102" t="s">
        <v>60</v>
      </c>
    </row>
    <row r="13" ht="51.95" customHeight="1" outlineLevel="1" spans="1:11">
      <c r="A13" s="20">
        <v>4</v>
      </c>
      <c r="B13" s="201" t="s">
        <v>61</v>
      </c>
      <c r="C13" s="44" t="s">
        <v>50</v>
      </c>
      <c r="D13" s="199">
        <f>1.83*0.13*2</f>
        <v>0.4758</v>
      </c>
      <c r="E13" s="46"/>
      <c r="F13" s="46"/>
      <c r="G13" s="46"/>
      <c r="H13" s="43">
        <f>E13+F13+G13</f>
        <v>0</v>
      </c>
      <c r="I13" s="27">
        <f>D13*H13</f>
        <v>0</v>
      </c>
      <c r="J13" s="103" t="s">
        <v>62</v>
      </c>
    </row>
    <row r="14" ht="74.1" customHeight="1" outlineLevel="1" spans="1:11">
      <c r="A14" s="44">
        <v>5</v>
      </c>
      <c r="B14" s="56" t="s">
        <v>63</v>
      </c>
      <c r="C14" s="202" t="s">
        <v>64</v>
      </c>
      <c r="D14" s="57">
        <f>13.17+2.89</f>
        <v>16.06</v>
      </c>
      <c r="E14" s="46"/>
      <c r="F14" s="46"/>
      <c r="G14" s="46"/>
      <c r="H14" s="43">
        <f>E14+F14+G14</f>
        <v>0</v>
      </c>
      <c r="I14" s="27">
        <f>D14*H14</f>
        <v>0</v>
      </c>
      <c r="J14" s="50" t="s">
        <v>65</v>
      </c>
      <c r="K14" s="3" t="s">
        <v>66</v>
      </c>
    </row>
    <row r="15" customFormat="1" ht="77.1" customHeight="1" outlineLevel="1" spans="1:11">
      <c r="A15" s="20">
        <v>6</v>
      </c>
      <c r="B15" s="101" t="s">
        <v>67</v>
      </c>
      <c r="C15" s="202" t="s">
        <v>64</v>
      </c>
      <c r="D15" s="39">
        <f>2.89+3.23</f>
        <v>6.12</v>
      </c>
      <c r="E15" s="34"/>
      <c r="F15" s="35"/>
      <c r="G15" s="35"/>
      <c r="H15" s="107">
        <f>E15+F15+G15</f>
        <v>0</v>
      </c>
      <c r="I15" s="27">
        <f>D15*H15</f>
        <v>0</v>
      </c>
      <c r="J15" s="36" t="s">
        <v>68</v>
      </c>
      <c r="K15" s="3" t="s">
        <v>66</v>
      </c>
    </row>
    <row r="16" ht="24.75" customHeight="1" spans="1:11">
      <c r="A16" s="15" t="s">
        <v>69</v>
      </c>
      <c r="B16" s="15"/>
      <c r="C16" s="16"/>
      <c r="D16" s="16"/>
      <c r="E16" s="16"/>
      <c r="F16" s="16"/>
      <c r="G16" s="17"/>
      <c r="H16" s="16"/>
      <c r="I16" s="18">
        <f>SUM(I17:I19)</f>
        <v>0</v>
      </c>
      <c r="J16" s="54"/>
    </row>
    <row r="17" ht="50.25" customHeight="1" outlineLevel="1" spans="1:10">
      <c r="A17" s="203">
        <v>1</v>
      </c>
      <c r="B17" s="29" t="s">
        <v>70</v>
      </c>
      <c r="C17" s="199" t="s">
        <v>50</v>
      </c>
      <c r="D17" s="199">
        <f>33.55+15.56*1.7+5.3*1.05+1.7*3.6+1.6*1.8+(3.6+1.2)*1.8+(2.4+3+2.5+0.8+7+8.4)*1.8+2.4*3.75+4.3*1+1.6*1.85</f>
        <v>142.847</v>
      </c>
      <c r="E17" s="204"/>
      <c r="F17" s="204"/>
      <c r="G17" s="204"/>
      <c r="H17" s="107">
        <f>E17+F17+G17</f>
        <v>0</v>
      </c>
      <c r="I17" s="27">
        <f>E17*H17</f>
        <v>0</v>
      </c>
      <c r="J17" s="54" t="s">
        <v>71</v>
      </c>
    </row>
    <row r="18" ht="36" customHeight="1" outlineLevel="1" spans="1:10">
      <c r="A18" s="203">
        <v>3</v>
      </c>
      <c r="B18" s="38" t="s">
        <v>72</v>
      </c>
      <c r="C18" s="202" t="s">
        <v>64</v>
      </c>
      <c r="D18" s="199">
        <v>8.02</v>
      </c>
      <c r="E18" s="43"/>
      <c r="F18" s="43"/>
      <c r="G18" s="43"/>
      <c r="H18" s="107">
        <f>E18+F18+G18</f>
        <v>0</v>
      </c>
      <c r="I18" s="27">
        <f>E18*H18</f>
        <v>0</v>
      </c>
      <c r="J18" s="54" t="s">
        <v>73</v>
      </c>
    </row>
    <row r="19" ht="47.1" customHeight="1" outlineLevel="1" spans="1:10">
      <c r="A19" s="203">
        <v>4</v>
      </c>
      <c r="B19" s="38" t="s">
        <v>72</v>
      </c>
      <c r="C19" s="202" t="s">
        <v>64</v>
      </c>
      <c r="D19" s="199">
        <v>8.02</v>
      </c>
      <c r="E19" s="69"/>
      <c r="F19" s="69"/>
      <c r="G19" s="69"/>
      <c r="H19" s="107">
        <f>E19+F19+G19</f>
        <v>0</v>
      </c>
      <c r="I19" s="27">
        <f>E19*H19</f>
        <v>0</v>
      </c>
      <c r="J19" s="54" t="s">
        <v>74</v>
      </c>
    </row>
    <row r="20" ht="24.75" customHeight="1" spans="1:10">
      <c r="A20" s="15" t="s">
        <v>75</v>
      </c>
      <c r="B20" s="15"/>
      <c r="C20" s="16"/>
      <c r="D20" s="16"/>
      <c r="E20" s="16"/>
      <c r="F20" s="16"/>
      <c r="G20" s="17"/>
      <c r="H20" s="16"/>
      <c r="I20" s="18">
        <f>SUM(I21:I22)</f>
        <v>0</v>
      </c>
      <c r="J20" s="19"/>
    </row>
    <row r="21" ht="36.95" customHeight="1" outlineLevel="1" spans="1:10">
      <c r="A21" s="203">
        <v>1</v>
      </c>
      <c r="B21" s="29" t="s">
        <v>76</v>
      </c>
      <c r="C21" s="199" t="s">
        <v>50</v>
      </c>
      <c r="D21" s="199">
        <v>142.85</v>
      </c>
      <c r="E21" s="66"/>
      <c r="F21" s="66"/>
      <c r="G21" s="66"/>
      <c r="H21" s="107">
        <f>E21+F21+G21</f>
        <v>0</v>
      </c>
      <c r="I21" s="27">
        <f>D21*H21</f>
        <v>0</v>
      </c>
      <c r="J21" s="110" t="s">
        <v>77</v>
      </c>
    </row>
    <row r="22" ht="36.75" customHeight="1" outlineLevel="1" spans="1:10">
      <c r="A22" s="203">
        <v>2</v>
      </c>
      <c r="B22" s="29" t="s">
        <v>78</v>
      </c>
      <c r="C22" s="199" t="s">
        <v>50</v>
      </c>
      <c r="D22" s="39">
        <v>526.21</v>
      </c>
      <c r="E22" s="66"/>
      <c r="F22" s="66"/>
      <c r="G22" s="66"/>
      <c r="H22" s="107">
        <f>E22+F22+G22</f>
        <v>0</v>
      </c>
      <c r="I22" s="27">
        <f>D22*H22</f>
        <v>0</v>
      </c>
      <c r="J22" s="110" t="s">
        <v>77</v>
      </c>
    </row>
    <row r="23" ht="24.75" customHeight="1" spans="1:10">
      <c r="A23" s="15" t="s">
        <v>79</v>
      </c>
      <c r="B23" s="15"/>
      <c r="C23" s="16"/>
      <c r="D23" s="16"/>
      <c r="E23" s="16"/>
      <c r="F23" s="16"/>
      <c r="G23" s="17"/>
      <c r="H23" s="16"/>
      <c r="I23" s="18">
        <f>SUM(I24:I36)</f>
        <v>0</v>
      </c>
      <c r="J23" s="68"/>
    </row>
    <row r="24" ht="30" customHeight="1" outlineLevel="1" spans="1:10">
      <c r="A24" s="20">
        <v>1</v>
      </c>
      <c r="B24" s="38" t="s">
        <v>80</v>
      </c>
      <c r="C24" s="20" t="s">
        <v>64</v>
      </c>
      <c r="D24" s="20">
        <f>1118.64+1224.36+221.68</f>
        <v>2564.68</v>
      </c>
      <c r="E24" s="25"/>
      <c r="F24" s="69"/>
      <c r="G24" s="30"/>
      <c r="H24" s="26">
        <f>E24+F24+G24</f>
        <v>0</v>
      </c>
      <c r="I24" s="27">
        <f>D24*H24</f>
        <v>0</v>
      </c>
      <c r="J24" s="28" t="s">
        <v>81</v>
      </c>
    </row>
    <row r="25" ht="26.25" customHeight="1" outlineLevel="1" spans="1:10">
      <c r="A25" s="20">
        <v>2</v>
      </c>
      <c r="B25" s="38" t="s">
        <v>82</v>
      </c>
      <c r="C25" s="20" t="s">
        <v>64</v>
      </c>
      <c r="D25" s="39">
        <v>66.6</v>
      </c>
      <c r="E25" s="27"/>
      <c r="F25" s="71"/>
      <c r="G25" s="71"/>
      <c r="H25" s="26">
        <f>E25+F25+G25</f>
        <v>0</v>
      </c>
      <c r="I25" s="27">
        <f>D25*H25</f>
        <v>0</v>
      </c>
      <c r="J25" s="28" t="s">
        <v>83</v>
      </c>
    </row>
    <row r="26" ht="30" customHeight="1" outlineLevel="1" spans="1:10">
      <c r="A26" s="20">
        <v>3</v>
      </c>
      <c r="B26" s="70" t="s">
        <v>84</v>
      </c>
      <c r="C26" s="20" t="s">
        <v>64</v>
      </c>
      <c r="D26" s="20">
        <f>58.56+334.88+377.12</f>
        <v>770.56</v>
      </c>
      <c r="E26" s="27"/>
      <c r="F26" s="71"/>
      <c r="G26" s="71"/>
      <c r="H26" s="26">
        <f>E26+F26+G26</f>
        <v>0</v>
      </c>
      <c r="I26" s="27">
        <f>D26*H26</f>
        <v>0</v>
      </c>
      <c r="J26" s="28" t="s">
        <v>85</v>
      </c>
    </row>
    <row r="27" ht="26.25" customHeight="1" outlineLevel="1" spans="1:10">
      <c r="A27" s="20">
        <v>4</v>
      </c>
      <c r="B27" s="70" t="s">
        <v>86</v>
      </c>
      <c r="C27" s="20" t="s">
        <v>64</v>
      </c>
      <c r="D27" s="39">
        <v>20.2</v>
      </c>
      <c r="E27" s="43"/>
      <c r="F27" s="43"/>
      <c r="G27" s="43"/>
      <c r="H27" s="26">
        <f>E27+F27+G27</f>
        <v>0</v>
      </c>
      <c r="I27" s="27">
        <f>D27*H27</f>
        <v>0</v>
      </c>
      <c r="J27" s="28" t="s">
        <v>87</v>
      </c>
    </row>
    <row r="28" ht="30" customHeight="1" outlineLevel="1" spans="1:10">
      <c r="A28" s="20">
        <v>5</v>
      </c>
      <c r="B28" s="70" t="s">
        <v>88</v>
      </c>
      <c r="C28" s="20" t="s">
        <v>64</v>
      </c>
      <c r="D28" s="20">
        <f>11.4+13.6+30.8</f>
        <v>55.8</v>
      </c>
      <c r="E28" s="43"/>
      <c r="F28" s="43"/>
      <c r="G28" s="43"/>
      <c r="H28" s="26">
        <f t="shared" ref="H28:H35" si="0">E28+F28+G28</f>
        <v>0</v>
      </c>
      <c r="I28" s="27">
        <f t="shared" ref="I28:I35" si="1">D28*H28</f>
        <v>0</v>
      </c>
      <c r="J28" s="28"/>
    </row>
    <row r="29" ht="30" customHeight="1" outlineLevel="1" spans="1:10">
      <c r="A29" s="20">
        <v>6</v>
      </c>
      <c r="B29" s="72" t="s">
        <v>89</v>
      </c>
      <c r="C29" s="20" t="s">
        <v>90</v>
      </c>
      <c r="D29" s="20">
        <f>15+26+36</f>
        <v>77</v>
      </c>
      <c r="E29" s="69"/>
      <c r="F29" s="73"/>
      <c r="G29" s="74"/>
      <c r="H29" s="26">
        <f t="shared" si="0"/>
        <v>0</v>
      </c>
      <c r="I29" s="27">
        <f t="shared" si="1"/>
        <v>0</v>
      </c>
      <c r="J29" s="41" t="s">
        <v>91</v>
      </c>
    </row>
    <row r="30" ht="30" customHeight="1" outlineLevel="1" spans="1:10">
      <c r="A30" s="20">
        <v>7</v>
      </c>
      <c r="B30" s="72" t="s">
        <v>92</v>
      </c>
      <c r="C30" s="20" t="s">
        <v>90</v>
      </c>
      <c r="D30" s="20">
        <v>2</v>
      </c>
      <c r="E30" s="30"/>
      <c r="F30" s="73"/>
      <c r="G30" s="205"/>
      <c r="H30" s="26">
        <f t="shared" si="0"/>
        <v>0</v>
      </c>
      <c r="I30" s="27">
        <f t="shared" si="1"/>
        <v>0</v>
      </c>
      <c r="J30" s="41" t="s">
        <v>93</v>
      </c>
    </row>
    <row r="31" ht="30" customHeight="1" outlineLevel="1" spans="1:10">
      <c r="A31" s="20">
        <v>8</v>
      </c>
      <c r="B31" s="38" t="s">
        <v>94</v>
      </c>
      <c r="C31" s="20" t="s">
        <v>64</v>
      </c>
      <c r="D31" s="39">
        <f>(33.9+23.8)*0.6</f>
        <v>34.62</v>
      </c>
      <c r="E31" s="69"/>
      <c r="F31" s="73"/>
      <c r="G31" s="66"/>
      <c r="H31" s="26">
        <f t="shared" si="0"/>
        <v>0</v>
      </c>
      <c r="I31" s="27">
        <f t="shared" si="1"/>
        <v>0</v>
      </c>
      <c r="J31" s="41" t="s">
        <v>95</v>
      </c>
    </row>
    <row r="32" ht="30" customHeight="1" outlineLevel="1" spans="1:10">
      <c r="A32" s="20">
        <v>9</v>
      </c>
      <c r="B32" s="38" t="s">
        <v>96</v>
      </c>
      <c r="C32" s="20" t="s">
        <v>97</v>
      </c>
      <c r="D32" s="39">
        <f>4+12+10</f>
        <v>26</v>
      </c>
      <c r="E32" s="27"/>
      <c r="F32" s="77"/>
      <c r="G32" s="78"/>
      <c r="H32" s="26">
        <f t="shared" si="0"/>
        <v>0</v>
      </c>
      <c r="I32" s="27">
        <f t="shared" si="1"/>
        <v>0</v>
      </c>
      <c r="J32" s="41"/>
    </row>
    <row r="33" ht="30" customHeight="1" outlineLevel="1" spans="1:10">
      <c r="A33" s="20">
        <v>10</v>
      </c>
      <c r="B33" s="79" t="s">
        <v>98</v>
      </c>
      <c r="C33" s="20" t="s">
        <v>90</v>
      </c>
      <c r="D33" s="39">
        <f>3+4+4</f>
        <v>11</v>
      </c>
      <c r="E33" s="43"/>
      <c r="F33" s="43"/>
      <c r="G33" s="43"/>
      <c r="H33" s="26">
        <f t="shared" si="0"/>
        <v>0</v>
      </c>
      <c r="I33" s="27">
        <f t="shared" si="1"/>
        <v>0</v>
      </c>
      <c r="J33" s="41"/>
    </row>
    <row r="34" ht="30" customHeight="1" outlineLevel="1" spans="1:10">
      <c r="A34" s="20">
        <v>11</v>
      </c>
      <c r="B34" s="79" t="s">
        <v>99</v>
      </c>
      <c r="C34" s="20" t="s">
        <v>90</v>
      </c>
      <c r="D34" s="39">
        <f>4+12+6</f>
        <v>22</v>
      </c>
      <c r="E34" s="43"/>
      <c r="F34" s="43"/>
      <c r="G34" s="43"/>
      <c r="H34" s="26">
        <f t="shared" si="0"/>
        <v>0</v>
      </c>
      <c r="I34" s="27">
        <f t="shared" si="1"/>
        <v>0</v>
      </c>
      <c r="J34" s="41"/>
    </row>
    <row r="35" ht="30" customHeight="1" outlineLevel="1" spans="1:10">
      <c r="A35" s="20">
        <v>12</v>
      </c>
      <c r="B35" s="79" t="s">
        <v>100</v>
      </c>
      <c r="C35" s="20" t="s">
        <v>97</v>
      </c>
      <c r="D35" s="39">
        <v>1</v>
      </c>
      <c r="E35" s="43"/>
      <c r="F35" s="43"/>
      <c r="G35" s="43"/>
      <c r="H35" s="26">
        <f t="shared" si="0"/>
        <v>0</v>
      </c>
      <c r="I35" s="27">
        <f t="shared" si="1"/>
        <v>0</v>
      </c>
      <c r="J35" s="41"/>
    </row>
    <row r="36" ht="26.25" customHeight="1" outlineLevel="1" spans="1:10">
      <c r="A36" s="20">
        <v>13</v>
      </c>
      <c r="B36" s="79" t="s">
        <v>101</v>
      </c>
      <c r="C36" s="20" t="s">
        <v>97</v>
      </c>
      <c r="D36" s="39">
        <v>1</v>
      </c>
      <c r="E36" s="43"/>
      <c r="F36" s="43"/>
      <c r="G36" s="43"/>
      <c r="H36" s="26"/>
      <c r="I36" s="27"/>
      <c r="J36" s="41"/>
    </row>
    <row r="37" ht="24.75" customHeight="1" spans="1:10">
      <c r="A37" s="82" t="s">
        <v>102</v>
      </c>
      <c r="B37" s="82"/>
      <c r="C37" s="82"/>
      <c r="D37" s="82"/>
      <c r="E37" s="82"/>
      <c r="F37" s="82"/>
      <c r="G37" s="82"/>
      <c r="H37" s="82"/>
      <c r="I37" s="83"/>
      <c r="J37" s="19"/>
    </row>
    <row r="38" ht="24.75" customHeight="1" outlineLevel="1" spans="1:10">
      <c r="A38" s="20">
        <v>1</v>
      </c>
      <c r="B38" s="84" t="s">
        <v>103</v>
      </c>
      <c r="C38" s="20" t="s">
        <v>50</v>
      </c>
      <c r="D38" s="199">
        <f>D7+D8+D9</f>
        <v>155.517</v>
      </c>
      <c r="E38" s="20">
        <v>7</v>
      </c>
      <c r="F38" s="20">
        <v>0</v>
      </c>
      <c r="G38" s="20">
        <v>0</v>
      </c>
      <c r="H38" s="26">
        <f>E38+F38+G38</f>
        <v>7</v>
      </c>
      <c r="I38" s="27">
        <f>D38*H38</f>
        <v>1088.619</v>
      </c>
      <c r="J38" s="68" t="s">
        <v>104</v>
      </c>
    </row>
    <row r="39" ht="24.75" customHeight="1" spans="1:10">
      <c r="A39" s="12" t="s">
        <v>105</v>
      </c>
      <c r="B39" s="11" t="s">
        <v>106</v>
      </c>
      <c r="C39" s="12"/>
      <c r="D39" s="12"/>
      <c r="E39" s="12"/>
      <c r="F39" s="12"/>
      <c r="G39" s="13"/>
      <c r="H39" s="12"/>
      <c r="I39" s="37">
        <f>I6+I10+I16+I20+I23+I38</f>
        <v>1088.619</v>
      </c>
      <c r="J39" s="68"/>
    </row>
    <row r="40" ht="24.75" customHeight="1" spans="1:10">
      <c r="A40" s="12" t="s">
        <v>107</v>
      </c>
      <c r="B40" s="11" t="s">
        <v>108</v>
      </c>
      <c r="C40" s="12"/>
      <c r="D40" s="12"/>
      <c r="E40" s="12"/>
      <c r="F40" s="12"/>
      <c r="G40" s="13"/>
      <c r="H40" s="12"/>
      <c r="I40" s="37"/>
      <c r="J40" s="68"/>
    </row>
    <row r="41" ht="24.75" customHeight="1" spans="1:10">
      <c r="A41" s="12" t="s">
        <v>109</v>
      </c>
      <c r="B41" s="11" t="s">
        <v>110</v>
      </c>
      <c r="C41" s="12"/>
      <c r="D41" s="12"/>
      <c r="E41" s="12"/>
      <c r="F41" s="12"/>
      <c r="G41" s="13"/>
      <c r="H41" s="12"/>
      <c r="I41" s="37"/>
      <c r="J41" s="68"/>
    </row>
    <row r="42" ht="24.75" customHeight="1" spans="1:10">
      <c r="A42" s="12" t="s">
        <v>111</v>
      </c>
      <c r="B42" s="11" t="s">
        <v>112</v>
      </c>
      <c r="C42" s="12"/>
      <c r="D42" s="12"/>
      <c r="E42" s="12"/>
      <c r="F42" s="12"/>
      <c r="G42" s="13"/>
      <c r="H42" s="12"/>
      <c r="I42" s="37"/>
      <c r="J42" s="68"/>
    </row>
    <row r="43" ht="24.75" customHeight="1" spans="1:10">
      <c r="A43" s="12" t="s">
        <v>113</v>
      </c>
      <c r="B43" s="11" t="s">
        <v>114</v>
      </c>
      <c r="C43" s="12"/>
      <c r="D43" s="12"/>
      <c r="E43" s="12"/>
      <c r="F43" s="12"/>
      <c r="G43" s="13"/>
      <c r="H43" s="12"/>
      <c r="I43" s="37"/>
      <c r="J43" s="68"/>
    </row>
    <row r="44" ht="24.75" customHeight="1" spans="1:10">
      <c r="A44" s="12" t="s">
        <v>115</v>
      </c>
      <c r="B44" s="11" t="s">
        <v>116</v>
      </c>
      <c r="C44" s="12"/>
      <c r="D44" s="12"/>
      <c r="E44" s="12"/>
      <c r="F44" s="12"/>
      <c r="G44" s="13"/>
      <c r="H44" s="12"/>
      <c r="I44" s="37"/>
      <c r="J44" s="68"/>
    </row>
    <row r="46" ht="24.75" customHeight="1"/>
  </sheetData>
  <sheetProtection formatCells="0" formatColumns="0" formatRows="0" insertRows="0" insertColumns="0" insertHyperlinks="0" deleteColumns="0" deleteRows="0" sort="0" autoFilter="0" pivotTables="0"/>
  <mergeCells count="23">
    <mergeCell ref="A1:J1"/>
    <mergeCell ref="A2:J2"/>
    <mergeCell ref="E3:G3"/>
    <mergeCell ref="A5:H5"/>
    <mergeCell ref="A6:H6"/>
    <mergeCell ref="A10:H10"/>
    <mergeCell ref="A16:H16"/>
    <mergeCell ref="A20:H20"/>
    <mergeCell ref="A23:H23"/>
    <mergeCell ref="A37:H37"/>
    <mergeCell ref="B39:H39"/>
    <mergeCell ref="B40:H40"/>
    <mergeCell ref="B41:H41"/>
    <mergeCell ref="B42:H42"/>
    <mergeCell ref="B43:H43"/>
    <mergeCell ref="B44:H44"/>
    <mergeCell ref="A3:A4"/>
    <mergeCell ref="B3:B4"/>
    <mergeCell ref="C3:C4"/>
    <mergeCell ref="D3:D4"/>
    <mergeCell ref="H3:H4"/>
    <mergeCell ref="I3:I4"/>
    <mergeCell ref="J3:J4"/>
  </mergeCells>
  <printOptions horizontalCentered="1"/>
  <pageMargins left="0.0777777777777778" right="0.0777777777777778" top="0.393055555555556" bottom="0.0777777777777778" header="0.313888888888889" footer="0.313888888888889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9"/>
  <sheetViews>
    <sheetView view="pageBreakPreview" zoomScaleNormal="100" workbookViewId="0">
      <selection activeCell="E5" sqref="E5:F5"/>
    </sheetView>
  </sheetViews>
  <sheetFormatPr defaultColWidth="8" defaultRowHeight="14.25"/>
  <cols>
    <col min="1" max="1" width="21.125" customWidth="1"/>
    <col min="2" max="2" width="41" customWidth="1"/>
    <col min="3" max="3" width="18.75" customWidth="1"/>
    <col min="4" max="4" width="13.25" customWidth="1"/>
    <col min="5" max="5" width="18.75" customWidth="1"/>
    <col min="6" max="6" width="15.75" customWidth="1"/>
    <col min="9" max="9" width="15" customWidth="1"/>
  </cols>
  <sheetData>
    <row r="1" ht="99" customHeight="1" spans="1:9">
      <c r="A1" s="179" t="s">
        <v>117</v>
      </c>
      <c r="B1" s="180"/>
      <c r="C1" s="180"/>
      <c r="D1" s="180"/>
      <c r="E1" s="180"/>
      <c r="F1" s="180"/>
    </row>
    <row r="2" ht="70" customHeight="1" spans="1:9">
      <c r="A2" s="181" t="s">
        <v>118</v>
      </c>
      <c r="B2" s="182"/>
      <c r="C2" s="182"/>
      <c r="D2" s="182"/>
      <c r="E2" s="182"/>
      <c r="F2" s="182"/>
    </row>
    <row r="3" ht="57" customHeight="1" spans="1:9">
      <c r="A3" s="183" t="s">
        <v>3</v>
      </c>
      <c r="B3" s="184" t="s">
        <v>4</v>
      </c>
      <c r="C3" s="185"/>
      <c r="D3" s="186" t="s">
        <v>5</v>
      </c>
      <c r="E3" s="187">
        <f>清单!J94</f>
        <v>0</v>
      </c>
      <c r="F3" s="188" t="s">
        <v>6</v>
      </c>
      <c r="H3" s="189"/>
    </row>
    <row r="4" ht="57" customHeight="1" spans="1:9">
      <c r="A4" s="183" t="s">
        <v>7</v>
      </c>
      <c r="B4" s="184"/>
      <c r="C4" s="185"/>
      <c r="D4" s="190" t="s">
        <v>119</v>
      </c>
      <c r="E4" s="191"/>
      <c r="F4" s="192"/>
      <c r="H4" s="193"/>
      <c r="I4" s="189"/>
    </row>
    <row r="5" ht="57" customHeight="1" spans="1:9">
      <c r="A5" s="183" t="s">
        <v>10</v>
      </c>
      <c r="B5" s="194" t="s">
        <v>120</v>
      </c>
      <c r="C5" s="195"/>
      <c r="D5" s="190" t="s">
        <v>121</v>
      </c>
      <c r="E5" s="191"/>
      <c r="F5" s="192"/>
      <c r="H5" s="193"/>
      <c r="I5" s="189"/>
    </row>
    <row r="6" ht="57" customHeight="1" spans="1:9">
      <c r="A6" s="183" t="s">
        <v>14</v>
      </c>
      <c r="B6" s="196"/>
      <c r="C6" s="195"/>
      <c r="D6" s="190" t="s">
        <v>12</v>
      </c>
      <c r="E6" s="197"/>
      <c r="F6" s="197"/>
    </row>
    <row r="7" ht="57" customHeight="1" spans="1:9">
      <c r="A7" s="183" t="s">
        <v>16</v>
      </c>
      <c r="B7" s="196"/>
      <c r="C7" s="195"/>
      <c r="D7" s="190" t="s">
        <v>15</v>
      </c>
      <c r="E7" s="180"/>
      <c r="F7" s="191"/>
    </row>
    <row r="8" ht="57" customHeight="1" spans="1:9">
      <c r="A8" s="183" t="s">
        <v>18</v>
      </c>
      <c r="B8" s="196"/>
      <c r="C8" s="195"/>
      <c r="D8" s="198" t="s">
        <v>17</v>
      </c>
      <c r="E8" s="198"/>
    </row>
    <row r="9" spans="1:9">
      <c r="A9" s="180"/>
      <c r="B9" s="180"/>
      <c r="C9" s="180"/>
      <c r="D9" s="180"/>
      <c r="E9" s="180"/>
      <c r="F9" s="180"/>
    </row>
  </sheetData>
  <sheetProtection formatCells="0" formatColumns="0" formatRows="0" insertRows="0" insertColumns="0" insertHyperlinks="0" deleteColumns="0" deleteRows="0" sort="0" autoFilter="0" pivotTables="0"/>
  <mergeCells count="13">
    <mergeCell ref="A1:F1"/>
    <mergeCell ref="A2:F2"/>
    <mergeCell ref="B3:C3"/>
    <mergeCell ref="B4:C4"/>
    <mergeCell ref="E4:F4"/>
    <mergeCell ref="B5:C5"/>
    <mergeCell ref="E5:F5"/>
    <mergeCell ref="B6:C6"/>
    <mergeCell ref="E6:F6"/>
    <mergeCell ref="B7:C7"/>
    <mergeCell ref="D7:E7"/>
    <mergeCell ref="B8:C8"/>
    <mergeCell ref="D8:E8"/>
  </mergeCells>
  <pageMargins left="0.75" right="0.75" top="1" bottom="1" header="0.5" footer="0.5"/>
  <pageSetup paperSize="9" scale="9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D4"/>
  <sheetViews>
    <sheetView view="pageBreakPreview" zoomScaleNormal="100" workbookViewId="0">
      <selection activeCell="E3" sqref="E3"/>
    </sheetView>
  </sheetViews>
  <sheetFormatPr defaultColWidth="9" defaultRowHeight="14.25" outlineLevelRow="3" outlineLevelCol="3"/>
  <cols>
    <col min="1" max="1" width="9.75" customWidth="1"/>
    <col min="2" max="2" width="62.5" customWidth="1"/>
    <col min="3" max="3" width="4.75" customWidth="1"/>
    <col min="4" max="4" width="40.625" customWidth="1"/>
  </cols>
  <sheetData>
    <row r="1" spans="1:4">
      <c r="A1" s="172" t="s">
        <v>19</v>
      </c>
      <c r="B1" s="172"/>
      <c r="C1" s="172"/>
      <c r="D1" s="172"/>
    </row>
    <row r="2" spans="1:4">
      <c r="A2" s="172"/>
      <c r="B2" s="172"/>
      <c r="C2" s="172"/>
      <c r="D2" s="172"/>
    </row>
    <row r="3" ht="24" customHeight="1" spans="1:4">
      <c r="A3" s="173" t="s">
        <v>122</v>
      </c>
      <c r="B3" s="174" t="s">
        <v>123</v>
      </c>
      <c r="C3" s="175"/>
      <c r="D3" s="175"/>
    </row>
    <row r="4" ht="364.5" customHeight="1" spans="1:4">
      <c r="A4" s="176" t="s">
        <v>124</v>
      </c>
      <c r="B4" s="177"/>
      <c r="C4" s="177"/>
      <c r="D4" s="178"/>
    </row>
  </sheetData>
  <sheetProtection formatCells="0" formatColumns="0" formatRows="0" insertRows="0" insertColumns="0" insertHyperlinks="0" deleteColumns="0" deleteRows="0" sort="0" autoFilter="0" pivotTables="0"/>
  <mergeCells count="3">
    <mergeCell ref="B3:D3"/>
    <mergeCell ref="A4:D4"/>
    <mergeCell ref="A1:D2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>
    <outlinePr summaryBelow="0" summaryRight="0"/>
    <pageSetUpPr fitToPage="1"/>
  </sheetPr>
  <dimension ref="A1:N103"/>
  <sheetViews>
    <sheetView tabSelected="1" view="pageBreakPreview" zoomScaleNormal="90" workbookViewId="0">
      <pane xSplit="4" ySplit="4" topLeftCell="E67" activePane="bottomRight" state="frozen"/>
      <selection/>
      <selection pane="topRight"/>
      <selection pane="bottomLeft"/>
      <selection pane="bottomRight" activeCell="J73" sqref="J73"/>
    </sheetView>
  </sheetViews>
  <sheetFormatPr defaultColWidth="9" defaultRowHeight="12"/>
  <cols>
    <col min="1" max="1" width="7.75" style="123" customWidth="1"/>
    <col min="2" max="2" width="23.25" style="124" customWidth="1"/>
    <col min="3" max="3" width="33.2" style="124" customWidth="1"/>
    <col min="4" max="4" width="5.05833333333333" style="121" customWidth="1"/>
    <col min="5" max="5" width="8.7" style="121" customWidth="1"/>
    <col min="6" max="6" width="13.375" style="121" customWidth="1" outlineLevel="1"/>
    <col min="7" max="7" width="14.25" style="121" customWidth="1" outlineLevel="1"/>
    <col min="8" max="8" width="15.875" style="121" customWidth="1" outlineLevel="1"/>
    <col min="9" max="9" width="9.8" style="121" customWidth="1"/>
    <col min="10" max="10" width="18.9" style="125" customWidth="1"/>
    <col min="11" max="11" width="13.2" style="125" customWidth="1"/>
    <col min="12" max="12" width="24.5833333333333" style="126" customWidth="1"/>
    <col min="13" max="13" width="12.5" style="121"/>
    <col min="14" max="16384" width="9" style="121"/>
  </cols>
  <sheetData>
    <row r="1" s="119" customFormat="1" ht="27" spans="1:12">
      <c r="A1" s="127" t="s">
        <v>123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/>
    </row>
    <row r="2" s="120" customFormat="1" ht="30" customHeight="1" spans="1:12">
      <c r="A2" s="129" t="s">
        <v>125</v>
      </c>
      <c r="B2" s="129"/>
      <c r="C2" s="129"/>
      <c r="D2" s="129"/>
      <c r="E2" s="129"/>
      <c r="F2" s="130" t="s">
        <v>126</v>
      </c>
      <c r="G2" s="131"/>
      <c r="H2" s="131"/>
      <c r="I2" s="131"/>
      <c r="J2" s="132"/>
      <c r="K2" s="133" t="s">
        <v>27</v>
      </c>
      <c r="L2" s="134"/>
    </row>
    <row r="3" s="2" customFormat="1" ht="14.25" spans="1:12">
      <c r="A3" s="135" t="s">
        <v>23</v>
      </c>
      <c r="B3" s="136" t="s">
        <v>38</v>
      </c>
      <c r="C3" s="136" t="s">
        <v>127</v>
      </c>
      <c r="D3" s="136" t="s">
        <v>39</v>
      </c>
      <c r="E3" s="133" t="s">
        <v>128</v>
      </c>
      <c r="F3" s="136" t="s">
        <v>41</v>
      </c>
      <c r="G3" s="136"/>
      <c r="H3" s="136"/>
      <c r="I3" s="133" t="s">
        <v>129</v>
      </c>
      <c r="J3" s="133" t="s">
        <v>130</v>
      </c>
      <c r="K3" s="137"/>
      <c r="L3" s="138"/>
    </row>
    <row r="4" s="120" customFormat="1" ht="14.25" spans="1:12">
      <c r="A4" s="135"/>
      <c r="B4" s="136"/>
      <c r="C4" s="136"/>
      <c r="D4" s="136"/>
      <c r="E4" s="139"/>
      <c r="F4" s="136" t="s">
        <v>44</v>
      </c>
      <c r="G4" s="136" t="s">
        <v>45</v>
      </c>
      <c r="H4" s="136" t="s">
        <v>131</v>
      </c>
      <c r="I4" s="139"/>
      <c r="J4" s="139"/>
      <c r="K4" s="139"/>
      <c r="L4" s="138"/>
    </row>
    <row r="5" s="121" customFormat="1" ht="20" customHeight="1" spans="1:12">
      <c r="A5" s="140" t="s">
        <v>132</v>
      </c>
      <c r="B5" s="141"/>
      <c r="C5" s="141"/>
      <c r="D5" s="141"/>
      <c r="E5" s="141"/>
      <c r="F5" s="141"/>
      <c r="G5" s="141"/>
      <c r="H5" s="141"/>
      <c r="I5" s="141"/>
      <c r="J5" s="142">
        <f>SUM(J6:J12)</f>
        <v>0</v>
      </c>
      <c r="K5" s="143"/>
      <c r="L5" s="126"/>
    </row>
    <row r="6" s="121" customFormat="1" ht="141" customHeight="1" outlineLevel="1" spans="1:12">
      <c r="A6" s="144">
        <f>IF(D6="","",MAX($A$1:A5)+1)</f>
        <v>1</v>
      </c>
      <c r="B6" s="145" t="s">
        <v>133</v>
      </c>
      <c r="C6" s="146" t="s">
        <v>134</v>
      </c>
      <c r="D6" s="147" t="s">
        <v>135</v>
      </c>
      <c r="E6" s="46">
        <v>124.85056</v>
      </c>
      <c r="F6" s="148"/>
      <c r="G6" s="148"/>
      <c r="H6" s="149"/>
      <c r="I6" s="148">
        <f t="shared" ref="I6:I12" si="0">SUM(F6:H6)</f>
        <v>0</v>
      </c>
      <c r="J6" s="148">
        <f t="shared" ref="J6:J12" si="1">I6*E6</f>
        <v>0</v>
      </c>
      <c r="K6" s="46"/>
      <c r="L6" s="126"/>
    </row>
    <row r="7" s="121" customFormat="1" ht="144" customHeight="1" outlineLevel="1" spans="1:12">
      <c r="A7" s="144">
        <f>IF(D7="","",MAX($A$1:A6)+1)</f>
        <v>2</v>
      </c>
      <c r="B7" s="145" t="s">
        <v>136</v>
      </c>
      <c r="C7" s="146" t="s">
        <v>137</v>
      </c>
      <c r="D7" s="147" t="s">
        <v>135</v>
      </c>
      <c r="E7" s="46">
        <v>11.622</v>
      </c>
      <c r="F7" s="46"/>
      <c r="G7" s="150"/>
      <c r="H7" s="46"/>
      <c r="I7" s="148">
        <f t="shared" si="0"/>
        <v>0</v>
      </c>
      <c r="J7" s="148">
        <f t="shared" si="1"/>
        <v>0</v>
      </c>
      <c r="K7" s="46"/>
      <c r="L7" s="126">
        <f>I7*1.11*1.01*1.02</f>
        <v>0</v>
      </c>
    </row>
    <row r="8" s="121" customFormat="1" ht="132" outlineLevel="1" spans="1:12">
      <c r="A8" s="144">
        <f>IF(D8="","",MAX($A$1:A7)+1)</f>
        <v>3</v>
      </c>
      <c r="B8" s="145" t="s">
        <v>138</v>
      </c>
      <c r="C8" s="146" t="s">
        <v>139</v>
      </c>
      <c r="D8" s="147" t="s">
        <v>135</v>
      </c>
      <c r="E8" s="46">
        <v>74.295</v>
      </c>
      <c r="F8" s="148"/>
      <c r="G8" s="150"/>
      <c r="H8" s="46"/>
      <c r="I8" s="148">
        <f t="shared" si="0"/>
        <v>0</v>
      </c>
      <c r="J8" s="148">
        <f t="shared" si="1"/>
        <v>0</v>
      </c>
      <c r="K8" s="46"/>
      <c r="L8" s="126"/>
    </row>
    <row r="9" s="121" customFormat="1" ht="144" outlineLevel="1" spans="1:12">
      <c r="A9" s="144">
        <f>IF(D9="","",MAX($A$1:A8)+1)</f>
        <v>4</v>
      </c>
      <c r="B9" s="145" t="s">
        <v>140</v>
      </c>
      <c r="C9" s="146" t="s">
        <v>141</v>
      </c>
      <c r="D9" s="147" t="s">
        <v>135</v>
      </c>
      <c r="E9" s="46">
        <v>0.7475</v>
      </c>
      <c r="F9" s="46"/>
      <c r="G9" s="150"/>
      <c r="H9" s="46"/>
      <c r="I9" s="148">
        <f t="shared" si="0"/>
        <v>0</v>
      </c>
      <c r="J9" s="148">
        <f t="shared" si="1"/>
        <v>0</v>
      </c>
      <c r="K9" s="46"/>
      <c r="L9" s="126"/>
    </row>
    <row r="10" s="121" customFormat="1" ht="96" outlineLevel="1" spans="1:12">
      <c r="A10" s="144">
        <f>IF(D10="","",MAX($A$1:A9)+1)</f>
        <v>5</v>
      </c>
      <c r="B10" s="145" t="s">
        <v>142</v>
      </c>
      <c r="C10" s="146" t="s">
        <v>143</v>
      </c>
      <c r="D10" s="147" t="s">
        <v>144</v>
      </c>
      <c r="E10" s="46">
        <v>26</v>
      </c>
      <c r="F10" s="148"/>
      <c r="G10" s="148"/>
      <c r="H10" s="46"/>
      <c r="I10" s="148">
        <f t="shared" si="0"/>
        <v>0</v>
      </c>
      <c r="J10" s="148">
        <f t="shared" si="1"/>
        <v>0</v>
      </c>
      <c r="K10" s="46"/>
      <c r="L10" s="126"/>
    </row>
    <row r="11" s="121" customFormat="1" ht="84" outlineLevel="1" spans="1:12">
      <c r="A11" s="144">
        <f>IF(D11="","",MAX($A$1:A10)+1)</f>
        <v>6</v>
      </c>
      <c r="B11" s="145" t="s">
        <v>145</v>
      </c>
      <c r="C11" s="146" t="s">
        <v>146</v>
      </c>
      <c r="D11" s="147" t="s">
        <v>147</v>
      </c>
      <c r="E11" s="46">
        <v>73.58</v>
      </c>
      <c r="F11" s="148"/>
      <c r="G11" s="150"/>
      <c r="H11" s="46"/>
      <c r="I11" s="148">
        <f t="shared" si="0"/>
        <v>0</v>
      </c>
      <c r="J11" s="148">
        <f t="shared" si="1"/>
        <v>0</v>
      </c>
      <c r="K11" s="46"/>
      <c r="L11" s="126"/>
    </row>
    <row r="12" s="121" customFormat="1" ht="106.5" customHeight="1" outlineLevel="1" spans="1:12">
      <c r="A12" s="144">
        <f>IF(D12="","",MAX($A$1:A11)+1)</f>
        <v>7</v>
      </c>
      <c r="B12" s="145" t="s">
        <v>148</v>
      </c>
      <c r="C12" s="146" t="s">
        <v>149</v>
      </c>
      <c r="D12" s="147" t="s">
        <v>147</v>
      </c>
      <c r="E12" s="46">
        <v>767.07</v>
      </c>
      <c r="F12" s="46"/>
      <c r="G12" s="150"/>
      <c r="H12" s="46"/>
      <c r="I12" s="148">
        <f t="shared" si="0"/>
        <v>0</v>
      </c>
      <c r="J12" s="148">
        <f t="shared" si="1"/>
        <v>0</v>
      </c>
      <c r="K12" s="46"/>
      <c r="L12" s="126"/>
    </row>
    <row r="13" s="121" customFormat="1" ht="20" customHeight="1" spans="1:12">
      <c r="A13" s="140" t="s">
        <v>150</v>
      </c>
      <c r="B13" s="141"/>
      <c r="C13" s="141"/>
      <c r="D13" s="141"/>
      <c r="E13" s="141"/>
      <c r="F13" s="141"/>
      <c r="G13" s="141"/>
      <c r="H13" s="141"/>
      <c r="I13" s="141"/>
      <c r="J13" s="142">
        <f>SUM(J14:J68)</f>
        <v>0</v>
      </c>
      <c r="K13" s="143"/>
      <c r="L13" s="126"/>
    </row>
    <row r="14" s="121" customFormat="1" ht="76.9" customHeight="1" outlineLevel="1" spans="1:12">
      <c r="A14" s="144">
        <f>IF(D14="","",MAX($A$1:A13)+1)</f>
        <v>8</v>
      </c>
      <c r="B14" s="145" t="s">
        <v>151</v>
      </c>
      <c r="C14" s="146" t="s">
        <v>152</v>
      </c>
      <c r="D14" s="147" t="s">
        <v>147</v>
      </c>
      <c r="E14" s="151">
        <v>2.9</v>
      </c>
      <c r="F14" s="151"/>
      <c r="G14" s="141"/>
      <c r="H14" s="141"/>
      <c r="I14" s="148">
        <f t="shared" ref="I14:I30" si="2">SUM(F14:H14)</f>
        <v>0</v>
      </c>
      <c r="J14" s="148">
        <f t="shared" ref="J14:J30" si="3">I14*E14</f>
        <v>0</v>
      </c>
      <c r="K14" s="46"/>
      <c r="L14" s="126"/>
    </row>
    <row r="15" s="121" customFormat="1" ht="86.25" customHeight="1" outlineLevel="1" spans="1:12">
      <c r="A15" s="144">
        <f>IF(D15="","",MAX($A$1:A14)+1)</f>
        <v>9</v>
      </c>
      <c r="B15" s="145" t="s">
        <v>153</v>
      </c>
      <c r="C15" s="146" t="s">
        <v>152</v>
      </c>
      <c r="D15" s="147" t="s">
        <v>147</v>
      </c>
      <c r="E15" s="46">
        <v>328.67</v>
      </c>
      <c r="F15" s="148"/>
      <c r="G15" s="148"/>
      <c r="H15" s="46"/>
      <c r="I15" s="148">
        <f t="shared" si="2"/>
        <v>0</v>
      </c>
      <c r="J15" s="148">
        <f t="shared" si="3"/>
        <v>0</v>
      </c>
      <c r="K15" s="46"/>
      <c r="L15" s="126"/>
    </row>
    <row r="16" s="121" customFormat="1" ht="80" customHeight="1" outlineLevel="1" spans="1:12">
      <c r="A16" s="144">
        <f>IF(D16="","",MAX($A$1:A15)+1)</f>
        <v>10</v>
      </c>
      <c r="B16" s="145" t="s">
        <v>154</v>
      </c>
      <c r="C16" s="146" t="s">
        <v>152</v>
      </c>
      <c r="D16" s="147" t="s">
        <v>147</v>
      </c>
      <c r="E16" s="46">
        <v>134.19</v>
      </c>
      <c r="F16" s="148"/>
      <c r="G16" s="148"/>
      <c r="H16" s="46"/>
      <c r="I16" s="148">
        <f t="shared" si="2"/>
        <v>0</v>
      </c>
      <c r="J16" s="148">
        <f t="shared" si="3"/>
        <v>0</v>
      </c>
      <c r="K16" s="46"/>
      <c r="L16" s="126"/>
    </row>
    <row r="17" s="121" customFormat="1" ht="68.15" customHeight="1" outlineLevel="1" spans="1:13">
      <c r="A17" s="144">
        <f>IF(D17="","",MAX($A$1:A16)+1)</f>
        <v>11</v>
      </c>
      <c r="B17" s="145" t="s">
        <v>155</v>
      </c>
      <c r="C17" s="146" t="s">
        <v>156</v>
      </c>
      <c r="D17" s="147" t="s">
        <v>135</v>
      </c>
      <c r="E17" s="46">
        <v>2.0493</v>
      </c>
      <c r="F17" s="148"/>
      <c r="G17" s="152"/>
      <c r="H17" s="46"/>
      <c r="I17" s="148">
        <f t="shared" si="2"/>
        <v>0</v>
      </c>
      <c r="J17" s="148">
        <f t="shared" si="3"/>
        <v>0</v>
      </c>
      <c r="K17" s="46"/>
      <c r="L17" s="126"/>
    </row>
    <row r="18" s="121" customFormat="1" ht="68.15" customHeight="1" outlineLevel="1" spans="1:13">
      <c r="A18" s="144">
        <f>IF(D18="","",MAX($A$1:A17)+1)</f>
        <v>12</v>
      </c>
      <c r="B18" s="145" t="s">
        <v>157</v>
      </c>
      <c r="C18" s="146" t="s">
        <v>156</v>
      </c>
      <c r="D18" s="147" t="s">
        <v>135</v>
      </c>
      <c r="E18" s="46">
        <v>8.8452</v>
      </c>
      <c r="F18" s="148"/>
      <c r="G18" s="152"/>
      <c r="H18" s="46"/>
      <c r="I18" s="148">
        <f t="shared" si="2"/>
        <v>0</v>
      </c>
      <c r="J18" s="148">
        <f t="shared" si="3"/>
        <v>0</v>
      </c>
      <c r="K18" s="46"/>
      <c r="L18" s="126"/>
    </row>
    <row r="19" s="121" customFormat="1" ht="108" outlineLevel="1" spans="1:13">
      <c r="A19" s="144">
        <f>IF(D19="","",MAX($A$1:A18)+1)</f>
        <v>13</v>
      </c>
      <c r="B19" s="145" t="s">
        <v>158</v>
      </c>
      <c r="C19" s="146" t="s">
        <v>159</v>
      </c>
      <c r="D19" s="147" t="s">
        <v>135</v>
      </c>
      <c r="E19" s="46">
        <v>44.19</v>
      </c>
      <c r="F19" s="148"/>
      <c r="G19" s="152"/>
      <c r="H19" s="46"/>
      <c r="I19" s="148">
        <f t="shared" si="2"/>
        <v>0</v>
      </c>
      <c r="J19" s="148">
        <f t="shared" si="3"/>
        <v>0</v>
      </c>
      <c r="K19" s="46"/>
      <c r="L19" s="126"/>
    </row>
    <row r="20" s="121" customFormat="1" ht="144" customHeight="1" outlineLevel="1" spans="1:13">
      <c r="A20" s="144">
        <f>IF(D20="","",MAX($A$1:A19)+1)</f>
        <v>14</v>
      </c>
      <c r="B20" s="145" t="s">
        <v>160</v>
      </c>
      <c r="C20" s="146" t="s">
        <v>161</v>
      </c>
      <c r="D20" s="147" t="s">
        <v>162</v>
      </c>
      <c r="E20" s="46">
        <v>3858.764</v>
      </c>
      <c r="F20" s="148"/>
      <c r="G20" s="46"/>
      <c r="H20" s="46"/>
      <c r="I20" s="148">
        <f t="shared" si="2"/>
        <v>0</v>
      </c>
      <c r="J20" s="148">
        <f t="shared" si="3"/>
        <v>0</v>
      </c>
      <c r="K20" s="46"/>
      <c r="L20" s="126"/>
    </row>
    <row r="21" s="121" customFormat="1" ht="108" customHeight="1" outlineLevel="1" spans="1:13">
      <c r="A21" s="144">
        <f>IF(D21="","",MAX($A$1:A20)+1)</f>
        <v>15</v>
      </c>
      <c r="B21" s="145" t="s">
        <v>163</v>
      </c>
      <c r="C21" s="146" t="s">
        <v>164</v>
      </c>
      <c r="D21" s="147" t="s">
        <v>147</v>
      </c>
      <c r="E21" s="46">
        <v>36.9387</v>
      </c>
      <c r="F21" s="46"/>
      <c r="G21" s="46"/>
      <c r="H21" s="46"/>
      <c r="I21" s="148">
        <f t="shared" si="2"/>
        <v>0</v>
      </c>
      <c r="J21" s="148">
        <f t="shared" si="3"/>
        <v>0</v>
      </c>
      <c r="K21" s="46"/>
      <c r="L21" s="126"/>
    </row>
    <row r="22" s="121" customFormat="1" ht="108" customHeight="1" outlineLevel="1" spans="1:13">
      <c r="A22" s="144">
        <f>IF(D22="","",MAX($A$1:A21)+1)</f>
        <v>16</v>
      </c>
      <c r="B22" s="145" t="s">
        <v>165</v>
      </c>
      <c r="C22" s="146" t="s">
        <v>164</v>
      </c>
      <c r="D22" s="147" t="s">
        <v>147</v>
      </c>
      <c r="E22" s="46">
        <v>86.9518</v>
      </c>
      <c r="F22" s="46"/>
      <c r="G22" s="46"/>
      <c r="H22" s="46"/>
      <c r="I22" s="148">
        <f t="shared" si="2"/>
        <v>0</v>
      </c>
      <c r="J22" s="148">
        <f t="shared" si="3"/>
        <v>0</v>
      </c>
      <c r="K22" s="46"/>
      <c r="L22" s="126"/>
    </row>
    <row r="23" s="121" customFormat="1" ht="108" customHeight="1" outlineLevel="1" spans="1:13">
      <c r="A23" s="144">
        <f>IF(D23="","",MAX($A$1:A22)+1)</f>
        <v>17</v>
      </c>
      <c r="B23" s="145" t="s">
        <v>166</v>
      </c>
      <c r="C23" s="146" t="s">
        <v>164</v>
      </c>
      <c r="D23" s="147" t="s">
        <v>147</v>
      </c>
      <c r="E23" s="46">
        <v>462.15</v>
      </c>
      <c r="F23" s="148"/>
      <c r="G23" s="148"/>
      <c r="H23" s="46"/>
      <c r="I23" s="148">
        <f t="shared" si="2"/>
        <v>0</v>
      </c>
      <c r="J23" s="148">
        <f t="shared" si="3"/>
        <v>0</v>
      </c>
      <c r="K23" s="46"/>
      <c r="L23" s="126"/>
    </row>
    <row r="24" s="121" customFormat="1" ht="57.5" customHeight="1" outlineLevel="1" spans="1:13">
      <c r="A24" s="144">
        <f>IF(D24="","",MAX($A$1:A23)+1)</f>
        <v>18</v>
      </c>
      <c r="B24" s="145" t="s">
        <v>167</v>
      </c>
      <c r="C24" s="146" t="s">
        <v>168</v>
      </c>
      <c r="D24" s="147" t="s">
        <v>169</v>
      </c>
      <c r="E24" s="46">
        <v>3562</v>
      </c>
      <c r="F24" s="148"/>
      <c r="G24" s="150"/>
      <c r="H24" s="46"/>
      <c r="I24" s="148">
        <f t="shared" si="2"/>
        <v>0</v>
      </c>
      <c r="J24" s="148">
        <f t="shared" si="3"/>
        <v>0</v>
      </c>
      <c r="K24" s="46"/>
      <c r="L24" s="126"/>
    </row>
    <row r="25" s="121" customFormat="1" ht="228" customHeight="1" outlineLevel="1" spans="1:13">
      <c r="A25" s="144">
        <f>IF(D25="","",MAX($A$1:A24)+1)</f>
        <v>19</v>
      </c>
      <c r="B25" s="145" t="s">
        <v>170</v>
      </c>
      <c r="C25" s="146" t="s">
        <v>171</v>
      </c>
      <c r="D25" s="147" t="s">
        <v>147</v>
      </c>
      <c r="E25" s="46">
        <v>52.92</v>
      </c>
      <c r="F25" s="46"/>
      <c r="G25" s="150"/>
      <c r="H25" s="46"/>
      <c r="I25" s="148">
        <f t="shared" si="2"/>
        <v>0</v>
      </c>
      <c r="J25" s="148">
        <f t="shared" si="3"/>
        <v>0</v>
      </c>
      <c r="K25" s="46"/>
      <c r="L25" s="126"/>
    </row>
    <row r="26" s="121" customFormat="1" ht="228" customHeight="1" outlineLevel="1" spans="1:13">
      <c r="A26" s="144">
        <f>IF(D26="","",MAX($A$1:A25)+1)</f>
        <v>20</v>
      </c>
      <c r="B26" s="145" t="s">
        <v>172</v>
      </c>
      <c r="C26" s="146" t="s">
        <v>173</v>
      </c>
      <c r="D26" s="147" t="s">
        <v>147</v>
      </c>
      <c r="E26" s="46">
        <v>28.35</v>
      </c>
      <c r="F26" s="46"/>
      <c r="G26" s="150"/>
      <c r="H26" s="46"/>
      <c r="I26" s="148">
        <f t="shared" si="2"/>
        <v>0</v>
      </c>
      <c r="J26" s="148">
        <f t="shared" si="3"/>
        <v>0</v>
      </c>
      <c r="K26" s="46"/>
      <c r="L26" s="126"/>
    </row>
    <row r="27" s="121" customFormat="1" ht="103.5" customHeight="1" outlineLevel="1" spans="1:13">
      <c r="A27" s="144">
        <f>IF(D27="","",MAX($A$1:A26)+1)</f>
        <v>21</v>
      </c>
      <c r="B27" s="145" t="s">
        <v>174</v>
      </c>
      <c r="C27" s="146" t="s">
        <v>175</v>
      </c>
      <c r="D27" s="147" t="s">
        <v>135</v>
      </c>
      <c r="E27" s="46">
        <v>11.232</v>
      </c>
      <c r="F27" s="46"/>
      <c r="G27" s="150"/>
      <c r="H27" s="46"/>
      <c r="I27" s="148">
        <f t="shared" si="2"/>
        <v>0</v>
      </c>
      <c r="J27" s="148">
        <f t="shared" si="3"/>
        <v>0</v>
      </c>
      <c r="K27" s="46"/>
      <c r="L27" s="126"/>
      <c r="M27" s="153"/>
    </row>
    <row r="28" s="121" customFormat="1" ht="87" customHeight="1" outlineLevel="1" spans="1:13">
      <c r="A28" s="144">
        <f>IF(D28="","",MAX($A$1:A27)+1)</f>
        <v>22</v>
      </c>
      <c r="B28" s="145" t="s">
        <v>176</v>
      </c>
      <c r="C28" s="146" t="s">
        <v>177</v>
      </c>
      <c r="D28" s="147" t="s">
        <v>135</v>
      </c>
      <c r="E28" s="46">
        <v>10.26</v>
      </c>
      <c r="F28" s="46"/>
      <c r="G28" s="150"/>
      <c r="H28" s="46"/>
      <c r="I28" s="148">
        <f t="shared" si="2"/>
        <v>0</v>
      </c>
      <c r="J28" s="148">
        <f t="shared" si="3"/>
        <v>0</v>
      </c>
      <c r="K28" s="46"/>
      <c r="L28" s="126"/>
      <c r="M28" s="121">
        <f>0.9*2.4*0.2</f>
        <v>0.432</v>
      </c>
    </row>
    <row r="29" s="121" customFormat="1" ht="163" customHeight="1" outlineLevel="1" spans="1:13">
      <c r="A29" s="144">
        <f>IF(D29="","",MAX($A$1:A28)+1)</f>
        <v>23</v>
      </c>
      <c r="B29" s="145" t="s">
        <v>178</v>
      </c>
      <c r="C29" s="146" t="s">
        <v>179</v>
      </c>
      <c r="D29" s="147" t="s">
        <v>147</v>
      </c>
      <c r="E29" s="46">
        <v>495.72</v>
      </c>
      <c r="F29" s="46"/>
      <c r="G29" s="150"/>
      <c r="H29" s="46"/>
      <c r="I29" s="148">
        <f t="shared" si="2"/>
        <v>0</v>
      </c>
      <c r="J29" s="148">
        <f t="shared" si="3"/>
        <v>0</v>
      </c>
      <c r="K29" s="46"/>
      <c r="L29" s="126"/>
    </row>
    <row r="30" s="121" customFormat="1" ht="20" customHeight="1" outlineLevel="1" spans="1:13">
      <c r="A30" s="144" t="str">
        <f>IF(D30="","",MAX($A$1:A29)+1)</f>
        <v/>
      </c>
      <c r="B30" s="154" t="s">
        <v>180</v>
      </c>
      <c r="C30" s="146"/>
      <c r="D30" s="147"/>
      <c r="E30" s="46"/>
      <c r="F30" s="46"/>
      <c r="G30" s="150"/>
      <c r="H30" s="46"/>
      <c r="I30" s="148"/>
      <c r="J30" s="148"/>
      <c r="K30" s="46"/>
      <c r="L30" s="126"/>
    </row>
    <row r="31" s="121" customFormat="1" ht="48" customHeight="1" outlineLevel="1" spans="1:13">
      <c r="A31" s="144">
        <f>IF(D31="","",MAX($A$1:A30)+1)</f>
        <v>24</v>
      </c>
      <c r="B31" s="145" t="s">
        <v>181</v>
      </c>
      <c r="C31" s="146" t="s">
        <v>182</v>
      </c>
      <c r="D31" s="147" t="s">
        <v>135</v>
      </c>
      <c r="E31" s="46">
        <v>1</v>
      </c>
      <c r="F31" s="148"/>
      <c r="G31" s="149"/>
      <c r="H31" s="149"/>
      <c r="I31" s="148">
        <f t="shared" ref="I31:I36" si="4">SUM(F31:H31)</f>
        <v>0</v>
      </c>
      <c r="J31" s="148">
        <f t="shared" ref="J31:J36" si="5">I31*E31</f>
        <v>0</v>
      </c>
      <c r="K31" s="46"/>
      <c r="L31" s="126"/>
    </row>
    <row r="32" s="121" customFormat="1" ht="48" customHeight="1" outlineLevel="1" spans="1:13">
      <c r="A32" s="144">
        <f>IF(D32="","",MAX($A$1:A31)+1)</f>
        <v>25</v>
      </c>
      <c r="B32" s="145" t="s">
        <v>183</v>
      </c>
      <c r="C32" s="146" t="s">
        <v>184</v>
      </c>
      <c r="D32" s="147" t="s">
        <v>147</v>
      </c>
      <c r="E32" s="46">
        <v>221.67</v>
      </c>
      <c r="F32" s="46"/>
      <c r="G32" s="46"/>
      <c r="H32" s="46"/>
      <c r="I32" s="148">
        <f t="shared" si="4"/>
        <v>0</v>
      </c>
      <c r="J32" s="148">
        <f t="shared" si="5"/>
        <v>0</v>
      </c>
      <c r="K32" s="46"/>
      <c r="L32" s="126"/>
    </row>
    <row r="33" s="121" customFormat="1" ht="48" customHeight="1" outlineLevel="1" spans="1:14">
      <c r="A33" s="144">
        <f>IF(D33="","",MAX($A$1:A32)+1)</f>
        <v>26</v>
      </c>
      <c r="B33" s="145" t="s">
        <v>185</v>
      </c>
      <c r="C33" s="146" t="s">
        <v>184</v>
      </c>
      <c r="D33" s="147" t="s">
        <v>147</v>
      </c>
      <c r="E33" s="46">
        <v>221.67</v>
      </c>
      <c r="F33" s="46"/>
      <c r="G33" s="46"/>
      <c r="H33" s="46"/>
      <c r="I33" s="148">
        <f t="shared" si="4"/>
        <v>0</v>
      </c>
      <c r="J33" s="148">
        <f t="shared" si="5"/>
        <v>0</v>
      </c>
      <c r="K33" s="46"/>
      <c r="L33" s="126"/>
    </row>
    <row r="34" s="121" customFormat="1" ht="48" customHeight="1" outlineLevel="1" spans="1:14">
      <c r="A34" s="144">
        <f>IF(D34="","",MAX($A$1:A33)+1)</f>
        <v>27</v>
      </c>
      <c r="B34" s="145" t="s">
        <v>186</v>
      </c>
      <c r="C34" s="146" t="s">
        <v>187</v>
      </c>
      <c r="D34" s="147" t="s">
        <v>147</v>
      </c>
      <c r="E34" s="46">
        <v>368.28</v>
      </c>
      <c r="F34" s="46"/>
      <c r="G34" s="46"/>
      <c r="H34" s="46"/>
      <c r="I34" s="148">
        <f t="shared" si="4"/>
        <v>0</v>
      </c>
      <c r="J34" s="148">
        <f t="shared" si="5"/>
        <v>0</v>
      </c>
      <c r="K34" s="46"/>
      <c r="L34" s="126"/>
    </row>
    <row r="35" s="121" customFormat="1" ht="60" customHeight="1" outlineLevel="1" spans="1:14">
      <c r="A35" s="144">
        <f>IF(D35="","",MAX($A$1:A34)+1)</f>
        <v>28</v>
      </c>
      <c r="B35" s="145" t="s">
        <v>188</v>
      </c>
      <c r="C35" s="146" t="s">
        <v>187</v>
      </c>
      <c r="D35" s="147" t="s">
        <v>147</v>
      </c>
      <c r="E35" s="46">
        <v>221.67</v>
      </c>
      <c r="F35" s="46"/>
      <c r="G35" s="150"/>
      <c r="H35" s="46"/>
      <c r="I35" s="148">
        <f t="shared" si="4"/>
        <v>0</v>
      </c>
      <c r="J35" s="148">
        <f t="shared" si="5"/>
        <v>0</v>
      </c>
      <c r="K35" s="46"/>
      <c r="L35" s="126"/>
    </row>
    <row r="36" s="121" customFormat="1" ht="48" customHeight="1" outlineLevel="1" spans="1:14">
      <c r="A36" s="144">
        <f>IF(D36="","",MAX($A$1:A35)+1)</f>
        <v>29</v>
      </c>
      <c r="B36" s="145" t="s">
        <v>189</v>
      </c>
      <c r="C36" s="146" t="s">
        <v>190</v>
      </c>
      <c r="D36" s="147" t="s">
        <v>147</v>
      </c>
      <c r="E36" s="46">
        <v>444.15</v>
      </c>
      <c r="F36" s="46"/>
      <c r="G36" s="150"/>
      <c r="H36" s="46"/>
      <c r="I36" s="148">
        <f t="shared" si="4"/>
        <v>0</v>
      </c>
      <c r="J36" s="148">
        <f t="shared" si="5"/>
        <v>0</v>
      </c>
      <c r="K36" s="46"/>
      <c r="L36" s="126"/>
    </row>
    <row r="37" s="121" customFormat="1" ht="20" customHeight="1" outlineLevel="1" spans="1:14">
      <c r="A37" s="144" t="str">
        <f>IF(D37="","",MAX($A$1:A36)+1)</f>
        <v/>
      </c>
      <c r="B37" s="155" t="s">
        <v>191</v>
      </c>
      <c r="C37" s="146"/>
      <c r="D37" s="147"/>
      <c r="E37" s="46"/>
      <c r="F37" s="46"/>
      <c r="G37" s="150"/>
      <c r="H37" s="46"/>
      <c r="I37" s="148"/>
      <c r="J37" s="148"/>
      <c r="K37" s="46"/>
      <c r="L37" s="126"/>
    </row>
    <row r="38" s="121" customFormat="1" ht="60" customHeight="1" outlineLevel="1" spans="1:14">
      <c r="A38" s="144">
        <f>IF(D38="","",MAX($A$1:A37)+1)</f>
        <v>30</v>
      </c>
      <c r="B38" s="145" t="s">
        <v>192</v>
      </c>
      <c r="C38" s="146" t="s">
        <v>193</v>
      </c>
      <c r="D38" s="147" t="s">
        <v>147</v>
      </c>
      <c r="E38" s="46">
        <v>685.0602</v>
      </c>
      <c r="F38" s="46"/>
      <c r="G38" s="46"/>
      <c r="H38" s="46"/>
      <c r="I38" s="148">
        <f t="shared" ref="I38:I42" si="6">SUM(F38:H38)</f>
        <v>0</v>
      </c>
      <c r="J38" s="148">
        <f t="shared" ref="J38:J42" si="7">I38*E38</f>
        <v>0</v>
      </c>
      <c r="K38" s="46"/>
      <c r="L38" s="126"/>
    </row>
    <row r="39" s="121" customFormat="1" ht="67" customHeight="1" outlineLevel="1" spans="1:14">
      <c r="A39" s="144">
        <f>IF(D39="","",MAX($A$1:A38)+1)</f>
        <v>31</v>
      </c>
      <c r="B39" s="145" t="s">
        <v>194</v>
      </c>
      <c r="C39" s="146" t="s">
        <v>195</v>
      </c>
      <c r="D39" s="147" t="s">
        <v>147</v>
      </c>
      <c r="E39" s="46">
        <v>1482.0786</v>
      </c>
      <c r="F39" s="148"/>
      <c r="G39" s="46"/>
      <c r="H39" s="46"/>
      <c r="I39" s="148">
        <f t="shared" si="6"/>
        <v>0</v>
      </c>
      <c r="J39" s="148">
        <f t="shared" si="7"/>
        <v>0</v>
      </c>
      <c r="K39" s="46"/>
      <c r="L39" s="126"/>
    </row>
    <row r="40" s="121" customFormat="1" ht="96" customHeight="1" outlineLevel="1" spans="1:14">
      <c r="A40" s="144">
        <f>IF(D40="","",MAX($A$1:A39)+1)</f>
        <v>32</v>
      </c>
      <c r="B40" s="145" t="s">
        <v>196</v>
      </c>
      <c r="C40" s="146" t="s">
        <v>197</v>
      </c>
      <c r="D40" s="147" t="s">
        <v>147</v>
      </c>
      <c r="E40" s="46">
        <v>24.57</v>
      </c>
      <c r="F40" s="46"/>
      <c r="G40" s="150"/>
      <c r="H40" s="46"/>
      <c r="I40" s="148">
        <f t="shared" si="6"/>
        <v>0</v>
      </c>
      <c r="J40" s="148">
        <f t="shared" si="7"/>
        <v>0</v>
      </c>
      <c r="K40" s="46"/>
      <c r="L40" s="126"/>
    </row>
    <row r="41" s="121" customFormat="1" ht="96" customHeight="1" outlineLevel="1" spans="1:14">
      <c r="A41" s="144">
        <f>IF(D41="","",MAX($A$1:A40)+1)</f>
        <v>33</v>
      </c>
      <c r="B41" s="145" t="s">
        <v>198</v>
      </c>
      <c r="C41" s="146" t="s">
        <v>199</v>
      </c>
      <c r="D41" s="147" t="s">
        <v>147</v>
      </c>
      <c r="E41" s="46">
        <v>24.57</v>
      </c>
      <c r="F41" s="148"/>
      <c r="G41" s="148"/>
      <c r="H41" s="46"/>
      <c r="I41" s="148">
        <f t="shared" si="6"/>
        <v>0</v>
      </c>
      <c r="J41" s="148">
        <f t="shared" si="7"/>
        <v>0</v>
      </c>
      <c r="K41" s="46"/>
      <c r="L41" s="126"/>
      <c r="M41" s="125"/>
      <c r="N41" s="125"/>
    </row>
    <row r="42" s="121" customFormat="1" ht="55" customHeight="1" outlineLevel="1" spans="1:14">
      <c r="A42" s="144">
        <f>IF(D42="","",MAX($A$1:A41)+1)</f>
        <v>34</v>
      </c>
      <c r="B42" s="145" t="s">
        <v>200</v>
      </c>
      <c r="C42" s="146" t="s">
        <v>201</v>
      </c>
      <c r="D42" s="147" t="s">
        <v>147</v>
      </c>
      <c r="E42" s="46">
        <v>85.833</v>
      </c>
      <c r="F42" s="148"/>
      <c r="G42" s="150"/>
      <c r="H42" s="46"/>
      <c r="I42" s="148">
        <f t="shared" si="6"/>
        <v>0</v>
      </c>
      <c r="J42" s="148">
        <f t="shared" si="7"/>
        <v>0</v>
      </c>
      <c r="K42" s="46"/>
      <c r="L42" s="126"/>
    </row>
    <row r="43" s="121" customFormat="1" ht="55" customHeight="1" outlineLevel="1" spans="1:14">
      <c r="A43" s="144" t="str">
        <f>IF(D43="","",MAX($A$1:A42)+1)</f>
        <v/>
      </c>
      <c r="B43" s="154" t="s">
        <v>202</v>
      </c>
      <c r="C43" s="146"/>
      <c r="D43" s="147"/>
      <c r="E43" s="46"/>
      <c r="F43" s="148"/>
      <c r="G43" s="150"/>
      <c r="H43" s="46"/>
      <c r="I43" s="148"/>
      <c r="J43" s="148"/>
      <c r="K43" s="46"/>
      <c r="L43" s="126"/>
    </row>
    <row r="44" s="121" customFormat="1" ht="108" customHeight="1" outlineLevel="1" spans="1:14">
      <c r="A44" s="144">
        <f>IF(D44="","",MAX($A$1:A43)+1)</f>
        <v>35</v>
      </c>
      <c r="B44" s="145" t="s">
        <v>203</v>
      </c>
      <c r="C44" s="146" t="s">
        <v>204</v>
      </c>
      <c r="D44" s="147" t="s">
        <v>147</v>
      </c>
      <c r="E44" s="46">
        <v>399.33</v>
      </c>
      <c r="F44" s="46"/>
      <c r="G44" s="150"/>
      <c r="H44" s="46"/>
      <c r="I44" s="148">
        <f t="shared" ref="I44:I63" si="8">SUM(F44:H44)</f>
        <v>0</v>
      </c>
      <c r="J44" s="148">
        <f t="shared" ref="J44:J63" si="9">I44*E44</f>
        <v>0</v>
      </c>
      <c r="K44" s="46"/>
      <c r="L44" s="126"/>
    </row>
    <row r="45" s="121" customFormat="1" ht="55" customHeight="1" outlineLevel="1" spans="1:14">
      <c r="A45" s="144" t="str">
        <f>IF(D45="","",MAX($A$1:A44)+1)</f>
        <v/>
      </c>
      <c r="B45" s="156" t="s">
        <v>205</v>
      </c>
      <c r="C45" s="157"/>
      <c r="D45" s="147"/>
      <c r="E45" s="46"/>
      <c r="F45" s="148"/>
      <c r="G45" s="150"/>
      <c r="H45" s="46"/>
      <c r="I45" s="148"/>
      <c r="J45" s="148"/>
      <c r="K45" s="46"/>
      <c r="L45" s="126"/>
    </row>
    <row r="46" s="121" customFormat="1" ht="51.75" customHeight="1" outlineLevel="1" spans="1:14">
      <c r="A46" s="158">
        <f>IF(D46="","",MAX($A$1:A45)+1)</f>
        <v>36</v>
      </c>
      <c r="B46" s="159" t="s">
        <v>206</v>
      </c>
      <c r="C46" s="160" t="s">
        <v>207</v>
      </c>
      <c r="D46" s="161" t="s">
        <v>147</v>
      </c>
      <c r="E46" s="46">
        <v>26.95</v>
      </c>
      <c r="F46" s="46"/>
      <c r="G46" s="150"/>
      <c r="H46" s="46"/>
      <c r="I46" s="148">
        <f t="shared" si="8"/>
        <v>0</v>
      </c>
      <c r="J46" s="148">
        <f t="shared" si="9"/>
        <v>0</v>
      </c>
      <c r="K46" s="46"/>
      <c r="L46" s="126"/>
    </row>
    <row r="47" s="121" customFormat="1" ht="70.65" customHeight="1" outlineLevel="1" spans="1:14">
      <c r="A47" s="158">
        <f>IF(D47="","",MAX($A$1:A46)+1)</f>
        <v>37</v>
      </c>
      <c r="B47" s="159" t="s">
        <v>208</v>
      </c>
      <c r="C47" s="160" t="s">
        <v>209</v>
      </c>
      <c r="D47" s="161" t="s">
        <v>147</v>
      </c>
      <c r="E47" s="46">
        <v>26.95</v>
      </c>
      <c r="F47" s="46"/>
      <c r="G47" s="150"/>
      <c r="H47" s="46"/>
      <c r="I47" s="148">
        <f t="shared" si="8"/>
        <v>0</v>
      </c>
      <c r="J47" s="148">
        <f t="shared" si="9"/>
        <v>0</v>
      </c>
      <c r="K47" s="46"/>
      <c r="L47" s="126"/>
    </row>
    <row r="48" s="121" customFormat="1" ht="144" customHeight="1" outlineLevel="1" spans="1:14">
      <c r="A48" s="158">
        <f>IF(D48="","",MAX($A$1:A47)+1)</f>
        <v>38</v>
      </c>
      <c r="B48" s="159" t="s">
        <v>210</v>
      </c>
      <c r="C48" s="146" t="s">
        <v>141</v>
      </c>
      <c r="D48" s="147" t="s">
        <v>135</v>
      </c>
      <c r="E48" s="46">
        <v>0.9825</v>
      </c>
      <c r="F48" s="46"/>
      <c r="G48" s="150"/>
      <c r="H48" s="46"/>
      <c r="I48" s="148">
        <f t="shared" si="8"/>
        <v>0</v>
      </c>
      <c r="J48" s="148">
        <f t="shared" si="9"/>
        <v>0</v>
      </c>
      <c r="K48" s="46"/>
      <c r="L48" s="126"/>
    </row>
    <row r="49" s="121" customFormat="1" ht="68.15" customHeight="1" outlineLevel="1" spans="1:13">
      <c r="A49" s="158">
        <f>IF(D49="","",MAX($A$1:A48)+1)</f>
        <v>39</v>
      </c>
      <c r="B49" s="159" t="s">
        <v>211</v>
      </c>
      <c r="C49" s="160" t="s">
        <v>212</v>
      </c>
      <c r="D49" s="161" t="s">
        <v>147</v>
      </c>
      <c r="E49" s="46">
        <v>3</v>
      </c>
      <c r="F49" s="46"/>
      <c r="G49" s="150"/>
      <c r="H49" s="46"/>
      <c r="I49" s="148">
        <f t="shared" si="8"/>
        <v>0</v>
      </c>
      <c r="J49" s="148">
        <f t="shared" si="9"/>
        <v>0</v>
      </c>
      <c r="K49" s="46"/>
      <c r="L49" s="126"/>
    </row>
    <row r="50" s="121" customFormat="1" ht="140.4" customHeight="1" outlineLevel="1" spans="1:13">
      <c r="A50" s="158">
        <f>IF(D50="","",MAX($A$1:A49)+1)</f>
        <v>40</v>
      </c>
      <c r="B50" s="159" t="s">
        <v>213</v>
      </c>
      <c r="C50" s="160" t="s">
        <v>214</v>
      </c>
      <c r="D50" s="161" t="s">
        <v>147</v>
      </c>
      <c r="E50" s="46">
        <v>3</v>
      </c>
      <c r="F50" s="46"/>
      <c r="G50" s="150"/>
      <c r="H50" s="46"/>
      <c r="I50" s="148">
        <f t="shared" si="8"/>
        <v>0</v>
      </c>
      <c r="J50" s="148">
        <f t="shared" si="9"/>
        <v>0</v>
      </c>
      <c r="K50" s="46"/>
      <c r="L50" s="126"/>
    </row>
    <row r="51" s="121" customFormat="1" ht="127.5" customHeight="1" outlineLevel="1" spans="1:13">
      <c r="A51" s="158">
        <f>IF(D51="","",MAX($A$1:A50)+1)</f>
        <v>41</v>
      </c>
      <c r="B51" s="159" t="s">
        <v>215</v>
      </c>
      <c r="C51" s="162" t="s">
        <v>216</v>
      </c>
      <c r="D51" s="161" t="s">
        <v>147</v>
      </c>
      <c r="E51" s="46">
        <v>69.174</v>
      </c>
      <c r="F51" s="46"/>
      <c r="G51" s="150"/>
      <c r="H51" s="46"/>
      <c r="I51" s="148">
        <f t="shared" si="8"/>
        <v>0</v>
      </c>
      <c r="J51" s="148">
        <f t="shared" si="9"/>
        <v>0</v>
      </c>
      <c r="K51" s="46"/>
      <c r="L51" s="126"/>
      <c r="M51" s="124"/>
    </row>
    <row r="52" s="121" customFormat="1" ht="140.4" customHeight="1" outlineLevel="1" spans="1:13">
      <c r="A52" s="158">
        <f>IF(D52="","",MAX($A$1:A51)+1)</f>
        <v>42</v>
      </c>
      <c r="B52" s="159" t="s">
        <v>217</v>
      </c>
      <c r="C52" s="163" t="s">
        <v>218</v>
      </c>
      <c r="D52" s="161" t="s">
        <v>147</v>
      </c>
      <c r="E52" s="46">
        <v>69.174</v>
      </c>
      <c r="F52" s="46"/>
      <c r="G52" s="150"/>
      <c r="H52" s="46"/>
      <c r="I52" s="148">
        <f t="shared" si="8"/>
        <v>0</v>
      </c>
      <c r="J52" s="148">
        <f t="shared" si="9"/>
        <v>0</v>
      </c>
      <c r="K52" s="46"/>
      <c r="L52" s="126"/>
    </row>
    <row r="53" s="121" customFormat="1" ht="90" customHeight="1" outlineLevel="1" spans="1:13">
      <c r="A53" s="158">
        <f>IF(D53="","",MAX($A$1:A52)+1)</f>
        <v>43</v>
      </c>
      <c r="B53" s="159" t="s">
        <v>219</v>
      </c>
      <c r="C53" s="160" t="s">
        <v>220</v>
      </c>
      <c r="D53" s="161" t="s">
        <v>64</v>
      </c>
      <c r="E53" s="46">
        <v>32.94</v>
      </c>
      <c r="F53" s="46"/>
      <c r="G53" s="150"/>
      <c r="H53" s="46"/>
      <c r="I53" s="148">
        <f t="shared" si="8"/>
        <v>0</v>
      </c>
      <c r="J53" s="148">
        <f t="shared" si="9"/>
        <v>0</v>
      </c>
      <c r="K53" s="46"/>
      <c r="L53" s="126"/>
    </row>
    <row r="54" s="121" customFormat="1" ht="108" customHeight="1" outlineLevel="1" spans="1:13">
      <c r="A54" s="158">
        <f>IF(D54="","",MAX($A$1:A53)+1)</f>
        <v>44</v>
      </c>
      <c r="B54" s="159" t="s">
        <v>221</v>
      </c>
      <c r="C54" s="160" t="s">
        <v>222</v>
      </c>
      <c r="D54" s="161" t="s">
        <v>64</v>
      </c>
      <c r="E54" s="46">
        <v>32.94</v>
      </c>
      <c r="F54" s="46"/>
      <c r="G54" s="150"/>
      <c r="H54" s="46"/>
      <c r="I54" s="148">
        <f t="shared" si="8"/>
        <v>0</v>
      </c>
      <c r="J54" s="148">
        <f t="shared" si="9"/>
        <v>0</v>
      </c>
      <c r="K54" s="46"/>
      <c r="L54" s="126"/>
    </row>
    <row r="55" s="121" customFormat="1" ht="84" customHeight="1" outlineLevel="1" spans="1:13">
      <c r="A55" s="158">
        <f>IF(D55="","",MAX($A$1:A54)+1)</f>
        <v>45</v>
      </c>
      <c r="B55" s="159" t="s">
        <v>223</v>
      </c>
      <c r="C55" s="160" t="s">
        <v>220</v>
      </c>
      <c r="D55" s="161" t="s">
        <v>64</v>
      </c>
      <c r="E55" s="46">
        <v>16.47</v>
      </c>
      <c r="F55" s="46"/>
      <c r="G55" s="150"/>
      <c r="H55" s="46"/>
      <c r="I55" s="148">
        <f t="shared" si="8"/>
        <v>0</v>
      </c>
      <c r="J55" s="148">
        <f t="shared" si="9"/>
        <v>0</v>
      </c>
      <c r="K55" s="46"/>
      <c r="L55" s="126"/>
    </row>
    <row r="56" s="121" customFormat="1" ht="36" customHeight="1" outlineLevel="1" spans="1:13">
      <c r="A56" s="158">
        <f>IF(D56="","",MAX($A$1:A55)+1)</f>
        <v>46</v>
      </c>
      <c r="B56" s="159" t="s">
        <v>224</v>
      </c>
      <c r="C56" s="160" t="s">
        <v>225</v>
      </c>
      <c r="D56" s="161" t="s">
        <v>64</v>
      </c>
      <c r="E56" s="46">
        <v>16.47</v>
      </c>
      <c r="F56" s="46"/>
      <c r="G56" s="150"/>
      <c r="H56" s="46"/>
      <c r="I56" s="148">
        <f t="shared" si="8"/>
        <v>0</v>
      </c>
      <c r="J56" s="148">
        <f t="shared" si="9"/>
        <v>0</v>
      </c>
      <c r="K56" s="46"/>
      <c r="L56" s="126"/>
    </row>
    <row r="57" s="121" customFormat="1" ht="66.25" customHeight="1" outlineLevel="1" spans="1:13">
      <c r="A57" s="158">
        <f>IF(D57="","",MAX($A$1:A56)+1)</f>
        <v>47</v>
      </c>
      <c r="B57" s="159" t="s">
        <v>226</v>
      </c>
      <c r="C57" s="160" t="s">
        <v>227</v>
      </c>
      <c r="D57" s="161" t="s">
        <v>228</v>
      </c>
      <c r="E57" s="46">
        <v>15</v>
      </c>
      <c r="F57" s="46"/>
      <c r="G57" s="150"/>
      <c r="H57" s="46"/>
      <c r="I57" s="148">
        <f t="shared" si="8"/>
        <v>0</v>
      </c>
      <c r="J57" s="148">
        <f t="shared" si="9"/>
        <v>0</v>
      </c>
      <c r="K57" s="46"/>
      <c r="L57" s="126"/>
    </row>
    <row r="58" s="121" customFormat="1" ht="91.25" customHeight="1" outlineLevel="1" spans="1:13">
      <c r="A58" s="158">
        <f>IF(D58="","",MAX($A$1:A57)+1)</f>
        <v>48</v>
      </c>
      <c r="B58" s="159" t="s">
        <v>229</v>
      </c>
      <c r="C58" s="160" t="s">
        <v>230</v>
      </c>
      <c r="D58" s="161" t="s">
        <v>228</v>
      </c>
      <c r="E58" s="46">
        <v>15</v>
      </c>
      <c r="F58" s="148"/>
      <c r="G58" s="150"/>
      <c r="H58" s="46"/>
      <c r="I58" s="148">
        <f t="shared" si="8"/>
        <v>0</v>
      </c>
      <c r="J58" s="148">
        <f t="shared" si="9"/>
        <v>0</v>
      </c>
      <c r="K58" s="46"/>
      <c r="L58" s="126"/>
    </row>
    <row r="59" s="121" customFormat="1" ht="51.75" customHeight="1" outlineLevel="1" spans="1:13">
      <c r="A59" s="158">
        <f>IF(D59="","",MAX($A$1:A58)+1)</f>
        <v>49</v>
      </c>
      <c r="B59" s="159" t="s">
        <v>231</v>
      </c>
      <c r="C59" s="160" t="s">
        <v>232</v>
      </c>
      <c r="D59" s="161" t="s">
        <v>228</v>
      </c>
      <c r="E59" s="46">
        <v>1</v>
      </c>
      <c r="F59" s="46"/>
      <c r="G59" s="150"/>
      <c r="H59" s="46"/>
      <c r="I59" s="148">
        <f t="shared" si="8"/>
        <v>0</v>
      </c>
      <c r="J59" s="148">
        <f t="shared" si="9"/>
        <v>0</v>
      </c>
      <c r="K59" s="46"/>
      <c r="L59" s="126"/>
    </row>
    <row r="60" s="121" customFormat="1" ht="51.75" customHeight="1" outlineLevel="1" spans="1:13">
      <c r="A60" s="158">
        <f>IF(D60="","",MAX($A$1:A59)+1)</f>
        <v>50</v>
      </c>
      <c r="B60" s="159" t="s">
        <v>233</v>
      </c>
      <c r="C60" s="160" t="s">
        <v>232</v>
      </c>
      <c r="D60" s="161" t="s">
        <v>228</v>
      </c>
      <c r="E60" s="46">
        <v>2</v>
      </c>
      <c r="F60" s="46"/>
      <c r="G60" s="150"/>
      <c r="H60" s="46"/>
      <c r="I60" s="148">
        <f t="shared" si="8"/>
        <v>0</v>
      </c>
      <c r="J60" s="148">
        <f t="shared" si="9"/>
        <v>0</v>
      </c>
      <c r="K60" s="46"/>
      <c r="L60" s="126"/>
    </row>
    <row r="61" s="121" customFormat="1" ht="51.75" customHeight="1" outlineLevel="1" spans="1:13">
      <c r="A61" s="158">
        <f>IF(D61="","",MAX($A$1:A60)+1)</f>
        <v>51</v>
      </c>
      <c r="B61" s="159" t="s">
        <v>234</v>
      </c>
      <c r="C61" s="160" t="s">
        <v>232</v>
      </c>
      <c r="D61" s="161" t="s">
        <v>228</v>
      </c>
      <c r="E61" s="46">
        <v>1</v>
      </c>
      <c r="F61" s="46"/>
      <c r="G61" s="150"/>
      <c r="H61" s="46"/>
      <c r="I61" s="148">
        <f t="shared" si="8"/>
        <v>0</v>
      </c>
      <c r="J61" s="148">
        <f t="shared" si="9"/>
        <v>0</v>
      </c>
      <c r="K61" s="46"/>
      <c r="L61" s="126" t="e">
        <f>#REF!/2</f>
        <v>#REF!</v>
      </c>
    </row>
    <row r="62" s="121" customFormat="1" ht="51.75" customHeight="1" outlineLevel="1" spans="1:13">
      <c r="A62" s="158">
        <f>IF(D62="","",MAX($A$1:A61)+1)</f>
        <v>52</v>
      </c>
      <c r="B62" s="159" t="s">
        <v>235</v>
      </c>
      <c r="C62" s="160" t="s">
        <v>232</v>
      </c>
      <c r="D62" s="161" t="s">
        <v>228</v>
      </c>
      <c r="E62" s="46">
        <v>1</v>
      </c>
      <c r="F62" s="46"/>
      <c r="G62" s="150"/>
      <c r="H62" s="46"/>
      <c r="I62" s="148">
        <f t="shared" si="8"/>
        <v>0</v>
      </c>
      <c r="J62" s="148">
        <f t="shared" si="9"/>
        <v>0</v>
      </c>
      <c r="K62" s="46"/>
      <c r="L62" s="126"/>
    </row>
    <row r="63" s="121" customFormat="1" ht="51.75" customHeight="1" outlineLevel="1" spans="1:13">
      <c r="A63" s="158">
        <f>IF(D63="","",MAX($A$1:A62)+1)</f>
        <v>53</v>
      </c>
      <c r="B63" s="159" t="s">
        <v>236</v>
      </c>
      <c r="C63" s="160" t="s">
        <v>232</v>
      </c>
      <c r="D63" s="161" t="s">
        <v>228</v>
      </c>
      <c r="E63" s="46">
        <v>1</v>
      </c>
      <c r="F63" s="46"/>
      <c r="G63" s="150"/>
      <c r="H63" s="46"/>
      <c r="I63" s="148">
        <f t="shared" si="8"/>
        <v>0</v>
      </c>
      <c r="J63" s="148">
        <f t="shared" si="9"/>
        <v>0</v>
      </c>
      <c r="K63" s="46"/>
      <c r="L63" s="126"/>
    </row>
    <row r="64" s="121" customFormat="1" ht="16.5" outlineLevel="1" spans="1:13">
      <c r="A64" s="144" t="str">
        <f>IF(D64="","",MAX($A$1:A63)+1)</f>
        <v/>
      </c>
      <c r="B64" s="156" t="s">
        <v>237</v>
      </c>
      <c r="C64" s="157"/>
      <c r="D64" s="147"/>
      <c r="E64" s="46"/>
      <c r="F64" s="148"/>
      <c r="G64" s="150"/>
      <c r="H64" s="46"/>
      <c r="I64" s="148"/>
      <c r="J64" s="148"/>
      <c r="K64" s="46"/>
      <c r="L64" s="126"/>
    </row>
    <row r="65" s="121" customFormat="1" ht="53.75" customHeight="1" outlineLevel="1" spans="1:12">
      <c r="A65" s="158">
        <f>IF(D65="","",MAX($A$1:A64)+1)</f>
        <v>54</v>
      </c>
      <c r="B65" s="159" t="s">
        <v>238</v>
      </c>
      <c r="C65" s="160" t="s">
        <v>239</v>
      </c>
      <c r="D65" s="161" t="s">
        <v>135</v>
      </c>
      <c r="E65" s="46">
        <v>22.26</v>
      </c>
      <c r="F65" s="46"/>
      <c r="G65" s="150"/>
      <c r="H65" s="46"/>
      <c r="I65" s="148">
        <f t="shared" ref="I65:I68" si="10">SUM(F65:H65)</f>
        <v>0</v>
      </c>
      <c r="J65" s="148">
        <f t="shared" ref="J65:J68" si="11">I65*E65</f>
        <v>0</v>
      </c>
      <c r="K65" s="46"/>
      <c r="L65" s="126"/>
    </row>
    <row r="66" s="121" customFormat="1" ht="51.75" customHeight="1" outlineLevel="1" spans="1:12">
      <c r="A66" s="158">
        <f>IF(D66="","",MAX($A$1:A65)+1)</f>
        <v>55</v>
      </c>
      <c r="B66" s="159" t="s">
        <v>240</v>
      </c>
      <c r="C66" s="160" t="s">
        <v>241</v>
      </c>
      <c r="D66" s="161" t="s">
        <v>135</v>
      </c>
      <c r="E66" s="46">
        <v>22.26</v>
      </c>
      <c r="F66" s="46"/>
      <c r="G66" s="150"/>
      <c r="H66" s="46"/>
      <c r="I66" s="148">
        <f t="shared" si="10"/>
        <v>0</v>
      </c>
      <c r="J66" s="148">
        <f t="shared" si="11"/>
        <v>0</v>
      </c>
      <c r="K66" s="46"/>
      <c r="L66" s="126"/>
    </row>
    <row r="67" s="121" customFormat="1" ht="68.75" customHeight="1" outlineLevel="1" spans="1:12">
      <c r="A67" s="158">
        <f>IF(D67="","",MAX($A$1:A66)+1)</f>
        <v>56</v>
      </c>
      <c r="B67" s="159" t="s">
        <v>242</v>
      </c>
      <c r="C67" s="160" t="s">
        <v>243</v>
      </c>
      <c r="D67" s="161" t="s">
        <v>147</v>
      </c>
      <c r="E67" s="46">
        <v>30.35</v>
      </c>
      <c r="F67" s="46"/>
      <c r="G67" s="150"/>
      <c r="H67" s="46"/>
      <c r="I67" s="148">
        <f t="shared" si="10"/>
        <v>0</v>
      </c>
      <c r="J67" s="148">
        <f t="shared" si="11"/>
        <v>0</v>
      </c>
      <c r="K67" s="46"/>
      <c r="L67" s="126"/>
    </row>
    <row r="68" s="121" customFormat="1" ht="78.15" customHeight="1" outlineLevel="1" spans="1:12">
      <c r="A68" s="158">
        <f>IF(D68="","",MAX($A$1:A67)+1)</f>
        <v>57</v>
      </c>
      <c r="B68" s="159" t="s">
        <v>244</v>
      </c>
      <c r="C68" s="160" t="s">
        <v>243</v>
      </c>
      <c r="D68" s="161" t="s">
        <v>147</v>
      </c>
      <c r="E68" s="46">
        <v>66.5</v>
      </c>
      <c r="F68" s="46"/>
      <c r="G68" s="150"/>
      <c r="H68" s="46"/>
      <c r="I68" s="148">
        <f t="shared" si="10"/>
        <v>0</v>
      </c>
      <c r="J68" s="148">
        <f t="shared" si="11"/>
        <v>0</v>
      </c>
      <c r="K68" s="46"/>
      <c r="L68" s="126"/>
    </row>
    <row r="69" s="121" customFormat="1" ht="20" customHeight="1" spans="1:12">
      <c r="A69" s="164" t="s">
        <v>245</v>
      </c>
      <c r="B69" s="154"/>
      <c r="C69" s="154"/>
      <c r="D69" s="154"/>
      <c r="E69" s="46"/>
      <c r="F69" s="149"/>
      <c r="G69" s="149"/>
      <c r="H69" s="149"/>
      <c r="I69" s="148"/>
      <c r="J69" s="142">
        <f>+SUM(J70:J77)</f>
        <v>0</v>
      </c>
      <c r="K69" s="46"/>
      <c r="L69" s="126"/>
    </row>
    <row r="70" s="121" customFormat="1" ht="72" customHeight="1" outlineLevel="1" spans="1:12">
      <c r="A70" s="144">
        <f>IF(D70="","",MAX($A$1:A69)+1)</f>
        <v>58</v>
      </c>
      <c r="B70" s="165" t="s">
        <v>246</v>
      </c>
      <c r="C70" s="146" t="s">
        <v>247</v>
      </c>
      <c r="D70" s="147" t="s">
        <v>64</v>
      </c>
      <c r="E70" s="46">
        <v>8.413</v>
      </c>
      <c r="F70" s="46"/>
      <c r="G70" s="150"/>
      <c r="H70" s="46"/>
      <c r="I70" s="148">
        <f t="shared" ref="I70:I77" si="12">SUM(F70:H70)</f>
        <v>0</v>
      </c>
      <c r="J70" s="148">
        <f>I70*E70</f>
        <v>0</v>
      </c>
      <c r="K70" s="46"/>
      <c r="L70" s="126"/>
    </row>
    <row r="71" s="121" customFormat="1" ht="72" customHeight="1" outlineLevel="1" spans="1:12">
      <c r="A71" s="144">
        <f>IF(D71="","",MAX($A$1:A70)+1)</f>
        <v>59</v>
      </c>
      <c r="B71" s="165" t="s">
        <v>248</v>
      </c>
      <c r="C71" s="146" t="s">
        <v>247</v>
      </c>
      <c r="D71" s="147" t="s">
        <v>64</v>
      </c>
      <c r="E71" s="46">
        <v>385.06</v>
      </c>
      <c r="F71" s="46"/>
      <c r="G71" s="150"/>
      <c r="H71" s="46"/>
      <c r="I71" s="148">
        <f t="shared" si="12"/>
        <v>0</v>
      </c>
      <c r="J71" s="148">
        <f t="shared" ref="J70:J77" si="13">I71*E71</f>
        <v>0</v>
      </c>
      <c r="K71" s="46"/>
      <c r="L71" s="126"/>
    </row>
    <row r="72" s="121" customFormat="1" ht="63.1" customHeight="1" outlineLevel="1" spans="1:12">
      <c r="A72" s="144">
        <f>IF(D72="","",MAX($A$1:A71)+1)</f>
        <v>60</v>
      </c>
      <c r="B72" s="165" t="s">
        <v>249</v>
      </c>
      <c r="C72" s="146" t="s">
        <v>250</v>
      </c>
      <c r="D72" s="147" t="s">
        <v>228</v>
      </c>
      <c r="E72" s="46">
        <v>120</v>
      </c>
      <c r="F72" s="46"/>
      <c r="G72" s="150"/>
      <c r="H72" s="46"/>
      <c r="I72" s="148">
        <f t="shared" si="12"/>
        <v>0</v>
      </c>
      <c r="J72" s="148">
        <f t="shared" si="13"/>
        <v>0</v>
      </c>
      <c r="K72" s="46"/>
      <c r="L72" s="166"/>
    </row>
    <row r="73" s="121" customFormat="1" ht="84" outlineLevel="1" spans="1:12">
      <c r="A73" s="144">
        <f>IF(D73="","",MAX($A$1:A72)+1)</f>
        <v>61</v>
      </c>
      <c r="B73" s="165" t="s">
        <v>251</v>
      </c>
      <c r="C73" s="146" t="s">
        <v>252</v>
      </c>
      <c r="D73" s="147" t="s">
        <v>64</v>
      </c>
      <c r="E73" s="46">
        <v>249.25</v>
      </c>
      <c r="F73" s="46"/>
      <c r="G73" s="150"/>
      <c r="H73" s="46"/>
      <c r="I73" s="148">
        <f t="shared" si="12"/>
        <v>0</v>
      </c>
      <c r="J73" s="148">
        <f t="shared" si="13"/>
        <v>0</v>
      </c>
      <c r="K73" s="46"/>
      <c r="L73" s="126"/>
    </row>
    <row r="74" s="121" customFormat="1" ht="84" outlineLevel="1" spans="1:12">
      <c r="A74" s="144">
        <f>IF(D74="","",MAX($A$1:A73)+1)</f>
        <v>62</v>
      </c>
      <c r="B74" s="165" t="s">
        <v>253</v>
      </c>
      <c r="C74" s="146" t="s">
        <v>252</v>
      </c>
      <c r="D74" s="147" t="s">
        <v>64</v>
      </c>
      <c r="E74" s="46">
        <v>1.016</v>
      </c>
      <c r="F74" s="46"/>
      <c r="G74" s="150"/>
      <c r="H74" s="46"/>
      <c r="I74" s="148">
        <f t="shared" si="12"/>
        <v>0</v>
      </c>
      <c r="J74" s="148">
        <f t="shared" si="13"/>
        <v>0</v>
      </c>
      <c r="K74" s="46"/>
      <c r="L74" s="126"/>
    </row>
    <row r="75" s="121" customFormat="1" ht="84" outlineLevel="1" spans="1:12">
      <c r="A75" s="144">
        <f>IF(D75="","",MAX($A$1:A74)+1)</f>
        <v>63</v>
      </c>
      <c r="B75" s="165" t="s">
        <v>254</v>
      </c>
      <c r="C75" s="146" t="s">
        <v>252</v>
      </c>
      <c r="D75" s="147" t="s">
        <v>64</v>
      </c>
      <c r="E75" s="46">
        <v>2.85</v>
      </c>
      <c r="F75" s="46"/>
      <c r="G75" s="150"/>
      <c r="H75" s="46"/>
      <c r="I75" s="148">
        <f t="shared" si="12"/>
        <v>0</v>
      </c>
      <c r="J75" s="148">
        <f t="shared" si="13"/>
        <v>0</v>
      </c>
      <c r="K75" s="46"/>
      <c r="L75" s="126"/>
    </row>
    <row r="76" s="121" customFormat="1" ht="63.1" customHeight="1" outlineLevel="1" spans="1:12">
      <c r="A76" s="144">
        <f>IF(D76="","",MAX($A$1:A73)+1)</f>
        <v>62</v>
      </c>
      <c r="B76" s="165" t="s">
        <v>255</v>
      </c>
      <c r="C76" s="146" t="s">
        <v>250</v>
      </c>
      <c r="D76" s="147" t="s">
        <v>228</v>
      </c>
      <c r="E76" s="46">
        <v>27</v>
      </c>
      <c r="F76" s="46"/>
      <c r="G76" s="150"/>
      <c r="H76" s="46"/>
      <c r="I76" s="148">
        <f t="shared" si="12"/>
        <v>0</v>
      </c>
      <c r="J76" s="148">
        <f t="shared" si="13"/>
        <v>0</v>
      </c>
      <c r="K76" s="46"/>
      <c r="L76" s="166"/>
    </row>
    <row r="77" s="121" customFormat="1" ht="169" customHeight="1" outlineLevel="1" spans="1:12">
      <c r="A77" s="144">
        <f>IF(D77="","",MAX($A$1:A74)+1)</f>
        <v>63</v>
      </c>
      <c r="B77" s="165" t="s">
        <v>256</v>
      </c>
      <c r="C77" s="146" t="s">
        <v>257</v>
      </c>
      <c r="D77" s="147" t="s">
        <v>64</v>
      </c>
      <c r="E77" s="46">
        <v>77.012</v>
      </c>
      <c r="F77" s="46"/>
      <c r="G77" s="46"/>
      <c r="H77" s="46"/>
      <c r="I77" s="148">
        <f t="shared" si="12"/>
        <v>0</v>
      </c>
      <c r="J77" s="148">
        <f t="shared" si="13"/>
        <v>0</v>
      </c>
      <c r="K77" s="46"/>
      <c r="L77" s="166"/>
    </row>
    <row r="78" s="121" customFormat="1" ht="20" customHeight="1" spans="1:12">
      <c r="A78" s="164" t="s">
        <v>258</v>
      </c>
      <c r="B78" s="154"/>
      <c r="C78" s="154"/>
      <c r="D78" s="154"/>
      <c r="E78" s="46"/>
      <c r="F78" s="149"/>
      <c r="G78" s="149"/>
      <c r="H78" s="149"/>
      <c r="I78" s="148"/>
      <c r="J78" s="142">
        <f>+SUM(J79:J86)</f>
        <v>0</v>
      </c>
      <c r="K78" s="46"/>
      <c r="L78" s="126"/>
    </row>
    <row r="79" s="121" customFormat="1" ht="192" outlineLevel="1" spans="1:12">
      <c r="A79" s="144">
        <f>IF(D79="","",MAX($A$1:A78)+1)</f>
        <v>64</v>
      </c>
      <c r="B79" s="167" t="s">
        <v>259</v>
      </c>
      <c r="C79" s="146" t="s">
        <v>260</v>
      </c>
      <c r="D79" s="147" t="s">
        <v>64</v>
      </c>
      <c r="E79" s="46">
        <v>324.295</v>
      </c>
      <c r="F79" s="46"/>
      <c r="G79" s="150"/>
      <c r="H79" s="46"/>
      <c r="I79" s="148">
        <f t="shared" ref="I79:I86" si="14">SUM(F79:H79)</f>
        <v>0</v>
      </c>
      <c r="J79" s="148">
        <f t="shared" ref="J79:J86" si="15">I79*E79</f>
        <v>0</v>
      </c>
      <c r="K79" s="46"/>
      <c r="L79" s="126"/>
    </row>
    <row r="80" s="121" customFormat="1" ht="55" customHeight="1" outlineLevel="1" spans="1:12">
      <c r="A80" s="144">
        <f>IF(D80="","",MAX($A$1:A79)+1)</f>
        <v>65</v>
      </c>
      <c r="B80" s="167" t="s">
        <v>261</v>
      </c>
      <c r="C80" s="146" t="s">
        <v>262</v>
      </c>
      <c r="D80" s="147" t="s">
        <v>228</v>
      </c>
      <c r="E80" s="46">
        <v>120</v>
      </c>
      <c r="F80" s="46"/>
      <c r="G80" s="150"/>
      <c r="H80" s="46"/>
      <c r="I80" s="148">
        <f t="shared" si="14"/>
        <v>0</v>
      </c>
      <c r="J80" s="148">
        <f t="shared" si="15"/>
        <v>0</v>
      </c>
      <c r="K80" s="46"/>
      <c r="L80" s="126"/>
    </row>
    <row r="81" s="121" customFormat="1" ht="72" customHeight="1" outlineLevel="1" spans="1:12">
      <c r="A81" s="144">
        <f>IF(D81="","",MAX($A$1:A80)+1)</f>
        <v>66</v>
      </c>
      <c r="B81" s="167" t="s">
        <v>263</v>
      </c>
      <c r="C81" s="146" t="s">
        <v>264</v>
      </c>
      <c r="D81" s="147" t="s">
        <v>228</v>
      </c>
      <c r="E81" s="46">
        <v>120</v>
      </c>
      <c r="F81" s="46"/>
      <c r="G81" s="150"/>
      <c r="H81" s="46"/>
      <c r="I81" s="148">
        <f t="shared" si="14"/>
        <v>0</v>
      </c>
      <c r="J81" s="148">
        <f t="shared" si="15"/>
        <v>0</v>
      </c>
      <c r="K81" s="46"/>
      <c r="L81" s="126"/>
    </row>
    <row r="82" s="121" customFormat="1" ht="55" customHeight="1" outlineLevel="1" spans="1:12">
      <c r="A82" s="144">
        <f>IF(D82="","",MAX($A$1:A81)+1)</f>
        <v>67</v>
      </c>
      <c r="B82" s="168" t="s">
        <v>265</v>
      </c>
      <c r="C82" s="146" t="s">
        <v>266</v>
      </c>
      <c r="D82" s="147" t="s">
        <v>228</v>
      </c>
      <c r="E82" s="46">
        <v>27</v>
      </c>
      <c r="F82" s="149"/>
      <c r="G82" s="149"/>
      <c r="H82" s="46"/>
      <c r="I82" s="148">
        <f t="shared" si="14"/>
        <v>0</v>
      </c>
      <c r="J82" s="148">
        <f t="shared" si="15"/>
        <v>0</v>
      </c>
      <c r="K82" s="46"/>
      <c r="L82" s="126"/>
    </row>
    <row r="83" s="121" customFormat="1" ht="60" outlineLevel="1" spans="1:12">
      <c r="A83" s="144">
        <f>IF(D83="","",MAX($A$1:A82)+1)</f>
        <v>68</v>
      </c>
      <c r="B83" s="168" t="s">
        <v>267</v>
      </c>
      <c r="C83" s="146" t="s">
        <v>268</v>
      </c>
      <c r="D83" s="147" t="s">
        <v>228</v>
      </c>
      <c r="E83" s="46">
        <v>27</v>
      </c>
      <c r="F83" s="46"/>
      <c r="G83" s="149"/>
      <c r="H83" s="46"/>
      <c r="I83" s="148">
        <f t="shared" si="14"/>
        <v>0</v>
      </c>
      <c r="J83" s="148">
        <f t="shared" si="15"/>
        <v>0</v>
      </c>
      <c r="K83" s="46"/>
      <c r="L83" s="126"/>
    </row>
    <row r="84" s="121" customFormat="1" ht="60" outlineLevel="1" spans="1:12">
      <c r="A84" s="144">
        <f>IF(D84="","",MAX($A$1:A83)+1)</f>
        <v>69</v>
      </c>
      <c r="B84" s="165" t="s">
        <v>269</v>
      </c>
      <c r="C84" s="146" t="s">
        <v>270</v>
      </c>
      <c r="D84" s="147" t="s">
        <v>64</v>
      </c>
      <c r="E84" s="46">
        <v>193.9</v>
      </c>
      <c r="F84" s="46"/>
      <c r="G84" s="150"/>
      <c r="H84" s="46"/>
      <c r="I84" s="148">
        <f t="shared" si="14"/>
        <v>0</v>
      </c>
      <c r="J84" s="148">
        <f t="shared" si="15"/>
        <v>0</v>
      </c>
      <c r="K84" s="46"/>
      <c r="L84" s="126"/>
    </row>
    <row r="85" s="121" customFormat="1" ht="60" outlineLevel="1" spans="1:12">
      <c r="A85" s="144">
        <f>IF(D85="","",MAX($A$1:A84)+1)</f>
        <v>70</v>
      </c>
      <c r="B85" s="165" t="s">
        <v>271</v>
      </c>
      <c r="C85" s="146" t="s">
        <v>270</v>
      </c>
      <c r="D85" s="147" t="s">
        <v>64</v>
      </c>
      <c r="E85" s="46">
        <v>1.016</v>
      </c>
      <c r="F85" s="46"/>
      <c r="G85" s="150"/>
      <c r="H85" s="46"/>
      <c r="I85" s="148">
        <f t="shared" si="14"/>
        <v>0</v>
      </c>
      <c r="J85" s="148">
        <f t="shared" si="15"/>
        <v>0</v>
      </c>
      <c r="K85" s="46"/>
      <c r="L85" s="126"/>
    </row>
    <row r="86" s="121" customFormat="1" ht="60" outlineLevel="1" spans="1:12">
      <c r="A86" s="144">
        <f>IF(D86="","",MAX($A$1:A85)+1)</f>
        <v>71</v>
      </c>
      <c r="B86" s="165" t="s">
        <v>272</v>
      </c>
      <c r="C86" s="146" t="s">
        <v>270</v>
      </c>
      <c r="D86" s="147" t="s">
        <v>64</v>
      </c>
      <c r="E86" s="46">
        <v>2.85</v>
      </c>
      <c r="F86" s="46"/>
      <c r="G86" s="150"/>
      <c r="H86" s="46"/>
      <c r="I86" s="148">
        <f t="shared" si="14"/>
        <v>0</v>
      </c>
      <c r="J86" s="148">
        <f t="shared" si="15"/>
        <v>0</v>
      </c>
      <c r="K86" s="46"/>
      <c r="L86" s="126"/>
    </row>
    <row r="87" s="121" customFormat="1" ht="20" customHeight="1" spans="1:12">
      <c r="A87" s="140" t="s">
        <v>273</v>
      </c>
      <c r="B87" s="141"/>
      <c r="C87" s="141"/>
      <c r="D87" s="141"/>
      <c r="E87" s="141"/>
      <c r="F87" s="141"/>
      <c r="G87" s="141"/>
      <c r="H87" s="141"/>
      <c r="I87" s="141"/>
      <c r="J87" s="142">
        <f>J88</f>
        <v>0</v>
      </c>
      <c r="K87" s="143"/>
      <c r="L87" s="126"/>
    </row>
    <row r="88" s="121" customFormat="1" ht="93.9" customHeight="1" outlineLevel="1" spans="1:12">
      <c r="A88" s="144">
        <f>IF(D88="","",MAX($A$1:A87)+1)</f>
        <v>72</v>
      </c>
      <c r="B88" s="145" t="s">
        <v>274</v>
      </c>
      <c r="C88" s="146" t="s">
        <v>275</v>
      </c>
      <c r="D88" s="46" t="s">
        <v>147</v>
      </c>
      <c r="E88" s="46">
        <v>1130.36</v>
      </c>
      <c r="F88" s="149"/>
      <c r="G88" s="149"/>
      <c r="H88" s="149"/>
      <c r="I88" s="148">
        <f>SUM(F88:H88)</f>
        <v>0</v>
      </c>
      <c r="J88" s="148">
        <f>I88*E88</f>
        <v>0</v>
      </c>
      <c r="K88" s="46"/>
      <c r="L88" s="126"/>
    </row>
    <row r="89" s="121" customFormat="1" ht="30" customHeight="1" spans="1:12">
      <c r="A89" s="169" t="s">
        <v>105</v>
      </c>
      <c r="B89" s="141" t="s">
        <v>276</v>
      </c>
      <c r="C89" s="141"/>
      <c r="D89" s="141"/>
      <c r="E89" s="141"/>
      <c r="F89" s="141"/>
      <c r="G89" s="141"/>
      <c r="H89" s="141"/>
      <c r="I89" s="142"/>
      <c r="J89" s="142">
        <f>J5+J13+J69+J78+J87</f>
        <v>0</v>
      </c>
      <c r="K89" s="141"/>
      <c r="L89" s="126"/>
    </row>
    <row r="90" s="121" customFormat="1" ht="30" customHeight="1" spans="1:12">
      <c r="A90" s="169" t="s">
        <v>107</v>
      </c>
      <c r="B90" s="141" t="s">
        <v>108</v>
      </c>
      <c r="C90" s="141"/>
      <c r="D90" s="141"/>
      <c r="E90" s="141"/>
      <c r="F90" s="141"/>
      <c r="G90" s="141"/>
      <c r="H90" s="141"/>
      <c r="I90" s="142"/>
      <c r="J90" s="142">
        <f>J89*11%</f>
        <v>0</v>
      </c>
      <c r="K90" s="141"/>
      <c r="L90" s="126"/>
    </row>
    <row r="91" s="121" customFormat="1" ht="30" customHeight="1" spans="1:12">
      <c r="A91" s="169" t="s">
        <v>109</v>
      </c>
      <c r="B91" s="141" t="s">
        <v>110</v>
      </c>
      <c r="C91" s="141"/>
      <c r="D91" s="141"/>
      <c r="E91" s="141"/>
      <c r="F91" s="141"/>
      <c r="G91" s="141"/>
      <c r="H91" s="141"/>
      <c r="I91" s="142"/>
      <c r="J91" s="142">
        <f>J89*1%</f>
        <v>0</v>
      </c>
      <c r="K91" s="141"/>
      <c r="L91" s="126"/>
    </row>
    <row r="92" s="122" customFormat="1" ht="30" customHeight="1" spans="1:12">
      <c r="A92" s="169" t="s">
        <v>111</v>
      </c>
      <c r="B92" s="141" t="s">
        <v>112</v>
      </c>
      <c r="C92" s="141"/>
      <c r="D92" s="141"/>
      <c r="E92" s="141"/>
      <c r="F92" s="141"/>
      <c r="G92" s="141"/>
      <c r="H92" s="141"/>
      <c r="I92" s="170"/>
      <c r="J92" s="170">
        <f>J89*2%</f>
        <v>0</v>
      </c>
      <c r="K92" s="141"/>
      <c r="L92" s="171"/>
    </row>
    <row r="93" s="121" customFormat="1" ht="30" customHeight="1" spans="1:12">
      <c r="A93" s="169" t="s">
        <v>113</v>
      </c>
      <c r="B93" s="141" t="s">
        <v>114</v>
      </c>
      <c r="C93" s="141"/>
      <c r="D93" s="141"/>
      <c r="E93" s="141"/>
      <c r="F93" s="141"/>
      <c r="G93" s="141"/>
      <c r="H93" s="141"/>
      <c r="I93" s="142"/>
      <c r="J93" s="142">
        <f>(J89+J90+J91+J92)*9%</f>
        <v>0</v>
      </c>
      <c r="K93" s="141"/>
      <c r="L93" s="126"/>
    </row>
    <row r="94" s="121" customFormat="1" ht="30" customHeight="1" spans="1:12">
      <c r="A94" s="169" t="s">
        <v>277</v>
      </c>
      <c r="B94" s="141" t="s">
        <v>116</v>
      </c>
      <c r="C94" s="141"/>
      <c r="D94" s="141"/>
      <c r="E94" s="141"/>
      <c r="F94" s="141"/>
      <c r="G94" s="141"/>
      <c r="H94" s="141"/>
      <c r="I94" s="142"/>
      <c r="J94" s="142">
        <f>J89+J90+J91+J92+J93</f>
        <v>0</v>
      </c>
      <c r="K94" s="141"/>
      <c r="L94" s="126"/>
    </row>
    <row r="102" spans="10:10">
      <c r="J102" s="125" cm="1">
        <f t="array" ref="J102">SUMPRODUCT(E:E,I:I)</f>
        <v>0</v>
      </c>
    </row>
    <row r="103" spans="10:10">
      <c r="J103" s="125">
        <f>J102-J89</f>
        <v>0</v>
      </c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4:L103" etc:filterBottomFollowUsedRange="1">
    <extLst/>
  </autoFilter>
  <mergeCells count="18">
    <mergeCell ref="A1:K1"/>
    <mergeCell ref="A2:E2"/>
    <mergeCell ref="F2:J2"/>
    <mergeCell ref="F3:H3"/>
    <mergeCell ref="B89:D89"/>
    <mergeCell ref="B90:D90"/>
    <mergeCell ref="B91:D91"/>
    <mergeCell ref="B92:D92"/>
    <mergeCell ref="B93:D93"/>
    <mergeCell ref="B94:D94"/>
    <mergeCell ref="A3:A4"/>
    <mergeCell ref="B3:B4"/>
    <mergeCell ref="C3:C4"/>
    <mergeCell ref="D3:D4"/>
    <mergeCell ref="E3:E4"/>
    <mergeCell ref="I3:I4"/>
    <mergeCell ref="J3:J4"/>
    <mergeCell ref="K2:K4"/>
  </mergeCells>
  <printOptions horizontalCentered="1"/>
  <pageMargins left="0.236111111111111" right="0.236111111111111" top="0.393055555555556" bottom="0.393055555555556" header="0.314583333333333" footer="0.314583333333333"/>
  <pageSetup paperSize="9" scale="57" fitToHeight="0" orientation="portrait" horizontalDpi="600"/>
  <headerFooter/>
  <rowBreaks count="2" manualBreakCount="2">
    <brk id="95" max="16383" man="1"/>
    <brk id="10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K39"/>
  <sheetViews>
    <sheetView topLeftCell="A19" workbookViewId="0">
      <selection activeCell="A5" sqref="A5:H5"/>
    </sheetView>
  </sheetViews>
  <sheetFormatPr defaultColWidth="9" defaultRowHeight="14.25"/>
  <cols>
    <col min="2" max="2" width="18.125" customWidth="1"/>
    <col min="9" max="9" width="12.125" customWidth="1"/>
    <col min="10" max="10" width="25.125" customWidth="1"/>
  </cols>
  <sheetData>
    <row r="1" s="4" customFormat="1" ht="33" customHeight="1" spans="1:11">
      <c r="A1" s="89" t="s">
        <v>36</v>
      </c>
      <c r="B1" s="90"/>
      <c r="C1" s="90"/>
      <c r="D1" s="90"/>
      <c r="E1" s="90"/>
      <c r="F1" s="90"/>
      <c r="G1" s="91"/>
      <c r="H1" s="90"/>
      <c r="I1" s="90"/>
      <c r="J1" s="92"/>
    </row>
    <row r="2" s="85" customFormat="1" ht="24.75" customHeight="1" spans="1:11">
      <c r="A2" s="93" t="s">
        <v>278</v>
      </c>
      <c r="B2" s="93"/>
      <c r="C2" s="14"/>
      <c r="D2" s="14"/>
      <c r="E2" s="14"/>
      <c r="F2" s="14"/>
      <c r="G2" s="94"/>
      <c r="H2" s="14"/>
      <c r="I2" s="14"/>
      <c r="J2" s="93"/>
      <c r="K2" s="115" t="s">
        <v>279</v>
      </c>
    </row>
    <row r="3" s="85" customFormat="1" ht="24.75" customHeight="1" spans="1:11">
      <c r="A3" s="95" t="s">
        <v>23</v>
      </c>
      <c r="B3" s="14" t="s">
        <v>38</v>
      </c>
      <c r="C3" s="14" t="s">
        <v>39</v>
      </c>
      <c r="D3" s="12" t="s">
        <v>40</v>
      </c>
      <c r="E3" s="14" t="s">
        <v>41</v>
      </c>
      <c r="F3" s="14"/>
      <c r="G3" s="94"/>
      <c r="H3" s="14" t="s">
        <v>42</v>
      </c>
      <c r="I3" s="12" t="s">
        <v>43</v>
      </c>
      <c r="J3" s="14" t="s">
        <v>27</v>
      </c>
    </row>
    <row r="4" s="85" customFormat="1" ht="24.75" customHeight="1" spans="1:11">
      <c r="A4" s="95"/>
      <c r="B4" s="14"/>
      <c r="C4" s="14"/>
      <c r="D4" s="12"/>
      <c r="E4" s="14" t="s">
        <v>44</v>
      </c>
      <c r="F4" s="14" t="s">
        <v>45</v>
      </c>
      <c r="G4" s="14" t="s">
        <v>46</v>
      </c>
      <c r="H4" s="14"/>
      <c r="I4" s="12"/>
      <c r="J4" s="14"/>
    </row>
    <row r="5" s="85" customFormat="1" ht="24.75" customHeight="1" spans="1:11">
      <c r="A5" s="96" t="s">
        <v>280</v>
      </c>
      <c r="B5" s="96"/>
      <c r="C5" s="97"/>
      <c r="D5" s="97"/>
      <c r="E5" s="97"/>
      <c r="F5" s="97"/>
      <c r="G5" s="98"/>
      <c r="H5" s="97"/>
      <c r="I5" s="14"/>
      <c r="J5" s="14"/>
    </row>
    <row r="6" s="4" customFormat="1" ht="24.75" customHeight="1" spans="1:11">
      <c r="A6" s="96" t="s">
        <v>48</v>
      </c>
      <c r="B6" s="96"/>
      <c r="C6" s="97"/>
      <c r="D6" s="97"/>
      <c r="E6" s="97"/>
      <c r="F6" s="97"/>
      <c r="G6" s="98"/>
      <c r="H6" s="97"/>
      <c r="I6" s="97"/>
      <c r="J6" s="99"/>
    </row>
    <row r="7" s="4" customFormat="1" ht="90.95" customHeight="1" outlineLevel="1" spans="1:11">
      <c r="A7" s="100">
        <v>1</v>
      </c>
      <c r="B7" s="116" t="s">
        <v>49</v>
      </c>
      <c r="C7" s="43" t="s">
        <v>50</v>
      </c>
      <c r="D7" s="43">
        <v>109.31</v>
      </c>
      <c r="E7" s="39"/>
      <c r="F7" s="39"/>
      <c r="G7" s="39"/>
      <c r="H7" s="26"/>
      <c r="I7" s="43"/>
      <c r="J7" s="28" t="s">
        <v>281</v>
      </c>
    </row>
    <row r="8" s="4" customFormat="1" ht="69.95" customHeight="1" outlineLevel="1" spans="1:11">
      <c r="A8" s="100">
        <v>2</v>
      </c>
      <c r="B8" s="106" t="s">
        <v>52</v>
      </c>
      <c r="C8" s="43" t="s">
        <v>50</v>
      </c>
      <c r="D8" s="43">
        <v>1.3</v>
      </c>
      <c r="E8" s="39"/>
      <c r="F8" s="39"/>
      <c r="G8" s="39"/>
      <c r="H8" s="26"/>
      <c r="I8" s="43"/>
      <c r="J8" s="28" t="s">
        <v>282</v>
      </c>
    </row>
    <row r="9" s="4" customFormat="1" ht="24.75" customHeight="1" spans="1:11">
      <c r="A9" s="96" t="s">
        <v>56</v>
      </c>
      <c r="B9" s="96"/>
      <c r="C9" s="97"/>
      <c r="D9" s="97"/>
      <c r="E9" s="97"/>
      <c r="F9" s="97"/>
      <c r="G9" s="98"/>
      <c r="H9" s="97"/>
      <c r="I9" s="14"/>
      <c r="J9" s="99"/>
    </row>
    <row r="10" s="4" customFormat="1" ht="76.5" customHeight="1" outlineLevel="1" spans="1:11">
      <c r="A10" s="100">
        <v>1</v>
      </c>
      <c r="B10" s="84" t="s">
        <v>57</v>
      </c>
      <c r="C10" s="43" t="s">
        <v>50</v>
      </c>
      <c r="D10" s="43">
        <v>229.06</v>
      </c>
      <c r="E10" s="42"/>
      <c r="F10" s="42"/>
      <c r="G10" s="42"/>
      <c r="H10" s="43"/>
      <c r="I10" s="43"/>
      <c r="J10" s="41" t="s">
        <v>58</v>
      </c>
    </row>
    <row r="11" s="4" customFormat="1" ht="76.5" customHeight="1" outlineLevel="1" spans="1:11">
      <c r="A11" s="100">
        <v>2</v>
      </c>
      <c r="B11" s="84" t="s">
        <v>59</v>
      </c>
      <c r="C11" s="43" t="s">
        <v>50</v>
      </c>
      <c r="D11" s="43">
        <v>9.78</v>
      </c>
      <c r="E11" s="42"/>
      <c r="F11" s="42"/>
      <c r="G11" s="42"/>
      <c r="H11" s="43"/>
      <c r="I11" s="43"/>
      <c r="J11" s="102" t="s">
        <v>60</v>
      </c>
    </row>
    <row r="12" s="4" customFormat="1" ht="84.95" customHeight="1" outlineLevel="1" spans="1:11">
      <c r="A12" s="100">
        <v>3</v>
      </c>
      <c r="B12" s="114" t="s">
        <v>283</v>
      </c>
      <c r="C12" s="43" t="s">
        <v>50</v>
      </c>
      <c r="D12" s="43">
        <f>7.44-0.96</f>
        <v>6.48</v>
      </c>
      <c r="E12" s="39"/>
      <c r="F12" s="39"/>
      <c r="G12" s="39"/>
      <c r="H12" s="43"/>
      <c r="I12" s="43"/>
      <c r="J12" s="103" t="s">
        <v>62</v>
      </c>
    </row>
    <row r="13" s="4" customFormat="1" ht="84.95" customHeight="1" outlineLevel="1" spans="1:11">
      <c r="A13" s="100">
        <v>5</v>
      </c>
      <c r="B13" s="48" t="s">
        <v>284</v>
      </c>
      <c r="C13" s="43" t="s">
        <v>50</v>
      </c>
      <c r="D13" s="43">
        <v>3.14</v>
      </c>
      <c r="E13" s="46"/>
      <c r="F13" s="46"/>
      <c r="G13" s="46"/>
      <c r="H13" s="43"/>
      <c r="I13" s="43"/>
      <c r="J13" s="50" t="s">
        <v>65</v>
      </c>
    </row>
    <row r="14" s="4" customFormat="1" ht="24.75" customHeight="1" spans="1:11">
      <c r="A14" s="96" t="s">
        <v>69</v>
      </c>
      <c r="B14" s="96"/>
      <c r="C14" s="97"/>
      <c r="D14" s="97"/>
      <c r="E14" s="97"/>
      <c r="F14" s="97"/>
      <c r="G14" s="98"/>
      <c r="H14" s="97"/>
      <c r="I14" s="97"/>
      <c r="J14" s="104"/>
    </row>
    <row r="15" s="4" customFormat="1" ht="42" customHeight="1" outlineLevel="1" spans="1:11">
      <c r="A15" s="105">
        <v>1</v>
      </c>
      <c r="B15" s="106" t="s">
        <v>70</v>
      </c>
      <c r="C15" s="42" t="s">
        <v>50</v>
      </c>
      <c r="D15" s="43">
        <v>97.72</v>
      </c>
      <c r="E15" s="63"/>
      <c r="F15" s="63"/>
      <c r="G15" s="64"/>
      <c r="H15" s="107"/>
      <c r="I15" s="43"/>
      <c r="J15" s="54" t="s">
        <v>71</v>
      </c>
    </row>
    <row r="16" s="4" customFormat="1" ht="42" customHeight="1" outlineLevel="1" spans="1:11">
      <c r="A16" s="105">
        <v>2</v>
      </c>
      <c r="B16" s="108" t="s">
        <v>72</v>
      </c>
      <c r="C16" s="42" t="s">
        <v>50</v>
      </c>
      <c r="D16" s="43">
        <v>9.94</v>
      </c>
      <c r="E16" s="43"/>
      <c r="F16" s="43"/>
      <c r="G16" s="43"/>
      <c r="H16" s="107"/>
      <c r="I16" s="43"/>
      <c r="J16" s="54" t="s">
        <v>285</v>
      </c>
    </row>
    <row r="17" s="4" customFormat="1" ht="74.1" customHeight="1" outlineLevel="1" spans="1:10">
      <c r="A17" s="105">
        <v>3</v>
      </c>
      <c r="B17" s="108" t="s">
        <v>72</v>
      </c>
      <c r="C17" s="42" t="s">
        <v>50</v>
      </c>
      <c r="D17" s="43">
        <v>48.83</v>
      </c>
      <c r="E17" s="43"/>
      <c r="F17" s="43"/>
      <c r="G17" s="43"/>
      <c r="H17" s="107"/>
      <c r="I17" s="43"/>
      <c r="J17" s="54" t="s">
        <v>286</v>
      </c>
    </row>
    <row r="18" s="4" customFormat="1" ht="24.75" customHeight="1" spans="1:10">
      <c r="A18" s="96" t="s">
        <v>75</v>
      </c>
      <c r="B18" s="96"/>
      <c r="C18" s="97"/>
      <c r="D18" s="97"/>
      <c r="E18" s="97"/>
      <c r="F18" s="97"/>
      <c r="G18" s="98"/>
      <c r="H18" s="97"/>
      <c r="I18" s="97"/>
      <c r="J18" s="99"/>
    </row>
    <row r="19" s="4" customFormat="1" ht="57" customHeight="1" outlineLevel="1" spans="1:10">
      <c r="A19" s="105">
        <v>1</v>
      </c>
      <c r="B19" s="106" t="s">
        <v>76</v>
      </c>
      <c r="C19" s="42" t="s">
        <v>50</v>
      </c>
      <c r="D19" s="43">
        <f>97.97+9.94</f>
        <v>107.91</v>
      </c>
      <c r="E19" s="117"/>
      <c r="F19" s="117"/>
      <c r="G19" s="117"/>
      <c r="H19" s="107"/>
      <c r="I19" s="43"/>
      <c r="J19" s="110" t="s">
        <v>77</v>
      </c>
    </row>
    <row r="20" s="4" customFormat="1" ht="24.75" customHeight="1" spans="1:10">
      <c r="A20" s="96" t="s">
        <v>79</v>
      </c>
      <c r="B20" s="96"/>
      <c r="C20" s="97"/>
      <c r="D20" s="97"/>
      <c r="E20" s="97"/>
      <c r="F20" s="97"/>
      <c r="G20" s="98"/>
      <c r="H20" s="97"/>
      <c r="I20" s="97"/>
      <c r="J20" s="111"/>
    </row>
    <row r="21" s="4" customFormat="1" ht="36" customHeight="1" outlineLevel="1" spans="1:10">
      <c r="A21" s="100">
        <v>1</v>
      </c>
      <c r="B21" s="84" t="s">
        <v>80</v>
      </c>
      <c r="C21" s="20" t="s">
        <v>64</v>
      </c>
      <c r="D21" s="43">
        <v>227.93</v>
      </c>
      <c r="E21" s="27"/>
      <c r="F21" s="71"/>
      <c r="G21" s="71"/>
      <c r="H21" s="26"/>
      <c r="I21" s="27"/>
      <c r="J21" s="28" t="s">
        <v>81</v>
      </c>
    </row>
    <row r="22" s="4" customFormat="1" ht="36" customHeight="1" outlineLevel="1" spans="1:10">
      <c r="A22" s="100">
        <v>2</v>
      </c>
      <c r="B22" s="114" t="s">
        <v>84</v>
      </c>
      <c r="C22" s="20" t="s">
        <v>64</v>
      </c>
      <c r="D22" s="43">
        <v>80.98</v>
      </c>
      <c r="E22" s="27"/>
      <c r="F22" s="71"/>
      <c r="G22" s="71"/>
      <c r="H22" s="26"/>
      <c r="I22" s="27"/>
      <c r="J22" s="28" t="s">
        <v>85</v>
      </c>
    </row>
    <row r="23" s="4" customFormat="1" ht="36" customHeight="1" outlineLevel="1" spans="1:10">
      <c r="A23" s="100">
        <v>3</v>
      </c>
      <c r="B23" s="114" t="s">
        <v>88</v>
      </c>
      <c r="C23" s="20" t="s">
        <v>64</v>
      </c>
      <c r="D23" s="43">
        <v>10.3</v>
      </c>
      <c r="E23" s="43"/>
      <c r="F23" s="43"/>
      <c r="G23" s="43"/>
      <c r="H23" s="26"/>
      <c r="I23" s="27"/>
      <c r="J23" s="28"/>
    </row>
    <row r="24" s="4" customFormat="1" ht="36" customHeight="1" outlineLevel="1" spans="1:10">
      <c r="A24" s="100">
        <v>4</v>
      </c>
      <c r="B24" s="118" t="s">
        <v>89</v>
      </c>
      <c r="C24" s="20" t="s">
        <v>90</v>
      </c>
      <c r="D24" s="43">
        <v>25</v>
      </c>
      <c r="E24" s="27"/>
      <c r="F24" s="77"/>
      <c r="G24" s="78"/>
      <c r="H24" s="26"/>
      <c r="I24" s="27"/>
      <c r="J24" s="41" t="s">
        <v>91</v>
      </c>
    </row>
    <row r="25" s="4" customFormat="1" ht="36" customHeight="1" outlineLevel="1" spans="1:10">
      <c r="A25" s="100">
        <v>5</v>
      </c>
      <c r="B25" s="118" t="s">
        <v>92</v>
      </c>
      <c r="C25" s="20" t="s">
        <v>90</v>
      </c>
      <c r="D25" s="43">
        <v>1</v>
      </c>
      <c r="E25" s="43"/>
      <c r="F25" s="75"/>
      <c r="G25" s="76"/>
      <c r="H25" s="26"/>
      <c r="I25" s="27"/>
      <c r="J25" s="41" t="s">
        <v>287</v>
      </c>
    </row>
    <row r="26" s="4" customFormat="1" ht="36" customHeight="1" outlineLevel="1" spans="1:10">
      <c r="A26" s="100">
        <v>6</v>
      </c>
      <c r="B26" s="84" t="s">
        <v>94</v>
      </c>
      <c r="C26" s="20" t="s">
        <v>64</v>
      </c>
      <c r="D26" s="43">
        <v>48.66</v>
      </c>
      <c r="E26" s="27"/>
      <c r="F26" s="77"/>
      <c r="G26" s="78"/>
      <c r="H26" s="26"/>
      <c r="I26" s="27"/>
      <c r="J26" s="41" t="s">
        <v>95</v>
      </c>
    </row>
    <row r="27" s="4" customFormat="1" ht="36" customHeight="1" outlineLevel="1" spans="1:10">
      <c r="A27" s="100">
        <v>7</v>
      </c>
      <c r="B27" s="84" t="s">
        <v>96</v>
      </c>
      <c r="C27" s="20" t="s">
        <v>97</v>
      </c>
      <c r="D27" s="43">
        <v>4</v>
      </c>
      <c r="E27" s="27"/>
      <c r="F27" s="77"/>
      <c r="G27" s="78"/>
      <c r="H27" s="26"/>
      <c r="I27" s="27"/>
      <c r="J27" s="41"/>
    </row>
    <row r="28" s="4" customFormat="1" ht="36" customHeight="1" outlineLevel="1" spans="1:10">
      <c r="A28" s="100">
        <v>8</v>
      </c>
      <c r="B28" s="80" t="s">
        <v>98</v>
      </c>
      <c r="C28" s="20" t="s">
        <v>90</v>
      </c>
      <c r="D28" s="43">
        <v>3</v>
      </c>
      <c r="E28" s="43"/>
      <c r="F28" s="43"/>
      <c r="G28" s="43"/>
      <c r="H28" s="26"/>
      <c r="I28" s="27"/>
      <c r="J28" s="41"/>
    </row>
    <row r="29" s="4" customFormat="1" ht="36" customHeight="1" outlineLevel="1" spans="1:10">
      <c r="A29" s="100">
        <v>9</v>
      </c>
      <c r="B29" s="80" t="s">
        <v>99</v>
      </c>
      <c r="C29" s="20" t="s">
        <v>90</v>
      </c>
      <c r="D29" s="43">
        <v>4</v>
      </c>
      <c r="E29" s="43"/>
      <c r="F29" s="43"/>
      <c r="G29" s="43"/>
      <c r="H29" s="26"/>
      <c r="I29" s="27"/>
      <c r="J29" s="41"/>
    </row>
    <row r="30" s="4" customFormat="1" ht="36" customHeight="1" outlineLevel="1" spans="1:10">
      <c r="A30" s="100">
        <v>10</v>
      </c>
      <c r="B30" s="80" t="s">
        <v>288</v>
      </c>
      <c r="C30" s="20" t="s">
        <v>228</v>
      </c>
      <c r="D30" s="43">
        <v>0</v>
      </c>
      <c r="E30" s="43"/>
      <c r="F30" s="43"/>
      <c r="G30" s="43"/>
      <c r="H30" s="26"/>
      <c r="I30" s="27"/>
      <c r="J30" s="41"/>
    </row>
    <row r="31" s="4" customFormat="1" ht="36" customHeight="1" outlineLevel="1" spans="1:10">
      <c r="A31" s="100">
        <v>11</v>
      </c>
      <c r="B31" s="80" t="s">
        <v>289</v>
      </c>
      <c r="C31" s="20" t="s">
        <v>97</v>
      </c>
      <c r="D31" s="43">
        <v>1</v>
      </c>
      <c r="E31" s="43"/>
      <c r="F31" s="43"/>
      <c r="G31" s="43"/>
      <c r="H31" s="26"/>
      <c r="I31" s="27"/>
      <c r="J31" s="41"/>
    </row>
    <row r="32" s="4" customFormat="1" ht="24.75" customHeight="1" spans="1:10">
      <c r="A32" s="113" t="s">
        <v>102</v>
      </c>
      <c r="B32" s="113"/>
      <c r="C32" s="113"/>
      <c r="D32" s="113"/>
      <c r="E32" s="113"/>
      <c r="F32" s="113"/>
      <c r="G32" s="113"/>
      <c r="H32" s="113"/>
      <c r="I32" s="97"/>
      <c r="J32" s="99"/>
    </row>
    <row r="33" s="4" customFormat="1" ht="24.75" customHeight="1" outlineLevel="1" spans="1:10">
      <c r="A33" s="100">
        <v>1</v>
      </c>
      <c r="B33" s="114" t="s">
        <v>103</v>
      </c>
      <c r="C33" s="43" t="s">
        <v>50</v>
      </c>
      <c r="D33" s="43">
        <f>D7+D8</f>
        <v>110.61</v>
      </c>
      <c r="E33" s="43"/>
      <c r="F33" s="43"/>
      <c r="G33" s="43"/>
      <c r="H33" s="26"/>
      <c r="I33" s="43"/>
      <c r="J33" s="111" t="s">
        <v>104</v>
      </c>
    </row>
    <row r="34" s="4" customFormat="1" ht="24.75" customHeight="1" spans="1:10">
      <c r="A34" s="95" t="s">
        <v>105</v>
      </c>
      <c r="B34" s="93" t="s">
        <v>106</v>
      </c>
      <c r="C34" s="14"/>
      <c r="D34" s="14"/>
      <c r="E34" s="14"/>
      <c r="F34" s="14"/>
      <c r="G34" s="94"/>
      <c r="H34" s="14"/>
      <c r="I34" s="14"/>
      <c r="J34" s="111"/>
    </row>
    <row r="35" s="4" customFormat="1" ht="24.75" customHeight="1" spans="1:10">
      <c r="A35" s="95" t="s">
        <v>107</v>
      </c>
      <c r="B35" s="93" t="s">
        <v>108</v>
      </c>
      <c r="C35" s="14"/>
      <c r="D35" s="14"/>
      <c r="E35" s="14"/>
      <c r="F35" s="14"/>
      <c r="G35" s="94"/>
      <c r="H35" s="14"/>
      <c r="I35" s="14"/>
      <c r="J35" s="111"/>
    </row>
    <row r="36" s="4" customFormat="1" ht="24.75" customHeight="1" spans="1:10">
      <c r="A36" s="95" t="s">
        <v>109</v>
      </c>
      <c r="B36" s="93" t="s">
        <v>110</v>
      </c>
      <c r="C36" s="14"/>
      <c r="D36" s="14"/>
      <c r="E36" s="14"/>
      <c r="F36" s="14"/>
      <c r="G36" s="94"/>
      <c r="H36" s="14"/>
      <c r="I36" s="14"/>
      <c r="J36" s="111"/>
    </row>
    <row r="37" s="4" customFormat="1" ht="24.75" customHeight="1" spans="1:10">
      <c r="A37" s="95" t="s">
        <v>111</v>
      </c>
      <c r="B37" s="93" t="s">
        <v>112</v>
      </c>
      <c r="C37" s="14"/>
      <c r="D37" s="14"/>
      <c r="E37" s="14"/>
      <c r="F37" s="14"/>
      <c r="G37" s="94"/>
      <c r="H37" s="14"/>
      <c r="I37" s="14"/>
      <c r="J37" s="111"/>
    </row>
    <row r="38" s="4" customFormat="1" ht="24.75" customHeight="1" spans="1:10">
      <c r="A38" s="95" t="s">
        <v>113</v>
      </c>
      <c r="B38" s="93" t="s">
        <v>114</v>
      </c>
      <c r="C38" s="14"/>
      <c r="D38" s="14"/>
      <c r="E38" s="14"/>
      <c r="F38" s="14"/>
      <c r="G38" s="94"/>
      <c r="H38" s="14"/>
      <c r="I38" s="14"/>
      <c r="J38" s="111"/>
    </row>
    <row r="39" s="4" customFormat="1" ht="24.75" customHeight="1" spans="1:10">
      <c r="A39" s="95" t="s">
        <v>115</v>
      </c>
      <c r="B39" s="93" t="s">
        <v>116</v>
      </c>
      <c r="C39" s="14"/>
      <c r="D39" s="14"/>
      <c r="E39" s="14"/>
      <c r="F39" s="14"/>
      <c r="G39" s="94"/>
      <c r="H39" s="14"/>
      <c r="I39" s="14"/>
      <c r="J39" s="111"/>
    </row>
  </sheetData>
  <sheetProtection formatCells="0" formatColumns="0" formatRows="0" insertRows="0" insertColumns="0" insertHyperlinks="0" deleteColumns="0" deleteRows="0" sort="0" autoFilter="0" pivotTables="0"/>
  <mergeCells count="23">
    <mergeCell ref="A1:J1"/>
    <mergeCell ref="A2:J2"/>
    <mergeCell ref="E3:G3"/>
    <mergeCell ref="A5:H5"/>
    <mergeCell ref="A6:H6"/>
    <mergeCell ref="A9:H9"/>
    <mergeCell ref="A14:H14"/>
    <mergeCell ref="A18:H18"/>
    <mergeCell ref="A20:H20"/>
    <mergeCell ref="A32:H32"/>
    <mergeCell ref="B34:H34"/>
    <mergeCell ref="B35:H35"/>
    <mergeCell ref="B36:H36"/>
    <mergeCell ref="B37:H37"/>
    <mergeCell ref="B38:H38"/>
    <mergeCell ref="B39:H39"/>
    <mergeCell ref="A3:A4"/>
    <mergeCell ref="B3:B4"/>
    <mergeCell ref="C3:C4"/>
    <mergeCell ref="D3:D4"/>
    <mergeCell ref="H3:H4"/>
    <mergeCell ref="I3:I4"/>
    <mergeCell ref="J3:J4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>
    <outlinePr summaryBelow="0"/>
    <pageSetUpPr fitToPage="1"/>
  </sheetPr>
  <dimension ref="A1:K41"/>
  <sheetViews>
    <sheetView workbookViewId="0">
      <pane ySplit="5" topLeftCell="A26" activePane="bottomLeft" state="frozen"/>
      <selection/>
      <selection pane="bottomLeft" activeCell="A5" sqref="A5:H5"/>
    </sheetView>
  </sheetViews>
  <sheetFormatPr defaultColWidth="9" defaultRowHeight="14.25"/>
  <cols>
    <col min="1" max="1" width="7.75" style="86" customWidth="1"/>
    <col min="2" max="2" width="19.5" style="4" customWidth="1"/>
    <col min="3" max="3" width="6.125" style="4" customWidth="1"/>
    <col min="4" max="4" width="8.125" style="4" customWidth="1"/>
    <col min="5" max="6" width="9.625" style="4" customWidth="1"/>
    <col min="7" max="7" width="9.375" style="4" customWidth="1"/>
    <col min="8" max="8" width="10.25" style="4" customWidth="1"/>
    <col min="9" max="9" width="15" style="87" customWidth="1"/>
    <col min="10" max="10" width="20.25" style="88" customWidth="1"/>
    <col min="11" max="16384" width="9" style="4"/>
  </cols>
  <sheetData>
    <row r="1" ht="33" customHeight="1" spans="1:10">
      <c r="A1" s="89" t="s">
        <v>36</v>
      </c>
      <c r="B1" s="90"/>
      <c r="C1" s="90"/>
      <c r="D1" s="90"/>
      <c r="E1" s="90"/>
      <c r="F1" s="90"/>
      <c r="G1" s="91"/>
      <c r="H1" s="90"/>
      <c r="I1" s="90"/>
      <c r="J1" s="92"/>
    </row>
    <row r="2" s="85" customFormat="1" ht="24.75" customHeight="1" spans="1:10">
      <c r="A2" s="93" t="s">
        <v>290</v>
      </c>
      <c r="B2" s="93"/>
      <c r="C2" s="14"/>
      <c r="D2" s="14"/>
      <c r="E2" s="14"/>
      <c r="F2" s="14"/>
      <c r="G2" s="94"/>
      <c r="H2" s="14"/>
      <c r="I2" s="14"/>
      <c r="J2" s="93"/>
    </row>
    <row r="3" s="85" customFormat="1" ht="24.75" customHeight="1" spans="1:10">
      <c r="A3" s="95" t="s">
        <v>23</v>
      </c>
      <c r="B3" s="14" t="s">
        <v>38</v>
      </c>
      <c r="C3" s="14" t="s">
        <v>39</v>
      </c>
      <c r="D3" s="12" t="s">
        <v>40</v>
      </c>
      <c r="E3" s="14" t="s">
        <v>41</v>
      </c>
      <c r="F3" s="14"/>
      <c r="G3" s="94"/>
      <c r="H3" s="14" t="s">
        <v>42</v>
      </c>
      <c r="I3" s="12" t="s">
        <v>43</v>
      </c>
      <c r="J3" s="14" t="s">
        <v>27</v>
      </c>
    </row>
    <row r="4" s="85" customFormat="1" ht="24.75" customHeight="1" spans="1:10">
      <c r="A4" s="95"/>
      <c r="B4" s="14"/>
      <c r="C4" s="14"/>
      <c r="D4" s="12"/>
      <c r="E4" s="14" t="s">
        <v>44</v>
      </c>
      <c r="F4" s="14" t="s">
        <v>45</v>
      </c>
      <c r="G4" s="14" t="s">
        <v>46</v>
      </c>
      <c r="H4" s="14"/>
      <c r="I4" s="12"/>
      <c r="J4" s="14"/>
    </row>
    <row r="5" s="85" customFormat="1" ht="24.75" customHeight="1" spans="1:10">
      <c r="A5" s="96" t="s">
        <v>291</v>
      </c>
      <c r="B5" s="96"/>
      <c r="C5" s="97"/>
      <c r="D5" s="97"/>
      <c r="E5" s="97"/>
      <c r="F5" s="97"/>
      <c r="G5" s="98"/>
      <c r="H5" s="97"/>
      <c r="I5" s="14"/>
      <c r="J5" s="14"/>
    </row>
    <row r="6" ht="24.75" customHeight="1" spans="1:10">
      <c r="A6" s="96" t="s">
        <v>48</v>
      </c>
      <c r="B6" s="96"/>
      <c r="C6" s="97"/>
      <c r="D6" s="97"/>
      <c r="E6" s="97"/>
      <c r="F6" s="97"/>
      <c r="G6" s="98"/>
      <c r="H6" s="97"/>
      <c r="I6" s="97">
        <f>SUM(I7:I8)</f>
        <v>0</v>
      </c>
      <c r="J6" s="99"/>
    </row>
    <row r="7" ht="95.1" customHeight="1" outlineLevel="1" spans="1:10">
      <c r="A7" s="100">
        <v>1</v>
      </c>
      <c r="B7" s="21" t="s">
        <v>49</v>
      </c>
      <c r="C7" s="43" t="s">
        <v>50</v>
      </c>
      <c r="D7" s="43">
        <v>59.52</v>
      </c>
      <c r="E7" s="25"/>
      <c r="F7" s="24"/>
      <c r="G7" s="25"/>
      <c r="H7" s="26">
        <f>E7+F7+G7</f>
        <v>0</v>
      </c>
      <c r="I7" s="43">
        <f>D7*H7</f>
        <v>0</v>
      </c>
      <c r="J7" s="28" t="s">
        <v>281</v>
      </c>
    </row>
    <row r="8" ht="80.1" customHeight="1" outlineLevel="1" spans="1:10">
      <c r="A8" s="100">
        <v>2</v>
      </c>
      <c r="B8" s="101" t="s">
        <v>52</v>
      </c>
      <c r="C8" s="43" t="s">
        <v>50</v>
      </c>
      <c r="D8" s="43">
        <v>1.9</v>
      </c>
      <c r="E8" s="30"/>
      <c r="F8" s="31"/>
      <c r="G8" s="25"/>
      <c r="H8" s="26">
        <f>E8+F8+G8</f>
        <v>0</v>
      </c>
      <c r="I8" s="43">
        <f>D8*H8</f>
        <v>0</v>
      </c>
      <c r="J8" s="28" t="s">
        <v>282</v>
      </c>
    </row>
    <row r="9" ht="24.75" customHeight="1" spans="1:10">
      <c r="A9" s="96" t="s">
        <v>56</v>
      </c>
      <c r="B9" s="96"/>
      <c r="C9" s="97"/>
      <c r="D9" s="97"/>
      <c r="E9" s="97"/>
      <c r="F9" s="97"/>
      <c r="G9" s="98"/>
      <c r="H9" s="97"/>
      <c r="I9" s="14">
        <f>SUM(I10:I14)</f>
        <v>0</v>
      </c>
      <c r="J9" s="99"/>
    </row>
    <row r="10" ht="126" customHeight="1" outlineLevel="1" spans="1:10">
      <c r="A10" s="100">
        <v>1</v>
      </c>
      <c r="B10" s="38" t="s">
        <v>57</v>
      </c>
      <c r="C10" s="43" t="s">
        <v>50</v>
      </c>
      <c r="D10" s="43">
        <v>204.39</v>
      </c>
      <c r="E10" s="24"/>
      <c r="F10" s="25"/>
      <c r="G10" s="24"/>
      <c r="H10" s="43">
        <f>E10+F10+G10</f>
        <v>0</v>
      </c>
      <c r="I10" s="43">
        <f>D10*H10</f>
        <v>0</v>
      </c>
      <c r="J10" s="41" t="s">
        <v>58</v>
      </c>
    </row>
    <row r="11" ht="95.1" customHeight="1" outlineLevel="1" spans="1:10">
      <c r="A11" s="100">
        <v>2</v>
      </c>
      <c r="B11" s="38" t="s">
        <v>59</v>
      </c>
      <c r="C11" s="43" t="s">
        <v>50</v>
      </c>
      <c r="D11" s="43">
        <v>9.78</v>
      </c>
      <c r="E11" s="42"/>
      <c r="F11" s="42"/>
      <c r="G11" s="42"/>
      <c r="H11" s="43">
        <f>E11+F11+G11</f>
        <v>0</v>
      </c>
      <c r="I11" s="43">
        <f>D11*H11</f>
        <v>0</v>
      </c>
      <c r="J11" s="102" t="s">
        <v>60</v>
      </c>
    </row>
    <row r="12" ht="87" customHeight="1" outlineLevel="1" spans="1:10">
      <c r="A12" s="100">
        <v>3</v>
      </c>
      <c r="B12" s="70" t="s">
        <v>283</v>
      </c>
      <c r="C12" s="43" t="s">
        <v>50</v>
      </c>
      <c r="D12" s="43">
        <f>8.45-0.47</f>
        <v>7.98</v>
      </c>
      <c r="E12" s="39"/>
      <c r="F12" s="39"/>
      <c r="G12" s="39"/>
      <c r="H12" s="43">
        <f>E12+F12+G12</f>
        <v>0</v>
      </c>
      <c r="I12" s="43">
        <f>D12*H12</f>
        <v>0</v>
      </c>
      <c r="J12" s="103" t="s">
        <v>62</v>
      </c>
    </row>
    <row r="13" ht="87" customHeight="1" outlineLevel="1" spans="1:10">
      <c r="A13" s="100">
        <v>4</v>
      </c>
      <c r="B13" s="38" t="s">
        <v>61</v>
      </c>
      <c r="C13" s="20" t="s">
        <v>50</v>
      </c>
      <c r="D13" s="39">
        <f>1.8*0.13*2</f>
        <v>0.468</v>
      </c>
      <c r="E13" s="46"/>
      <c r="F13" s="46"/>
      <c r="G13" s="46"/>
      <c r="H13" s="43">
        <f>E13+F13+G13</f>
        <v>0</v>
      </c>
      <c r="I13" s="43">
        <f>D13*H13</f>
        <v>0</v>
      </c>
      <c r="J13" s="103" t="s">
        <v>62</v>
      </c>
    </row>
    <row r="14" ht="90.95" customHeight="1" outlineLevel="1" spans="1:10">
      <c r="A14" s="100">
        <v>5</v>
      </c>
      <c r="B14" s="56" t="s">
        <v>63</v>
      </c>
      <c r="C14" s="43" t="s">
        <v>64</v>
      </c>
      <c r="D14" s="43">
        <f>3.4*2+1.1</f>
        <v>7.9</v>
      </c>
      <c r="E14" s="46"/>
      <c r="F14" s="46"/>
      <c r="G14" s="46"/>
      <c r="H14" s="43"/>
      <c r="I14" s="43"/>
      <c r="J14" s="50" t="s">
        <v>65</v>
      </c>
    </row>
    <row r="15" ht="24.75" customHeight="1" spans="1:10">
      <c r="A15" s="96" t="s">
        <v>69</v>
      </c>
      <c r="B15" s="96"/>
      <c r="C15" s="97"/>
      <c r="D15" s="97"/>
      <c r="E15" s="97"/>
      <c r="F15" s="97"/>
      <c r="G15" s="98"/>
      <c r="H15" s="97"/>
      <c r="I15" s="97">
        <f>SUM(I16:I17)</f>
        <v>13119.45</v>
      </c>
      <c r="J15" s="104"/>
    </row>
    <row r="16" ht="42" customHeight="1" outlineLevel="1" spans="1:10">
      <c r="A16" s="105">
        <v>1</v>
      </c>
      <c r="B16" s="106" t="s">
        <v>70</v>
      </c>
      <c r="C16" s="42" t="s">
        <v>50</v>
      </c>
      <c r="D16" s="43">
        <v>41.41</v>
      </c>
      <c r="E16" s="59">
        <v>70</v>
      </c>
      <c r="F16" s="60">
        <v>80</v>
      </c>
      <c r="G16" s="61">
        <v>15</v>
      </c>
      <c r="H16" s="107">
        <f>E16+F16+G16</f>
        <v>165</v>
      </c>
      <c r="I16" s="43">
        <f>D16*H16</f>
        <v>6832.65</v>
      </c>
      <c r="J16" s="54" t="s">
        <v>71</v>
      </c>
    </row>
    <row r="17" ht="51" customHeight="1" outlineLevel="1" spans="1:11">
      <c r="A17" s="105">
        <v>2</v>
      </c>
      <c r="B17" s="108" t="s">
        <v>292</v>
      </c>
      <c r="C17" s="109" t="s">
        <v>64</v>
      </c>
      <c r="D17" s="43">
        <v>48.36</v>
      </c>
      <c r="E17" s="69">
        <v>50</v>
      </c>
      <c r="F17" s="69">
        <v>70</v>
      </c>
      <c r="G17" s="69">
        <v>10</v>
      </c>
      <c r="H17" s="107">
        <f>E17+F17+G17</f>
        <v>130</v>
      </c>
      <c r="I17" s="43">
        <f>D17*H17</f>
        <v>6286.8</v>
      </c>
      <c r="J17" s="54" t="s">
        <v>293</v>
      </c>
    </row>
    <row r="18" ht="24.75" customHeight="1" spans="1:11">
      <c r="A18" s="96" t="s">
        <v>75</v>
      </c>
      <c r="B18" s="96"/>
      <c r="C18" s="97"/>
      <c r="D18" s="97"/>
      <c r="E18" s="97"/>
      <c r="F18" s="97"/>
      <c r="G18" s="98"/>
      <c r="H18" s="97"/>
      <c r="I18" s="97">
        <f>I19</f>
        <v>0</v>
      </c>
      <c r="J18" s="99"/>
    </row>
    <row r="19" ht="56.1" customHeight="1" outlineLevel="1" spans="1:11">
      <c r="A19" s="105">
        <v>1</v>
      </c>
      <c r="B19" s="106" t="s">
        <v>76</v>
      </c>
      <c r="C19" s="42" t="s">
        <v>50</v>
      </c>
      <c r="D19" s="43">
        <f>41.41+9.98</f>
        <v>51.39</v>
      </c>
      <c r="E19" s="66"/>
      <c r="F19" s="66"/>
      <c r="G19" s="66"/>
      <c r="H19" s="107">
        <f>E19+F19+G19</f>
        <v>0</v>
      </c>
      <c r="I19" s="43">
        <f>D19*H19</f>
        <v>0</v>
      </c>
      <c r="J19" s="110" t="s">
        <v>77</v>
      </c>
    </row>
    <row r="20" ht="24.75" customHeight="1" spans="1:11">
      <c r="A20" s="96" t="s">
        <v>79</v>
      </c>
      <c r="B20" s="96"/>
      <c r="C20" s="97"/>
      <c r="D20" s="97"/>
      <c r="E20" s="97"/>
      <c r="F20" s="97"/>
      <c r="G20" s="98"/>
      <c r="H20" s="97"/>
      <c r="I20" s="97">
        <f>SUM(I21:I31)</f>
        <v>0</v>
      </c>
      <c r="J20" s="111"/>
    </row>
    <row r="21" ht="36" customHeight="1" outlineLevel="1" spans="1:11">
      <c r="A21" s="100">
        <v>1</v>
      </c>
      <c r="B21" s="38" t="s">
        <v>80</v>
      </c>
      <c r="C21" s="20" t="s">
        <v>64</v>
      </c>
      <c r="D21" s="43">
        <f>196.35+25</f>
        <v>221.35</v>
      </c>
      <c r="E21" s="25"/>
      <c r="F21" s="69"/>
      <c r="G21" s="30"/>
      <c r="H21" s="26">
        <f t="shared" ref="H21:H29" si="0">E21+F21+G21</f>
        <v>0</v>
      </c>
      <c r="I21" s="27">
        <f t="shared" ref="I21:I29" si="1">D21*H21</f>
        <v>0</v>
      </c>
      <c r="J21" s="28" t="s">
        <v>81</v>
      </c>
    </row>
    <row r="22" ht="36" customHeight="1" outlineLevel="1" spans="1:11">
      <c r="A22" s="100">
        <v>2</v>
      </c>
      <c r="B22" s="70" t="s">
        <v>84</v>
      </c>
      <c r="C22" s="20" t="s">
        <v>64</v>
      </c>
      <c r="D22" s="43">
        <v>63.45</v>
      </c>
      <c r="E22" s="27"/>
      <c r="F22" s="71"/>
      <c r="G22" s="71"/>
      <c r="H22" s="26">
        <f t="shared" si="0"/>
        <v>0</v>
      </c>
      <c r="I22" s="27">
        <f t="shared" si="1"/>
        <v>0</v>
      </c>
      <c r="J22" s="28" t="s">
        <v>85</v>
      </c>
    </row>
    <row r="23" ht="36" customHeight="1" outlineLevel="1" spans="1:11">
      <c r="A23" s="100">
        <v>3</v>
      </c>
      <c r="B23" s="70" t="s">
        <v>88</v>
      </c>
      <c r="C23" s="20" t="s">
        <v>64</v>
      </c>
      <c r="D23" s="43">
        <v>10.5</v>
      </c>
      <c r="E23" s="43"/>
      <c r="F23" s="43"/>
      <c r="G23" s="43"/>
      <c r="H23" s="26">
        <f t="shared" si="0"/>
        <v>0</v>
      </c>
      <c r="I23" s="27">
        <f t="shared" si="1"/>
        <v>0</v>
      </c>
      <c r="J23" s="28"/>
    </row>
    <row r="24" ht="36" customHeight="1" outlineLevel="1" spans="1:11">
      <c r="A24" s="100">
        <v>4</v>
      </c>
      <c r="B24" s="72" t="s">
        <v>89</v>
      </c>
      <c r="C24" s="20" t="s">
        <v>90</v>
      </c>
      <c r="D24" s="43">
        <v>17</v>
      </c>
      <c r="E24" s="69"/>
      <c r="F24" s="73"/>
      <c r="G24" s="74"/>
      <c r="H24" s="26">
        <f t="shared" si="0"/>
        <v>0</v>
      </c>
      <c r="I24" s="27">
        <f t="shared" si="1"/>
        <v>0</v>
      </c>
      <c r="J24" s="41" t="s">
        <v>91</v>
      </c>
    </row>
    <row r="25" ht="36" customHeight="1" outlineLevel="1" spans="1:11">
      <c r="A25" s="100">
        <v>5</v>
      </c>
      <c r="B25" s="72" t="s">
        <v>92</v>
      </c>
      <c r="C25" s="20" t="s">
        <v>90</v>
      </c>
      <c r="D25" s="43">
        <v>5</v>
      </c>
      <c r="E25" s="43"/>
      <c r="F25" s="75"/>
      <c r="G25" s="76"/>
      <c r="H25" s="26">
        <f t="shared" si="0"/>
        <v>0</v>
      </c>
      <c r="I25" s="27">
        <f t="shared" si="1"/>
        <v>0</v>
      </c>
      <c r="J25" s="41" t="s">
        <v>287</v>
      </c>
    </row>
    <row r="26" ht="36" customHeight="1" outlineLevel="1" spans="1:11">
      <c r="A26" s="100">
        <v>6</v>
      </c>
      <c r="B26" s="38" t="s">
        <v>94</v>
      </c>
      <c r="C26" s="20" t="s">
        <v>64</v>
      </c>
      <c r="D26" s="43">
        <f>80*0.6</f>
        <v>48</v>
      </c>
      <c r="E26" s="69"/>
      <c r="F26" s="112"/>
      <c r="G26" s="66"/>
      <c r="H26" s="26">
        <f t="shared" si="0"/>
        <v>0</v>
      </c>
      <c r="I26" s="27">
        <f t="shared" si="1"/>
        <v>0</v>
      </c>
      <c r="J26" s="41" t="s">
        <v>95</v>
      </c>
      <c r="K26" s="4" t="s">
        <v>294</v>
      </c>
    </row>
    <row r="27" ht="36" customHeight="1" outlineLevel="1" spans="1:11">
      <c r="A27" s="100">
        <v>7</v>
      </c>
      <c r="B27" s="38" t="s">
        <v>96</v>
      </c>
      <c r="C27" s="20" t="s">
        <v>97</v>
      </c>
      <c r="D27" s="43">
        <v>4</v>
      </c>
      <c r="E27" s="27"/>
      <c r="F27" s="77"/>
      <c r="G27" s="78"/>
      <c r="H27" s="26">
        <f t="shared" si="0"/>
        <v>0</v>
      </c>
      <c r="I27" s="27">
        <f t="shared" si="1"/>
        <v>0</v>
      </c>
      <c r="J27" s="41" t="s">
        <v>295</v>
      </c>
    </row>
    <row r="28" ht="36" customHeight="1" outlineLevel="1" spans="1:11">
      <c r="A28" s="100">
        <v>8</v>
      </c>
      <c r="B28" s="79" t="s">
        <v>98</v>
      </c>
      <c r="C28" s="20" t="s">
        <v>90</v>
      </c>
      <c r="D28" s="43">
        <v>3</v>
      </c>
      <c r="E28" s="43"/>
      <c r="F28" s="43"/>
      <c r="G28" s="43"/>
      <c r="H28" s="26">
        <f t="shared" si="0"/>
        <v>0</v>
      </c>
      <c r="I28" s="27">
        <f t="shared" si="1"/>
        <v>0</v>
      </c>
      <c r="J28" s="41"/>
      <c r="K28" s="4" t="s">
        <v>296</v>
      </c>
    </row>
    <row r="29" ht="36" customHeight="1" outlineLevel="1" spans="1:11">
      <c r="A29" s="100">
        <v>9</v>
      </c>
      <c r="B29" s="79" t="s">
        <v>99</v>
      </c>
      <c r="C29" s="20" t="s">
        <v>90</v>
      </c>
      <c r="D29" s="43">
        <v>4</v>
      </c>
      <c r="E29" s="43"/>
      <c r="F29" s="43"/>
      <c r="G29" s="43"/>
      <c r="H29" s="26">
        <f t="shared" si="0"/>
        <v>0</v>
      </c>
      <c r="I29" s="27">
        <f t="shared" si="1"/>
        <v>0</v>
      </c>
      <c r="J29" s="41"/>
      <c r="K29" s="4" t="s">
        <v>297</v>
      </c>
    </row>
    <row r="30" ht="36" customHeight="1" outlineLevel="1" spans="1:11">
      <c r="A30" s="100">
        <v>10</v>
      </c>
      <c r="B30" s="79" t="s">
        <v>288</v>
      </c>
      <c r="C30" s="20" t="s">
        <v>228</v>
      </c>
      <c r="D30" s="43">
        <v>5</v>
      </c>
      <c r="E30" s="43"/>
      <c r="F30" s="43"/>
      <c r="G30" s="43"/>
      <c r="H30" s="26"/>
      <c r="I30" s="27"/>
      <c r="J30" s="41"/>
    </row>
    <row r="31" ht="36" customHeight="1" outlineLevel="1" spans="1:11">
      <c r="A31" s="100">
        <v>11</v>
      </c>
      <c r="B31" s="79" t="s">
        <v>289</v>
      </c>
      <c r="C31" s="20" t="s">
        <v>97</v>
      </c>
      <c r="D31" s="43">
        <v>0</v>
      </c>
      <c r="E31" s="43"/>
      <c r="F31" s="43"/>
      <c r="G31" s="43"/>
      <c r="H31" s="26"/>
      <c r="I31" s="27"/>
      <c r="J31" s="41"/>
    </row>
    <row r="32" ht="24.75" customHeight="1" spans="1:11">
      <c r="A32" s="113" t="s">
        <v>102</v>
      </c>
      <c r="B32" s="113"/>
      <c r="C32" s="113"/>
      <c r="D32" s="113"/>
      <c r="E32" s="113"/>
      <c r="F32" s="113"/>
      <c r="G32" s="113"/>
      <c r="H32" s="113"/>
      <c r="I32" s="97">
        <f>I33</f>
        <v>0</v>
      </c>
      <c r="J32" s="99"/>
    </row>
    <row r="33" ht="24.75" customHeight="1" outlineLevel="1" spans="1:10">
      <c r="A33" s="100">
        <v>1</v>
      </c>
      <c r="B33" s="114" t="s">
        <v>103</v>
      </c>
      <c r="C33" s="43" t="s">
        <v>50</v>
      </c>
      <c r="D33" s="43">
        <f>D7+D8</f>
        <v>61.42</v>
      </c>
      <c r="E33" s="43"/>
      <c r="F33" s="43"/>
      <c r="G33" s="43"/>
      <c r="H33" s="26"/>
      <c r="I33" s="43"/>
      <c r="J33" s="111" t="s">
        <v>104</v>
      </c>
    </row>
    <row r="34" ht="24.75" customHeight="1" spans="1:10">
      <c r="A34" s="95" t="s">
        <v>105</v>
      </c>
      <c r="B34" s="93" t="s">
        <v>106</v>
      </c>
      <c r="C34" s="14"/>
      <c r="D34" s="14"/>
      <c r="E34" s="14"/>
      <c r="F34" s="14"/>
      <c r="G34" s="94"/>
      <c r="H34" s="14"/>
      <c r="I34" s="14">
        <f>I6+I9+I15+I18+I20+I32</f>
        <v>13119.45</v>
      </c>
      <c r="J34" s="111"/>
    </row>
    <row r="35" ht="24.75" customHeight="1" spans="1:10">
      <c r="A35" s="95" t="s">
        <v>107</v>
      </c>
      <c r="B35" s="93" t="s">
        <v>108</v>
      </c>
      <c r="C35" s="14"/>
      <c r="D35" s="14"/>
      <c r="E35" s="14"/>
      <c r="F35" s="14"/>
      <c r="G35" s="94"/>
      <c r="H35" s="14"/>
      <c r="I35" s="14"/>
      <c r="J35" s="111"/>
    </row>
    <row r="36" ht="24.75" customHeight="1" spans="1:10">
      <c r="A36" s="95" t="s">
        <v>109</v>
      </c>
      <c r="B36" s="93" t="s">
        <v>110</v>
      </c>
      <c r="C36" s="14"/>
      <c r="D36" s="14"/>
      <c r="E36" s="14"/>
      <c r="F36" s="14"/>
      <c r="G36" s="94"/>
      <c r="H36" s="14"/>
      <c r="I36" s="14"/>
      <c r="J36" s="111"/>
    </row>
    <row r="37" ht="24.75" customHeight="1" spans="1:10">
      <c r="A37" s="95" t="s">
        <v>111</v>
      </c>
      <c r="B37" s="93" t="s">
        <v>112</v>
      </c>
      <c r="C37" s="14"/>
      <c r="D37" s="14"/>
      <c r="E37" s="14"/>
      <c r="F37" s="14"/>
      <c r="G37" s="94"/>
      <c r="H37" s="14"/>
      <c r="I37" s="14"/>
      <c r="J37" s="111"/>
    </row>
    <row r="38" ht="24.75" customHeight="1" spans="1:10">
      <c r="A38" s="95" t="s">
        <v>113</v>
      </c>
      <c r="B38" s="93" t="s">
        <v>114</v>
      </c>
      <c r="C38" s="14"/>
      <c r="D38" s="14"/>
      <c r="E38" s="14"/>
      <c r="F38" s="14"/>
      <c r="G38" s="94"/>
      <c r="H38" s="14"/>
      <c r="I38" s="14"/>
      <c r="J38" s="111"/>
    </row>
    <row r="39" ht="24.75" customHeight="1" spans="1:10">
      <c r="A39" s="95" t="s">
        <v>115</v>
      </c>
      <c r="B39" s="93" t="s">
        <v>116</v>
      </c>
      <c r="C39" s="14"/>
      <c r="D39" s="14"/>
      <c r="E39" s="14"/>
      <c r="F39" s="14"/>
      <c r="G39" s="94"/>
      <c r="H39" s="14"/>
      <c r="I39" s="14"/>
      <c r="J39" s="111"/>
    </row>
    <row r="41" ht="24.75" customHeight="1"/>
  </sheetData>
  <sheetProtection formatCells="0" formatColumns="0" formatRows="0" insertRows="0" insertColumns="0" insertHyperlinks="0" deleteColumns="0" deleteRows="0" sort="0" autoFilter="0" pivotTables="0"/>
  <mergeCells count="23">
    <mergeCell ref="A1:J1"/>
    <mergeCell ref="A2:J2"/>
    <mergeCell ref="E3:G3"/>
    <mergeCell ref="A5:H5"/>
    <mergeCell ref="A6:H6"/>
    <mergeCell ref="A9:H9"/>
    <mergeCell ref="A15:H15"/>
    <mergeCell ref="A18:H18"/>
    <mergeCell ref="A20:H20"/>
    <mergeCell ref="A32:H32"/>
    <mergeCell ref="B34:H34"/>
    <mergeCell ref="B35:H35"/>
    <mergeCell ref="B36:H36"/>
    <mergeCell ref="B37:H37"/>
    <mergeCell ref="B38:H38"/>
    <mergeCell ref="B39:H39"/>
    <mergeCell ref="A3:A4"/>
    <mergeCell ref="B3:B4"/>
    <mergeCell ref="C3:C4"/>
    <mergeCell ref="D3:D4"/>
    <mergeCell ref="H3:H4"/>
    <mergeCell ref="I3:I4"/>
    <mergeCell ref="J3:J4"/>
  </mergeCells>
  <printOptions horizontalCentered="1"/>
  <pageMargins left="0.0777777777777778" right="0.0777777777777778" top="0.196527777777778" bottom="0.0777777777777778" header="0.313888888888889" footer="0.313888888888889"/>
  <pageSetup paperSize="9" scale="3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outlinePr summaryBelow="0"/>
    <pageSetUpPr fitToPage="1"/>
  </sheetPr>
  <dimension ref="A1:J44"/>
  <sheetViews>
    <sheetView zoomScale="110" zoomScaleNormal="110" workbookViewId="0">
      <pane ySplit="5" topLeftCell="A27" activePane="bottomLeft" state="frozen"/>
      <selection/>
      <selection pane="bottomLeft" activeCell="A5" sqref="A5:H5"/>
    </sheetView>
  </sheetViews>
  <sheetFormatPr defaultColWidth="9" defaultRowHeight="14.25"/>
  <cols>
    <col min="1" max="1" width="7.75" style="3" customWidth="1"/>
    <col min="2" max="2" width="19.5" style="3" customWidth="1"/>
    <col min="3" max="3" width="6.125" style="3" customWidth="1"/>
    <col min="4" max="4" width="8.125" style="3" customWidth="1"/>
    <col min="5" max="6" width="9.625" style="3" customWidth="1"/>
    <col min="7" max="7" width="9.375" style="3" customWidth="1"/>
    <col min="8" max="8" width="10.25" style="4" customWidth="1"/>
    <col min="9" max="9" width="15" style="5" customWidth="1"/>
    <col min="10" max="10" width="30.375" style="6" customWidth="1"/>
    <col min="11" max="16384" width="9" style="3"/>
  </cols>
  <sheetData>
    <row r="1" ht="36.75" customHeight="1" spans="1:10">
      <c r="A1" s="7" t="s">
        <v>36</v>
      </c>
      <c r="B1" s="8"/>
      <c r="C1" s="8"/>
      <c r="D1" s="8"/>
      <c r="E1" s="8"/>
      <c r="F1" s="8"/>
      <c r="G1" s="9"/>
      <c r="H1" s="8"/>
      <c r="I1" s="8"/>
      <c r="J1" s="10"/>
    </row>
    <row r="2" s="1" customFormat="1" ht="26.25" customHeight="1" spans="1:10">
      <c r="A2" s="11" t="s">
        <v>298</v>
      </c>
      <c r="B2" s="11"/>
      <c r="C2" s="12"/>
      <c r="D2" s="12"/>
      <c r="E2" s="12"/>
      <c r="F2" s="12"/>
      <c r="G2" s="13"/>
      <c r="H2" s="12"/>
      <c r="I2" s="12"/>
      <c r="J2" s="11"/>
    </row>
    <row r="3" s="1" customFormat="1" ht="18.75" customHeight="1" spans="1:10">
      <c r="A3" s="12" t="s">
        <v>23</v>
      </c>
      <c r="B3" s="12" t="s">
        <v>38</v>
      </c>
      <c r="C3" s="12" t="s">
        <v>39</v>
      </c>
      <c r="D3" s="12" t="s">
        <v>40</v>
      </c>
      <c r="E3" s="12" t="s">
        <v>41</v>
      </c>
      <c r="F3" s="12"/>
      <c r="G3" s="13"/>
      <c r="H3" s="14" t="s">
        <v>42</v>
      </c>
      <c r="I3" s="12" t="s">
        <v>43</v>
      </c>
      <c r="J3" s="12" t="s">
        <v>27</v>
      </c>
    </row>
    <row r="4" s="1" customFormat="1" ht="21" customHeight="1" spans="1:10">
      <c r="A4" s="12"/>
      <c r="B4" s="12"/>
      <c r="C4" s="12"/>
      <c r="D4" s="12"/>
      <c r="E4" s="12" t="s">
        <v>44</v>
      </c>
      <c r="F4" s="12" t="s">
        <v>45</v>
      </c>
      <c r="G4" s="12" t="s">
        <v>46</v>
      </c>
      <c r="H4" s="14"/>
      <c r="I4" s="12"/>
      <c r="J4" s="12"/>
    </row>
    <row r="5" s="1" customFormat="1" ht="24.75" customHeight="1" spans="1:10">
      <c r="A5" s="15" t="s">
        <v>299</v>
      </c>
      <c r="B5" s="15"/>
      <c r="C5" s="16"/>
      <c r="D5" s="16"/>
      <c r="E5" s="16"/>
      <c r="F5" s="16"/>
      <c r="G5" s="17"/>
      <c r="H5" s="16"/>
      <c r="I5" s="12"/>
      <c r="J5" s="12"/>
    </row>
    <row r="6" ht="24.75" customHeight="1" spans="1:10">
      <c r="A6" s="15" t="s">
        <v>48</v>
      </c>
      <c r="B6" s="15"/>
      <c r="C6" s="16"/>
      <c r="D6" s="16"/>
      <c r="E6" s="16"/>
      <c r="F6" s="16"/>
      <c r="G6" s="17"/>
      <c r="H6" s="16"/>
      <c r="I6" s="18">
        <f>SUM(I7:I9)</f>
        <v>0</v>
      </c>
      <c r="J6" s="19"/>
    </row>
    <row r="7" ht="87.95" customHeight="1" outlineLevel="1" spans="1:10">
      <c r="A7" s="20">
        <v>1</v>
      </c>
      <c r="B7" s="21" t="s">
        <v>300</v>
      </c>
      <c r="C7" s="20" t="s">
        <v>50</v>
      </c>
      <c r="D7" s="22">
        <v>1017.1</v>
      </c>
      <c r="E7" s="23"/>
      <c r="F7" s="24"/>
      <c r="G7" s="25"/>
      <c r="H7" s="26"/>
      <c r="I7" s="27"/>
      <c r="J7" s="28" t="s">
        <v>301</v>
      </c>
    </row>
    <row r="8" ht="66.95" customHeight="1" outlineLevel="1" spans="1:10">
      <c r="A8" s="20">
        <v>2</v>
      </c>
      <c r="B8" s="29" t="s">
        <v>52</v>
      </c>
      <c r="C8" s="20" t="s">
        <v>50</v>
      </c>
      <c r="D8" s="22">
        <v>22.51</v>
      </c>
      <c r="E8" s="30"/>
      <c r="F8" s="31"/>
      <c r="G8" s="25"/>
      <c r="H8" s="26"/>
      <c r="I8" s="27"/>
      <c r="J8" s="32" t="s">
        <v>282</v>
      </c>
    </row>
    <row r="9" ht="66" customHeight="1" outlineLevel="1" spans="1:10">
      <c r="A9" s="20">
        <v>3</v>
      </c>
      <c r="B9" s="29" t="s">
        <v>302</v>
      </c>
      <c r="C9" s="33" t="s">
        <v>64</v>
      </c>
      <c r="D9" s="22">
        <v>91</v>
      </c>
      <c r="E9" s="34"/>
      <c r="F9" s="35"/>
      <c r="G9" s="35"/>
      <c r="H9" s="26"/>
      <c r="I9" s="27"/>
      <c r="J9" s="36" t="s">
        <v>68</v>
      </c>
    </row>
    <row r="10" ht="24.75" customHeight="1" spans="1:10">
      <c r="A10" s="15" t="s">
        <v>56</v>
      </c>
      <c r="B10" s="15"/>
      <c r="C10" s="16"/>
      <c r="D10" s="16"/>
      <c r="E10" s="16"/>
      <c r="F10" s="16"/>
      <c r="G10" s="17"/>
      <c r="H10" s="16"/>
      <c r="I10" s="37">
        <f>SUM(I12:I16)</f>
        <v>0</v>
      </c>
      <c r="J10" s="19"/>
    </row>
    <row r="11" ht="79.5" customHeight="1" outlineLevel="1" spans="1:10">
      <c r="A11" s="20">
        <v>1</v>
      </c>
      <c r="B11" s="38" t="s">
        <v>303</v>
      </c>
      <c r="C11" s="20" t="s">
        <v>50</v>
      </c>
      <c r="D11" s="39">
        <v>1622.34</v>
      </c>
      <c r="E11" s="24"/>
      <c r="F11" s="25"/>
      <c r="G11" s="24"/>
      <c r="H11" s="40"/>
      <c r="I11" s="27"/>
      <c r="J11" s="41" t="s">
        <v>304</v>
      </c>
    </row>
    <row r="12" ht="79.5" customHeight="1" outlineLevel="1" spans="1:10">
      <c r="A12" s="20">
        <v>2</v>
      </c>
      <c r="B12" s="38" t="s">
        <v>305</v>
      </c>
      <c r="C12" s="33" t="s">
        <v>64</v>
      </c>
      <c r="D12" s="39">
        <v>165.12</v>
      </c>
      <c r="E12" s="39"/>
      <c r="F12" s="25"/>
      <c r="G12" s="24"/>
      <c r="I12" s="27"/>
      <c r="J12" s="41" t="s">
        <v>306</v>
      </c>
    </row>
    <row r="13" ht="79.5" customHeight="1" outlineLevel="1" spans="1:10">
      <c r="A13" s="20">
        <v>3</v>
      </c>
      <c r="B13" s="38" t="s">
        <v>307</v>
      </c>
      <c r="C13" s="20" t="s">
        <v>50</v>
      </c>
      <c r="D13" s="39">
        <v>15.68</v>
      </c>
      <c r="E13" s="42"/>
      <c r="F13" s="42" t="s">
        <v>308</v>
      </c>
      <c r="G13" s="42"/>
      <c r="H13" s="43"/>
      <c r="I13" s="27"/>
      <c r="J13" s="41" t="s">
        <v>309</v>
      </c>
    </row>
    <row r="14" ht="60" customHeight="1" outlineLevel="1" spans="1:10">
      <c r="A14" s="44">
        <v>4</v>
      </c>
      <c r="B14" s="45" t="s">
        <v>283</v>
      </c>
      <c r="C14" s="44" t="s">
        <v>50</v>
      </c>
      <c r="D14" s="46">
        <v>68.9</v>
      </c>
      <c r="E14" s="39"/>
      <c r="F14" s="39"/>
      <c r="G14" s="39"/>
      <c r="H14" s="47"/>
      <c r="I14" s="27"/>
      <c r="J14" s="41" t="s">
        <v>310</v>
      </c>
    </row>
    <row r="15" ht="60" customHeight="1" outlineLevel="1" spans="1:10">
      <c r="A15" s="44"/>
      <c r="B15" s="45" t="s">
        <v>311</v>
      </c>
      <c r="C15" s="44" t="s">
        <v>64</v>
      </c>
      <c r="D15" s="46">
        <f>(2.4*2+1.1+2.6*2+1.1)*14</f>
        <v>170.8</v>
      </c>
      <c r="E15" s="39"/>
      <c r="F15" s="39"/>
      <c r="G15" s="39"/>
      <c r="H15" s="47"/>
      <c r="I15" s="27"/>
      <c r="J15" s="41" t="s">
        <v>312</v>
      </c>
    </row>
    <row r="16" ht="58.5" customHeight="1" outlineLevel="1" spans="1:10">
      <c r="A16" s="44">
        <v>6</v>
      </c>
      <c r="B16" s="48" t="s">
        <v>313</v>
      </c>
      <c r="C16" s="44" t="s">
        <v>50</v>
      </c>
      <c r="D16" s="46">
        <v>4.68</v>
      </c>
      <c r="E16" s="46"/>
      <c r="F16" s="46"/>
      <c r="G16" s="46"/>
      <c r="H16" s="47"/>
      <c r="I16" s="49"/>
      <c r="J16" s="50" t="s">
        <v>314</v>
      </c>
    </row>
    <row r="17" ht="24.75" customHeight="1" spans="1:10">
      <c r="A17" s="51" t="s">
        <v>69</v>
      </c>
      <c r="B17" s="51"/>
      <c r="C17" s="52"/>
      <c r="D17" s="52"/>
      <c r="E17" s="52"/>
      <c r="F17" s="52"/>
      <c r="G17" s="53"/>
      <c r="H17" s="52"/>
      <c r="I17" s="18">
        <f>SUM(I18:I19)</f>
        <v>0</v>
      </c>
      <c r="J17" s="54"/>
    </row>
    <row r="18" ht="50.25" customHeight="1" outlineLevel="1" spans="1:10">
      <c r="A18" s="55">
        <v>1</v>
      </c>
      <c r="B18" s="56" t="s">
        <v>315</v>
      </c>
      <c r="C18" s="57" t="s">
        <v>50</v>
      </c>
      <c r="D18" s="58">
        <v>1024.24</v>
      </c>
      <c r="E18" s="59"/>
      <c r="F18" s="60"/>
      <c r="G18" s="61"/>
      <c r="H18" s="62"/>
      <c r="I18" s="27">
        <f>D18*H18</f>
        <v>0</v>
      </c>
      <c r="J18" s="54" t="s">
        <v>316</v>
      </c>
    </row>
    <row r="19" ht="50.25" customHeight="1" outlineLevel="1" spans="1:10">
      <c r="A19" s="55">
        <v>2</v>
      </c>
      <c r="B19" s="56" t="s">
        <v>317</v>
      </c>
      <c r="C19" s="57" t="s">
        <v>50</v>
      </c>
      <c r="D19" s="46">
        <v>133.54</v>
      </c>
      <c r="E19" s="63"/>
      <c r="F19" s="63"/>
      <c r="G19" s="64"/>
      <c r="H19" s="62"/>
      <c r="I19" s="27"/>
      <c r="J19" s="65" t="s">
        <v>318</v>
      </c>
    </row>
    <row r="20" ht="50.25" customHeight="1" outlineLevel="1" spans="1:10">
      <c r="A20" s="55"/>
      <c r="B20" s="56" t="s">
        <v>319</v>
      </c>
      <c r="C20" s="57" t="s">
        <v>50</v>
      </c>
      <c r="D20" s="58">
        <v>1024.24</v>
      </c>
      <c r="E20" s="63"/>
      <c r="F20" s="63"/>
      <c r="G20" s="64"/>
      <c r="H20" s="62"/>
      <c r="I20" s="27"/>
      <c r="J20" s="65"/>
    </row>
    <row r="21" ht="24.75" customHeight="1" spans="1:10">
      <c r="A21" s="51" t="s">
        <v>75</v>
      </c>
      <c r="B21" s="51"/>
      <c r="C21" s="52"/>
      <c r="D21" s="52"/>
      <c r="E21" s="52"/>
      <c r="F21" s="52"/>
      <c r="G21" s="53"/>
      <c r="H21" s="52"/>
      <c r="I21" s="18">
        <f>SUM(I22:I23)</f>
        <v>0</v>
      </c>
      <c r="J21" s="19"/>
    </row>
    <row r="22" s="2" customFormat="1" ht="45" customHeight="1" outlineLevel="1" spans="1:10">
      <c r="A22" s="55">
        <v>1</v>
      </c>
      <c r="B22" s="48" t="s">
        <v>76</v>
      </c>
      <c r="C22" s="57" t="s">
        <v>50</v>
      </c>
      <c r="D22" s="58">
        <f>D18+D19</f>
        <v>1157.78</v>
      </c>
      <c r="E22" s="66"/>
      <c r="F22" s="66"/>
      <c r="G22" s="66"/>
      <c r="H22" s="62"/>
      <c r="I22" s="2">
        <f>D22*H22</f>
        <v>0</v>
      </c>
      <c r="J22" s="67" t="s">
        <v>320</v>
      </c>
    </row>
    <row r="23" s="2" customFormat="1" ht="36.75" customHeight="1" outlineLevel="1" spans="1:10">
      <c r="A23" s="55">
        <v>2</v>
      </c>
      <c r="B23" s="48" t="s">
        <v>321</v>
      </c>
      <c r="C23" s="57" t="s">
        <v>50</v>
      </c>
      <c r="D23" s="46">
        <v>195.27</v>
      </c>
      <c r="E23" s="66"/>
      <c r="F23" s="66"/>
      <c r="G23" s="66"/>
      <c r="H23" s="62"/>
      <c r="I23" s="2">
        <f>D23*H23</f>
        <v>0</v>
      </c>
      <c r="J23" s="67" t="s">
        <v>320</v>
      </c>
    </row>
    <row r="24" ht="24.75" customHeight="1" spans="1:10">
      <c r="A24" s="51" t="s">
        <v>79</v>
      </c>
      <c r="B24" s="51"/>
      <c r="C24" s="52"/>
      <c r="D24" s="52"/>
      <c r="E24" s="52"/>
      <c r="F24" s="52"/>
      <c r="G24" s="53"/>
      <c r="H24" s="52"/>
      <c r="I24" s="18">
        <f>SUM(I25:I34)</f>
        <v>0</v>
      </c>
      <c r="J24" s="68"/>
    </row>
    <row r="25" s="2" customFormat="1" ht="29.25" customHeight="1" outlineLevel="1" spans="1:10">
      <c r="A25" s="20">
        <v>1</v>
      </c>
      <c r="B25" s="38" t="s">
        <v>80</v>
      </c>
      <c r="C25" s="20" t="s">
        <v>64</v>
      </c>
      <c r="D25" s="39">
        <f>3268.2+1283.1+490+207.9</f>
        <v>5249.2</v>
      </c>
      <c r="E25" s="25"/>
      <c r="F25" s="69"/>
      <c r="G25" s="30"/>
      <c r="H25" s="26"/>
      <c r="I25" s="27">
        <f t="shared" ref="I25:I34" si="0">D25*H25</f>
        <v>0</v>
      </c>
      <c r="J25" s="28" t="s">
        <v>81</v>
      </c>
    </row>
    <row r="26" s="2" customFormat="1" ht="29.25" customHeight="1" outlineLevel="1" spans="1:10">
      <c r="A26" s="20">
        <v>2</v>
      </c>
      <c r="B26" s="70" t="s">
        <v>84</v>
      </c>
      <c r="C26" s="20" t="s">
        <v>64</v>
      </c>
      <c r="D26" s="39">
        <f>1065.4+417.7+69.3</f>
        <v>1552.4</v>
      </c>
      <c r="E26" s="27"/>
      <c r="F26" s="71"/>
      <c r="G26" s="71"/>
      <c r="H26" s="26"/>
      <c r="I26" s="27">
        <f t="shared" si="0"/>
        <v>0</v>
      </c>
      <c r="J26" s="28" t="s">
        <v>85</v>
      </c>
    </row>
    <row r="27" s="2" customFormat="1" ht="29.25" customHeight="1" outlineLevel="1" spans="1:10">
      <c r="A27" s="20">
        <v>3</v>
      </c>
      <c r="B27" s="70" t="s">
        <v>88</v>
      </c>
      <c r="C27" s="20" t="s">
        <v>64</v>
      </c>
      <c r="D27" s="39">
        <v>69.3</v>
      </c>
      <c r="E27" s="43"/>
      <c r="F27" s="43"/>
      <c r="G27" s="43"/>
      <c r="H27" s="26"/>
      <c r="I27" s="27">
        <f t="shared" si="0"/>
        <v>0</v>
      </c>
      <c r="J27" s="28"/>
    </row>
    <row r="28" s="2" customFormat="1" ht="29.25" customHeight="1" outlineLevel="1" spans="1:10">
      <c r="A28" s="20">
        <v>4</v>
      </c>
      <c r="B28" s="72" t="s">
        <v>89</v>
      </c>
      <c r="C28" s="20" t="s">
        <v>90</v>
      </c>
      <c r="D28" s="39">
        <v>252</v>
      </c>
      <c r="E28" s="69"/>
      <c r="F28" s="73"/>
      <c r="G28" s="74"/>
      <c r="H28" s="26"/>
      <c r="I28" s="27">
        <f t="shared" si="0"/>
        <v>0</v>
      </c>
      <c r="J28" s="41" t="s">
        <v>322</v>
      </c>
    </row>
    <row r="29" s="2" customFormat="1" ht="29.25" customHeight="1" outlineLevel="1" spans="1:10">
      <c r="A29" s="20">
        <v>5</v>
      </c>
      <c r="B29" s="72" t="s">
        <v>92</v>
      </c>
      <c r="C29" s="20" t="s">
        <v>90</v>
      </c>
      <c r="D29" s="39">
        <v>56</v>
      </c>
      <c r="E29" s="43"/>
      <c r="F29" s="75"/>
      <c r="G29" s="76"/>
      <c r="H29" s="26"/>
      <c r="I29" s="27">
        <f t="shared" si="0"/>
        <v>0</v>
      </c>
      <c r="J29" s="41" t="s">
        <v>323</v>
      </c>
    </row>
    <row r="30" s="2" customFormat="1" ht="29.25" customHeight="1" outlineLevel="1" spans="1:10">
      <c r="A30" s="20">
        <v>7</v>
      </c>
      <c r="B30" s="38" t="s">
        <v>96</v>
      </c>
      <c r="C30" s="20" t="s">
        <v>97</v>
      </c>
      <c r="D30" s="39">
        <v>56</v>
      </c>
      <c r="E30" s="27"/>
      <c r="F30" s="77"/>
      <c r="G30" s="78"/>
      <c r="H30" s="26"/>
      <c r="I30" s="27">
        <f t="shared" si="0"/>
        <v>0</v>
      </c>
      <c r="J30" s="41" t="s">
        <v>295</v>
      </c>
    </row>
    <row r="31" s="2" customFormat="1" ht="29.25" customHeight="1" outlineLevel="1" spans="1:10">
      <c r="A31" s="20">
        <v>8</v>
      </c>
      <c r="B31" s="79" t="s">
        <v>98</v>
      </c>
      <c r="C31" s="20" t="s">
        <v>90</v>
      </c>
      <c r="D31" s="39">
        <f>3*14</f>
        <v>42</v>
      </c>
      <c r="E31" s="43"/>
      <c r="F31" s="43"/>
      <c r="G31" s="43"/>
      <c r="H31" s="26"/>
      <c r="I31" s="27">
        <f t="shared" si="0"/>
        <v>0</v>
      </c>
      <c r="J31" s="41"/>
    </row>
    <row r="32" s="2" customFormat="1" ht="29.25" customHeight="1" outlineLevel="1" spans="1:10">
      <c r="A32" s="20">
        <v>9</v>
      </c>
      <c r="B32" s="80" t="s">
        <v>99</v>
      </c>
      <c r="C32" s="20" t="s">
        <v>90</v>
      </c>
      <c r="D32" s="39">
        <v>56</v>
      </c>
      <c r="E32" s="43"/>
      <c r="F32" s="43"/>
      <c r="G32" s="43"/>
      <c r="H32" s="26"/>
      <c r="I32" s="27">
        <f t="shared" si="0"/>
        <v>0</v>
      </c>
      <c r="J32" s="41"/>
    </row>
    <row r="33" s="2" customFormat="1" ht="29.25" customHeight="1" outlineLevel="1" spans="1:10">
      <c r="A33" s="20">
        <v>10</v>
      </c>
      <c r="B33" s="81" t="s">
        <v>324</v>
      </c>
      <c r="C33" s="20" t="s">
        <v>97</v>
      </c>
      <c r="D33" s="39">
        <v>2</v>
      </c>
      <c r="E33" s="43"/>
      <c r="F33" s="43"/>
      <c r="G33" s="43"/>
      <c r="H33" s="26"/>
      <c r="I33" s="27">
        <f t="shared" si="0"/>
        <v>0</v>
      </c>
      <c r="J33" s="41"/>
    </row>
    <row r="34" s="2" customFormat="1" ht="29.25" customHeight="1" outlineLevel="1" spans="1:10">
      <c r="A34" s="20">
        <v>11</v>
      </c>
      <c r="B34" s="80" t="s">
        <v>325</v>
      </c>
      <c r="C34" s="20" t="s">
        <v>97</v>
      </c>
      <c r="D34" s="39">
        <v>1</v>
      </c>
      <c r="E34" s="43"/>
      <c r="F34" s="43"/>
      <c r="G34" s="43"/>
      <c r="H34" s="26"/>
      <c r="I34" s="27">
        <f t="shared" si="0"/>
        <v>0</v>
      </c>
      <c r="J34" s="41"/>
    </row>
    <row r="35" ht="24.75" customHeight="1" spans="1:10">
      <c r="A35" s="82" t="s">
        <v>102</v>
      </c>
      <c r="B35" s="82"/>
      <c r="C35" s="82"/>
      <c r="D35" s="82"/>
      <c r="E35" s="82"/>
      <c r="F35" s="82"/>
      <c r="G35" s="82"/>
      <c r="H35" s="82"/>
      <c r="I35" s="83"/>
      <c r="J35" s="19"/>
    </row>
    <row r="36" ht="24.75" customHeight="1" outlineLevel="1" spans="1:10">
      <c r="A36" s="20">
        <v>1</v>
      </c>
      <c r="B36" s="84" t="s">
        <v>103</v>
      </c>
      <c r="C36" s="20" t="s">
        <v>50</v>
      </c>
      <c r="D36" s="39">
        <f>D7+D8</f>
        <v>1039.61</v>
      </c>
      <c r="E36" s="20"/>
      <c r="F36" s="20"/>
      <c r="G36" s="20"/>
      <c r="H36" s="26"/>
      <c r="I36" s="27">
        <f>D36*H36</f>
        <v>0</v>
      </c>
      <c r="J36" s="68" t="s">
        <v>104</v>
      </c>
    </row>
    <row r="37" ht="22.5" customHeight="1" collapsed="1" spans="1:10">
      <c r="A37" s="12" t="s">
        <v>105</v>
      </c>
      <c r="B37" s="11" t="s">
        <v>106</v>
      </c>
      <c r="C37" s="12"/>
      <c r="D37" s="12"/>
      <c r="E37" s="12"/>
      <c r="F37" s="12"/>
      <c r="G37" s="13"/>
      <c r="H37" s="12"/>
      <c r="I37" s="37">
        <f>I6+I10+I17+I21+I24+I35</f>
        <v>0</v>
      </c>
      <c r="J37" s="68"/>
    </row>
    <row r="38" ht="22.5" customHeight="1" spans="1:10">
      <c r="A38" s="12" t="s">
        <v>107</v>
      </c>
      <c r="B38" s="11" t="s">
        <v>108</v>
      </c>
      <c r="C38" s="12"/>
      <c r="D38" s="12"/>
      <c r="E38" s="12"/>
      <c r="F38" s="12"/>
      <c r="G38" s="13"/>
      <c r="H38" s="12"/>
      <c r="I38" s="37"/>
      <c r="J38" s="68"/>
    </row>
    <row r="39" ht="22.5" customHeight="1" spans="1:10">
      <c r="A39" s="12" t="s">
        <v>109</v>
      </c>
      <c r="B39" s="11" t="s">
        <v>110</v>
      </c>
      <c r="C39" s="12"/>
      <c r="D39" s="12"/>
      <c r="E39" s="12"/>
      <c r="F39" s="12"/>
      <c r="G39" s="13"/>
      <c r="H39" s="12"/>
      <c r="I39" s="37"/>
      <c r="J39" s="68"/>
    </row>
    <row r="40" ht="22.5" customHeight="1" spans="1:10">
      <c r="A40" s="12" t="s">
        <v>111</v>
      </c>
      <c r="B40" s="11" t="s">
        <v>112</v>
      </c>
      <c r="C40" s="12"/>
      <c r="D40" s="12"/>
      <c r="E40" s="12"/>
      <c r="F40" s="12"/>
      <c r="G40" s="13"/>
      <c r="H40" s="12"/>
      <c r="I40" s="37"/>
      <c r="J40" s="68"/>
    </row>
    <row r="41" ht="22.5" customHeight="1" spans="1:10">
      <c r="A41" s="12" t="s">
        <v>113</v>
      </c>
      <c r="B41" s="11" t="s">
        <v>114</v>
      </c>
      <c r="C41" s="12"/>
      <c r="D41" s="12"/>
      <c r="E41" s="12"/>
      <c r="F41" s="12"/>
      <c r="G41" s="13"/>
      <c r="H41" s="12"/>
      <c r="I41" s="37"/>
      <c r="J41" s="68"/>
    </row>
    <row r="42" ht="22.5" customHeight="1" spans="1:10">
      <c r="A42" s="12" t="s">
        <v>115</v>
      </c>
      <c r="B42" s="11" t="s">
        <v>116</v>
      </c>
      <c r="C42" s="12"/>
      <c r="D42" s="12"/>
      <c r="E42" s="12"/>
      <c r="F42" s="12"/>
      <c r="G42" s="13"/>
      <c r="H42" s="12"/>
      <c r="I42" s="37"/>
      <c r="J42" s="68"/>
    </row>
    <row r="43" ht="24.75" customHeight="1"/>
    <row r="44" ht="24.75" customHeight="1"/>
  </sheetData>
  <sheetProtection formatCells="0" formatColumns="0" formatRows="0" insertRows="0" insertColumns="0" insertHyperlinks="0" deleteColumns="0" deleteRows="0" sort="0" autoFilter="0" pivotTables="0"/>
  <mergeCells count="23">
    <mergeCell ref="A1:J1"/>
    <mergeCell ref="A2:J2"/>
    <mergeCell ref="E3:G3"/>
    <mergeCell ref="A5:H5"/>
    <mergeCell ref="A6:H6"/>
    <mergeCell ref="A10:H10"/>
    <mergeCell ref="A17:H17"/>
    <mergeCell ref="A21:H21"/>
    <mergeCell ref="A24:H24"/>
    <mergeCell ref="A35:H35"/>
    <mergeCell ref="B37:H37"/>
    <mergeCell ref="B38:H38"/>
    <mergeCell ref="B39:H39"/>
    <mergeCell ref="B40:H40"/>
    <mergeCell ref="B41:H41"/>
    <mergeCell ref="B42:H42"/>
    <mergeCell ref="A3:A4"/>
    <mergeCell ref="B3:B4"/>
    <mergeCell ref="C3:C4"/>
    <mergeCell ref="D3:D4"/>
    <mergeCell ref="H3:H4"/>
    <mergeCell ref="I3:I4"/>
    <mergeCell ref="J3:J4"/>
  </mergeCells>
  <printOptions horizontalCentered="1"/>
  <pageMargins left="0.0777777777777778" right="0.0777777777777778" top="0.196527777777778" bottom="0.0777777777777778" header="0.313888888888889" footer="0.313888888888889"/>
  <pageSetup paperSize="9" scale="3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"/>
  <sheetViews>
    <sheetView workbookViewId="0">
      <selection activeCell="A1" sqref="A1"/>
    </sheetView>
  </sheetViews>
  <sheetFormatPr defaultColWidth="9" defaultRowHeight="14.25"/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WWO_wpscloud_20260805160907-ca3bb104b7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总说明</vt:lpstr>
      <vt:lpstr>分析表</vt:lpstr>
      <vt:lpstr>负二、负一层电梯厅前室、走道</vt:lpstr>
      <vt:lpstr>封面1</vt:lpstr>
      <vt:lpstr>总 说 明</vt:lpstr>
      <vt:lpstr>清单</vt:lpstr>
      <vt:lpstr>（废）一层住宅门厅、电梯厅</vt:lpstr>
      <vt:lpstr>二层住宅入户门厅、电梯厅、走道</vt:lpstr>
      <vt:lpstr>三~十六层标准层公共部分 (2)</vt:lpstr>
      <vt:lpstr>WpsReserved_CellImgList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李政淇</cp:lastModifiedBy>
  <dcterms:created xsi:type="dcterms:W3CDTF">2007-12-28T20:08:00Z</dcterms:created>
  <cp:lastPrinted>2022-04-03T18:29:00Z</cp:lastPrinted>
  <dcterms:modified xsi:type="dcterms:W3CDTF">2026-08-20T07:06:02Z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A4921B54AAED45D194D5936078EA36F3_13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