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1"/>
  </bookViews>
  <sheets>
    <sheet name="投标人 封皮" sheetId="11" r:id="rId1"/>
    <sheet name="编制说明" sheetId="2" r:id="rId2"/>
    <sheet name="指标表" sheetId="7" state="hidden" r:id="rId3"/>
    <sheet name="下拉" sheetId="5" state="veryHidden" r:id="rId4"/>
    <sheet name="地下室地坪" sheetId="6" state="hidden" r:id="rId5"/>
    <sheet name="汇总" sheetId="9" r:id="rId6"/>
    <sheet name="三标段地下室地坪工程量清单" sheetId="10" r:id="rId7"/>
    <sheet name="图纸版本" sheetId="8" state="hidden" r:id="rId8"/>
    <sheet name="投标人封皮" sheetId="1" state="hidden" r:id="rId9"/>
    <sheet name="汇总表" sheetId="4" state="hidden" r:id="rId10"/>
  </sheets>
  <definedNames>
    <definedName name="BJFS">下拉!$F$3:$F$12</definedName>
    <definedName name="CGFS_A">下拉!$C$3:$C$35</definedName>
    <definedName name="CGFS000001">下拉!$H$3:$H$141</definedName>
    <definedName name="Fish">下拉!$A$3:$A$6</definedName>
    <definedName name="GLFJC">下拉!$E$3:$E$11</definedName>
    <definedName name="GLLB">下拉!$B$3:$B$6</definedName>
    <definedName name="GLLB_A">下拉!$D$3:$D$8</definedName>
    <definedName name="MKZL">下拉!$G$3:$G$4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<sst xmlns="http://schemas.openxmlformats.org/spreadsheetml/2006/main" count="530" uniqueCount="401">
  <si>
    <t>投  标  总  价</t>
  </si>
  <si>
    <t>招    标    人：</t>
  </si>
  <si>
    <t>南宁轨道盛拓天和房地产有限公司</t>
  </si>
  <si>
    <t>工  程  名  称：</t>
  </si>
  <si>
    <t>轨道云著项目南区三标段地下室金刚砂地坪漆工程</t>
  </si>
  <si>
    <t>投标总价 （小写）：</t>
  </si>
  <si>
    <t>元</t>
  </si>
  <si>
    <t>投    标    人：                                。</t>
  </si>
  <si>
    <t>（单位盖章）</t>
  </si>
  <si>
    <t>法   人  代  表 ：                              。</t>
  </si>
  <si>
    <t>（签字或盖章）</t>
  </si>
  <si>
    <t>编    制    人：                                。</t>
  </si>
  <si>
    <t>（造价工程人员签字盖专用章）</t>
  </si>
  <si>
    <t>编   制   时  间:     年    月    日</t>
  </si>
  <si>
    <t>&lt;轨道云著项目南区三标段地下室金刚砂地坪漆工程&gt;编制说明</t>
  </si>
  <si>
    <t>致各尊敬的投标人:</t>
  </si>
  <si>
    <t>一</t>
  </si>
  <si>
    <t>工程概况</t>
  </si>
  <si>
    <t>招标范围：轨道云著（南区）项目8-1号楼、8-2号楼、9号楼、10号楼、11号楼、23号楼地下室金刚砂固化剂地坪的材料采购、运输、基底处理、施工、打磨、抛光、切缝、养护、检测、验收等全部工作，包括但不限于金刚砂骨料、密封固化剂等材料的采购与供应，混凝土基底清理、修补、找平，金刚砂撒布、揉压、抹平，密封固化剂涂刷、渗透，地面研磨、抛光、切缝，以及成品保护、清洁等相关配套工作。</t>
  </si>
  <si>
    <t>招标方式：本工程实行单价包干。</t>
  </si>
  <si>
    <t>二</t>
  </si>
  <si>
    <t>计价说明</t>
  </si>
  <si>
    <t>(1)</t>
  </si>
  <si>
    <t>通用说明</t>
  </si>
  <si>
    <t>工程计价规则：本工程为综合单价包干，清单综合单价包含且不限于施工的材料费（除甲供材外）、辅助材料费、表面处理费、抛光打磨费、人工费、机械费、 材料损耗费、材料运输费、材料多次转运费（含甲供材)机械停滞费、清理基面、吸除粉尘、窝工费、赶工措施费、施工过程中需搭设的脚手架费用、材料试验费、甲供材保管费、材料多次转运费（含甲供材)、安全文明施工费、施工中有关的措施费、验收配合费、乙供材料检测费、施工用水电费、管理费、利润、税金等合同、技术要求包含的应有费用。以及 对总包混凝土地坪提供施工技术指导费等相关的一切费用。综合考虑了各种损耗率、膨胀系数、涂布率等一切影响价格的因素等，均视为考虑在综合单价中。</t>
  </si>
  <si>
    <t>投标人按照招标单位提供的招标文件编制报价书，并按招标文件提供的格式填写。</t>
  </si>
  <si>
    <t>投标人已对本次招标的项目现场进行详细的踏勘，对本次招标内容的地质条件均已清楚了解。同时对本次招标的全部技术要求、招标文件、合同条件等情况应均已详细研究。投标报价中已按招标文件和合同条款中的质量标准、工期等要求充分考虑了现场所能发生的一切不利因素，保证投标报价准确无误，如有错漏概由投标人负责。</t>
  </si>
  <si>
    <t>本工程投标方式：由投标单位根据现场的实际情况，根据招标图纸，按照工程量清单中的子目或类似子目进行经济标报价。</t>
  </si>
  <si>
    <t>本工程实行清单计价，综合单价包干。</t>
  </si>
  <si>
    <t>(2)</t>
  </si>
  <si>
    <t>专用说明</t>
  </si>
  <si>
    <t>报价中的注意事项：A  投标单位的报价中应充分考虑施工期内人工、材料和机械的价格波动风险；B  投标单位在报价中应充分考虑停电、停水、二次搬运、施工场地不足、成品保护、装修施工完成后进行一次给水试压等所需措施的一切费用和工期，并已考虑了各种可能因素影响施工所增加的费用；C   本工程所有建筑垃圾，投标单位必须自行清理、装运至甲方单位指定的现场堆放地点，过程中发生的费用，投标单位应考虑在投标报价中；D  成品、半成品、材料的进场和堆放应按进度计划进行，并须事先取得监理、招标单位的同意。在收到监理或招标单位工程师书面通知24小时内, 必须进场施工；E   其它可能影响到产品价格的因素请在报价清单中说明，若报价清单中未报，将视为已在报价中考虑。F 所有的木制品、木制结构必须做白蚁防治、防潮防腐处理，相关费用包含在综合单价内。G 金刚砂用量按招标技术要求进行配比；H 地坪漆厚度均为施工完成后干膜厚度，任何位置均不能小于相应厚度要求；I 踢脚线做法(两层面漆)与对应位置的地面做法一致，墙根位置须倒圆角，相关费用包含在综合单价内；J 本项目地坪漆乙供，辅材实行乙供，对于地坪漆中涂层的石英砂、石英粉材料乙供，投标单位需在综合单价填报时综合考虑此部分费用。</t>
  </si>
  <si>
    <t>施工面积100平方米以内5平方米的轻微混凝土缺陷（起砂、裂缝、蜂窝、麻面等），混凝土缺陷修复价格包含在本次施工报价中，不单独计费。</t>
  </si>
  <si>
    <t>工程量调整约定：本合同执行单价包干，人防门混凝土放坡、主楼与附楼高差放坡的“C30混凝土”、清单工程量以现场收方为准，其余清单工程量均不可调整；</t>
  </si>
  <si>
    <t>现场地下室地坪约100平米（实际按收方计算）施工样板费用由中标单位支付给样板施工单位，费用由中标单位与样板施工单位自行协商支付，报价中综合考虑，不再另行签证；</t>
  </si>
  <si>
    <t>招标单位不提供临时住宿、办公场地，由中标单位自行解决。</t>
  </si>
  <si>
    <t>（1）固化剂涂布率需进行现场实测，实测数据不超过0.5KG/m2按实测涂布率计算，超过0.5KG/m2按0.5KG/m2计算；</t>
  </si>
  <si>
    <t>施工用水电费的约定：1、挂表计量，自行缴纳。2、临电从甲方指定的唯一变压器接驳，所有主电缆、支线电缆、电箱等由中标单位自行采购安装，相关费用在投标时综合考虑，已含在本次报价中。3、临水从甲方提供的唯一接驳口接驳，所有主水管、支管、水龙头等由中标单位自行采购安装，相关费用在投标时综合考虑，已含在本次报价中。投标单位不得向甲方指定分包收取施工水电费。</t>
  </si>
  <si>
    <t>计税方式：一般计税方法依照9%的征收率计税。</t>
  </si>
  <si>
    <t>变更签证的计价：1、合同内已有单价，参照合同已有单价变更；2、合同内没有相同单价，参照相似单价变更（如部分标识牌、线条等，实际尺寸与集采清单不符，则参照集采清单价格进行换算）；3、合同内没有相似单价，双方协商确认。</t>
  </si>
  <si>
    <t>(3)</t>
  </si>
  <si>
    <t>调差说明</t>
  </si>
  <si>
    <t>价格调整约定：除混凝土主材价格外，其余价格均不可调。
混凝土调差方式：
     以2026年3月上半月《南宁市建设工程造价信息》正刊材料中的南宁市普通预拌混凝土市场除税价为（基准价格A），以混凝土层施工区间《南宁市建设工程造价信息》正刊材料中的南宁市普通预拌混凝土市场除税价格算术平均值为（调价价格B）；工程量为“图纸范围结算工程量+变更签证工程量”。
     调差金额（C）的取定为：调差金额（C）=［（调价价格B）-（基准价格A）]×（1+税率）×工程量（不含损耗）
    简易计税项目税率为3%，一般征收项目税率为9%</t>
  </si>
  <si>
    <t>(4)</t>
  </si>
  <si>
    <t>非现金调差说明</t>
  </si>
  <si>
    <t>招标方可以视实际情况选择非现金支付方式付款，或者转账支付，投标方无条件接受。</t>
  </si>
  <si>
    <t>三</t>
  </si>
  <si>
    <t>工程量计算规则</t>
  </si>
  <si>
    <t>工程量计算规则：环氧树脂地坪漆、固化剂、金刚砂地面、防滑坡道按实际施工面积计算，未说明的计算规则按照相应广西2013版定额计算规则计算。</t>
  </si>
  <si>
    <t>指标表</t>
  </si>
  <si>
    <t>序号</t>
  </si>
  <si>
    <t>项目</t>
  </si>
  <si>
    <t>地库面积（包含所有功能用房）</t>
  </si>
  <si>
    <t>地坪面积</t>
  </si>
  <si>
    <t>地坪面积占比</t>
  </si>
  <si>
    <t>总造价</t>
  </si>
  <si>
    <t>地库面积单方（元/m2）</t>
  </si>
  <si>
    <t>地坪面积单方（元/m2）</t>
  </si>
  <si>
    <t>可售面积（m2）</t>
  </si>
  <si>
    <t>可售面积单方（元/m2）</t>
  </si>
  <si>
    <t>备注</t>
  </si>
  <si>
    <t>金刚砂地坪漆</t>
  </si>
  <si>
    <t>37920</t>
  </si>
  <si>
    <t>已处理</t>
  </si>
  <si>
    <t>LTYPE=1</t>
  </si>
  <si>
    <t>Fish</t>
  </si>
  <si>
    <t>GLLB</t>
  </si>
  <si>
    <t>CGFS_A</t>
  </si>
  <si>
    <t>GLLB_A</t>
  </si>
  <si>
    <t>GLFJC</t>
  </si>
  <si>
    <t>BJFS</t>
  </si>
  <si>
    <t>MKZL</t>
  </si>
  <si>
    <t>CGFS000001</t>
  </si>
  <si>
    <t>主材</t>
  </si>
  <si>
    <t>统一基础</t>
  </si>
  <si>
    <t>一般报价</t>
  </si>
  <si>
    <t/>
  </si>
  <si>
    <t>甲供</t>
  </si>
  <si>
    <t>铝材</t>
  </si>
  <si>
    <t>五金配件</t>
  </si>
  <si>
    <t>人工费</t>
  </si>
  <si>
    <t>带方案报价</t>
  </si>
  <si>
    <t>是</t>
  </si>
  <si>
    <t>乙供</t>
  </si>
  <si>
    <t>钢材</t>
  </si>
  <si>
    <t>辅材</t>
  </si>
  <si>
    <t>主材费</t>
  </si>
  <si>
    <t>总浮率报价</t>
  </si>
  <si>
    <t>甲指乙供</t>
  </si>
  <si>
    <t>玻璃</t>
  </si>
  <si>
    <t>工程费</t>
  </si>
  <si>
    <t>机械辅材</t>
  </si>
  <si>
    <t>页签浮率报价</t>
  </si>
  <si>
    <t>安全文明</t>
  </si>
  <si>
    <t>瓷砖粘接剂甲供</t>
  </si>
  <si>
    <t>管理费</t>
  </si>
  <si>
    <t>主材费+机械辅材</t>
  </si>
  <si>
    <t>固定价</t>
  </si>
  <si>
    <t>拆除与加固工程</t>
  </si>
  <si>
    <t>瓷砖甲供</t>
  </si>
  <si>
    <t>利润</t>
  </si>
  <si>
    <t>人工费+机械辅材</t>
  </si>
  <si>
    <t>最高限价</t>
  </si>
  <si>
    <t>持有物业的人防地下室设备费</t>
  </si>
  <si>
    <t>电表甲供</t>
  </si>
  <si>
    <t>人工费+主材费</t>
  </si>
  <si>
    <t>甲供材</t>
  </si>
  <si>
    <t>电气管材、管件甲供</t>
  </si>
  <si>
    <t>人工费+主材费+机械辅材</t>
  </si>
  <si>
    <t>暂列金额</t>
  </si>
  <si>
    <t>初勘工程费</t>
  </si>
  <si>
    <t>对讲设备甲供材</t>
  </si>
  <si>
    <t>无</t>
  </si>
  <si>
    <t>总包管理费</t>
  </si>
  <si>
    <t>车库门</t>
  </si>
  <si>
    <t>地暖管、散热器供货及安装甲供材</t>
  </si>
  <si>
    <t>分包工程</t>
  </si>
  <si>
    <t>垂直绿化</t>
  </si>
  <si>
    <t>电线、电缆甲供</t>
  </si>
  <si>
    <t>厨房灭火系统</t>
  </si>
  <si>
    <t>防水材料甲供</t>
  </si>
  <si>
    <t>持有物业租赁区装修</t>
  </si>
  <si>
    <t>扶梯采购</t>
  </si>
  <si>
    <t>公共区域灯具甲供</t>
  </si>
  <si>
    <t>垂直运输</t>
  </si>
  <si>
    <t>给排水管材、管件甲供</t>
  </si>
  <si>
    <t>地下室顶板构造做法</t>
  </si>
  <si>
    <t>土石方工程(公摊)</t>
  </si>
  <si>
    <t>室内洁具甲供</t>
  </si>
  <si>
    <t>地下室底板构造做法</t>
  </si>
  <si>
    <t>室内开关插座甲供</t>
  </si>
  <si>
    <t>电气动力系统</t>
  </si>
  <si>
    <t>铝扣板甲供</t>
  </si>
  <si>
    <t>配电柜、变压器、电线电缆甲供</t>
  </si>
  <si>
    <t>电子公告屏</t>
  </si>
  <si>
    <t>室内墙纸甲供</t>
  </si>
  <si>
    <t>电话网络费用</t>
  </si>
  <si>
    <t>水表、水箱甲供</t>
  </si>
  <si>
    <t>室内石材甲供</t>
  </si>
  <si>
    <t>电梯轿厢装修</t>
  </si>
  <si>
    <t>室内灯具甲供</t>
  </si>
  <si>
    <t>室外管材采购</t>
  </si>
  <si>
    <t>电缆通道分包</t>
  </si>
  <si>
    <t>通风工程甲供</t>
  </si>
  <si>
    <t>主体电气其他费</t>
  </si>
  <si>
    <t>室内涂料甲供</t>
  </si>
  <si>
    <t>室内五金件甲供</t>
  </si>
  <si>
    <t>挡烟垂壁</t>
  </si>
  <si>
    <t>箱体甲供</t>
  </si>
  <si>
    <t>地块周边外共享景观</t>
  </si>
  <si>
    <t>园林水电</t>
  </si>
  <si>
    <t>电气照明系统</t>
  </si>
  <si>
    <t>预制构件甲供</t>
  </si>
  <si>
    <t>分户采暖费</t>
  </si>
  <si>
    <t>直梯采购</t>
  </si>
  <si>
    <t>防雷接地</t>
  </si>
  <si>
    <t>土石方工程(主体)甲供</t>
  </si>
  <si>
    <t>方案设计</t>
  </si>
  <si>
    <t>扶梯安装</t>
  </si>
  <si>
    <t>扶梯装修</t>
  </si>
  <si>
    <t>风系统</t>
  </si>
  <si>
    <t>钢筋工程</t>
  </si>
  <si>
    <t>钢结构工程</t>
  </si>
  <si>
    <t>锅炉房设备及安装</t>
  </si>
  <si>
    <t>概念设计</t>
  </si>
  <si>
    <t>给水系统工程</t>
  </si>
  <si>
    <t>公共卫生间装修</t>
  </si>
  <si>
    <t>高压线迁移</t>
  </si>
  <si>
    <t>环保类其他</t>
  </si>
  <si>
    <t>航空障碍灯</t>
  </si>
  <si>
    <t>混凝土工程</t>
  </si>
  <si>
    <t>红线外线电缆</t>
  </si>
  <si>
    <t>红线外线给排水</t>
  </si>
  <si>
    <t>地块周边市政燃气</t>
  </si>
  <si>
    <t>地块周边市政热力</t>
  </si>
  <si>
    <t>地块周边市政道路</t>
  </si>
  <si>
    <t>核心筒支护</t>
  </si>
  <si>
    <t>技术措施费用</t>
  </si>
  <si>
    <t>架空层泛大堂装修</t>
  </si>
  <si>
    <t>酒店管理系统费用</t>
  </si>
  <si>
    <t>基建及管网工程其他费</t>
  </si>
  <si>
    <t>架空层</t>
  </si>
  <si>
    <t>室内家用空调</t>
  </si>
  <si>
    <t>主机及末端</t>
  </si>
  <si>
    <t>经营性物业内置家私及饰品</t>
  </si>
  <si>
    <t>建筑清洁系统</t>
  </si>
  <si>
    <t>降水工程</t>
  </si>
  <si>
    <t>脚手架</t>
  </si>
  <si>
    <t>金属幕墙</t>
  </si>
  <si>
    <t>教育设施引入费</t>
  </si>
  <si>
    <t>机械停车设备及安装</t>
  </si>
  <si>
    <t>经营增配小电器</t>
  </si>
  <si>
    <t>降噪隔音系统（设备类）</t>
  </si>
  <si>
    <t>经营增配家私</t>
  </si>
  <si>
    <t>经营增配配饰</t>
  </si>
  <si>
    <t>楼地面找平及抹灰</t>
  </si>
  <si>
    <t>垃圾处理设备及安装</t>
  </si>
  <si>
    <t>冷却塔供应及安装</t>
  </si>
  <si>
    <t>楼梯间装修</t>
  </si>
  <si>
    <t>室内淋浴屏</t>
  </si>
  <si>
    <t>模板工程</t>
  </si>
  <si>
    <t>内墙面找平及抹灰</t>
  </si>
  <si>
    <t>排水箱涵</t>
  </si>
  <si>
    <t>其他措施费</t>
  </si>
  <si>
    <t>气体灭火系统</t>
  </si>
  <si>
    <t>砌体及隔墙</t>
  </si>
  <si>
    <t>弱电预埋</t>
  </si>
  <si>
    <t>热交换站设备及安装</t>
  </si>
  <si>
    <t>人工湿地系统</t>
  </si>
  <si>
    <t>三表远传费用</t>
  </si>
  <si>
    <t>室外采暖管道系统</t>
  </si>
  <si>
    <t>水炮系统</t>
  </si>
  <si>
    <t>室外强电电缆敷设</t>
  </si>
  <si>
    <t>室外弱电管道埋设</t>
  </si>
  <si>
    <t>室外燃气系统</t>
  </si>
  <si>
    <t>室外给水系统</t>
  </si>
  <si>
    <t>室外消防系统</t>
  </si>
  <si>
    <t>商业信息化管理系统费用</t>
  </si>
  <si>
    <t>水系统</t>
  </si>
  <si>
    <t>室外雨水系统</t>
  </si>
  <si>
    <t>商业中庭装修</t>
  </si>
  <si>
    <t>天棚找平及抹灰</t>
  </si>
  <si>
    <t>特殊地基处理</t>
  </si>
  <si>
    <t>太阳能设备及安装</t>
  </si>
  <si>
    <t>屋顶栏杆</t>
  </si>
  <si>
    <t>屋面工程</t>
  </si>
  <si>
    <t>屋面天沟</t>
  </si>
  <si>
    <t>外墙面砖工程</t>
  </si>
  <si>
    <t>外墙面找平及抹灰</t>
  </si>
  <si>
    <t>污水系统工程</t>
  </si>
  <si>
    <t>永久性边坡支护</t>
  </si>
  <si>
    <t>原有建筑物拆除</t>
  </si>
  <si>
    <t>阳、露台及屋面栏杆</t>
  </si>
  <si>
    <t>雨水收集系统</t>
  </si>
  <si>
    <t>雨水系统工程</t>
  </si>
  <si>
    <t>公共走道/外走廊装修</t>
  </si>
  <si>
    <t>赠送与改造费</t>
  </si>
  <si>
    <t>中水系统</t>
  </si>
  <si>
    <t>中庭环廊及扶梯扶手栏杆</t>
  </si>
  <si>
    <t>室内整体卫浴</t>
  </si>
  <si>
    <t>遮阳板</t>
  </si>
  <si>
    <t>直饮水设备及安装</t>
  </si>
  <si>
    <t>工程量清单明细表</t>
  </si>
  <si>
    <t>项目特征</t>
  </si>
  <si>
    <t>不含税价格明细</t>
  </si>
  <si>
    <t>楼栋名称</t>
  </si>
  <si>
    <t>编码</t>
  </si>
  <si>
    <t>项目名称</t>
  </si>
  <si>
    <t>工作内容及特征描述</t>
  </si>
  <si>
    <t>属性1</t>
  </si>
  <si>
    <t>属性2</t>
  </si>
  <si>
    <t>属性3</t>
  </si>
  <si>
    <t>主材采购方式</t>
  </si>
  <si>
    <t>主材名称</t>
  </si>
  <si>
    <t>品牌</t>
  </si>
  <si>
    <t>型号</t>
  </si>
  <si>
    <t>图纸编号</t>
  </si>
  <si>
    <t>尺寸参数</t>
  </si>
  <si>
    <t>技术参数</t>
  </si>
  <si>
    <t>基本计量单位</t>
  </si>
  <si>
    <t>计量规则</t>
  </si>
  <si>
    <t>工程量</t>
  </si>
  <si>
    <t>计入模块总量</t>
  </si>
  <si>
    <t>甲供材损耗率(%)</t>
  </si>
  <si>
    <t>主材费(含损耗)</t>
  </si>
  <si>
    <t>机械+辅材</t>
  </si>
  <si>
    <t>(管理费+利润+其他)%</t>
  </si>
  <si>
    <t>综合单价(元）</t>
  </si>
  <si>
    <t>合价(元)</t>
  </si>
  <si>
    <t>税率(%)</t>
  </si>
  <si>
    <t>税金</t>
  </si>
  <si>
    <t>非人防地下室-普通地下车位</t>
  </si>
  <si>
    <t>人防地下室-人防地下车位</t>
  </si>
  <si>
    <t>行号</t>
  </si>
  <si>
    <t>HNT</t>
  </si>
  <si>
    <t>000000000000001</t>
  </si>
  <si>
    <t>HNT.001</t>
  </si>
  <si>
    <t>所有部位地面清理</t>
  </si>
  <si>
    <t>清理基面、吸除粉尘，高压清洗地面,等一切满足图纸及技术规范的要求</t>
  </si>
  <si>
    <t>m2</t>
  </si>
  <si>
    <t>按水平投影面积计算</t>
  </si>
  <si>
    <t>000000000000002</t>
  </si>
  <si>
    <t>HNT.002</t>
  </si>
  <si>
    <t>地面施工专用界面剂</t>
  </si>
  <si>
    <t>具体做法按图纸及技术要求</t>
  </si>
  <si>
    <t>000000000000003</t>
  </si>
  <si>
    <t>HNT.003</t>
  </si>
  <si>
    <t>墙柱面薄膜保护</t>
  </si>
  <si>
    <t>墙柱面薄膜保护，高度1m</t>
  </si>
  <si>
    <t>按图示保护部位垂直投影面积计算</t>
  </si>
  <si>
    <t>000000000000004</t>
  </si>
  <si>
    <t>HNT.004</t>
  </si>
  <si>
    <t>C30混凝土（汽车坡道、车库行车道、停车位、人行道等）</t>
  </si>
  <si>
    <t>C30混凝土采购
需综合考虑损耗，工程量按图纸计算净量</t>
  </si>
  <si>
    <t>m3</t>
  </si>
  <si>
    <t>按图示以体积计算</t>
  </si>
  <si>
    <t>000000000000005</t>
  </si>
  <si>
    <t>HNT.005</t>
  </si>
  <si>
    <t>钢纤维费用（汽车坡道、车库行车道、停车位、人行道等）</t>
  </si>
  <si>
    <t>钢纤维采购、运输、搅拌
1、用量按20kg/m³（无粉煤灰）计算
2、包含钢纤维采购、运输以及加工为C30钢锭铣削型钢纤维混凝土等一切费用</t>
  </si>
  <si>
    <t>钢锭铣削型钢纤维用量20kg/m³</t>
  </si>
  <si>
    <t>哈瑞克斯</t>
  </si>
  <si>
    <t>kg</t>
  </si>
  <si>
    <t>按图示体积并根据含量计算</t>
  </si>
  <si>
    <t>000000000000006</t>
  </si>
  <si>
    <t>HNT.006</t>
  </si>
  <si>
    <t>钢纤维混凝土垫层激光整平（汽车坡道、车库行车道、停车位、人行道等）</t>
  </si>
  <si>
    <t>C30钢锭铣削型钢纤维混凝土激光整平
1、负一层无疏水层区域平均厚度约80mm厚，最薄处不小于50mm厚；负二层及局部负一层底部有疏水层区域平均厚度100mm厚，最薄处不小于60mm厚；用激光整平机浇筑收面整平，坡度0.2%~0.5%，坡向排水明沟，明沟坡向集水井含成品保护等措施费，预留排水沟所需费用已综合考虑</t>
  </si>
  <si>
    <t>按图示面积计算</t>
  </si>
  <si>
    <t>000000000000007</t>
  </si>
  <si>
    <t>HNT.007</t>
  </si>
  <si>
    <t>钢纤维混凝土垫层切分隔缝（汽车坡道、车库行车道、停车位、人行道等）</t>
  </si>
  <si>
    <t>分格缝切割、填缝
分隔缝深30mm，间距以柱网轴线、两根柱子间距均分（含柱根四周），专用结构胶填缝</t>
  </si>
  <si>
    <t>000000000000008</t>
  </si>
  <si>
    <t>HNT.008</t>
  </si>
  <si>
    <t>C30混凝土（人防门混凝土放坡、主楼与附楼高差放坡）</t>
  </si>
  <si>
    <t>工程量暂定，后期按现场实际收方工程量结算</t>
  </si>
  <si>
    <t>000000000000009</t>
  </si>
  <si>
    <t>HNT.009</t>
  </si>
  <si>
    <t>钢纤维费用（人防门混凝土放坡、主楼与附楼高差放坡）</t>
  </si>
  <si>
    <t>000000000000010</t>
  </si>
  <si>
    <t>HNT.010</t>
  </si>
  <si>
    <t>环氧防滑坡道</t>
  </si>
  <si>
    <t>颜色按图纸及技术要求</t>
  </si>
  <si>
    <t>厚度3.0mm</t>
  </si>
  <si>
    <t>000000000000011</t>
  </si>
  <si>
    <t>HNT.011</t>
  </si>
  <si>
    <t>地坪研磨至石子面、固化剂施工</t>
  </si>
  <si>
    <t>固化剂涂布率需进行现场实测，实测数据不超过0.5KG/m2按实测涂布率计算，超过0.5KG/m2按0.5KG/m2计算</t>
  </si>
  <si>
    <t>固化剂甲供、其余乙供</t>
  </si>
  <si>
    <t>000000000000012</t>
  </si>
  <si>
    <t>HNT.012</t>
  </si>
  <si>
    <t>集水井铸铁盖板（800*800）</t>
  </si>
  <si>
    <t>1.井口调整，完成面标高200mm范围内
2.井盖、井座安装（材料乙供）
3.规格：800*800
4.材质：重型球墨铸铁井盖及井座
5.行车荷载10吨以上</t>
  </si>
  <si>
    <t>个</t>
  </si>
  <si>
    <t>按图示个数计算</t>
  </si>
  <si>
    <t>000000000000013</t>
  </si>
  <si>
    <t>HNT.013</t>
  </si>
  <si>
    <t>集水井钢筋混凝土盖板(200mm厚）</t>
  </si>
  <si>
    <t>1、C30混凝土
2、C12@150双层双向，包含植筋费用
3、包含所需模板全部费用
4、清理、润湿模板、浇捣、养护.
5、包含但不限于以上内容，详细做法见施工图纸及招标文件</t>
  </si>
  <si>
    <t>000000000000014</t>
  </si>
  <si>
    <t>HNT.014</t>
  </si>
  <si>
    <t>排水沟铸铁盖板（地下室）</t>
  </si>
  <si>
    <t>1、地坪浇筑时排水沟预留所需模板工作；
2、构件尺寸:300*500*30铸铁篦子；
3、预埋L50*30*5镀锌角钢支座，∅10铁脚L=120@400,角钢面涂防锈漆两遍；混凝土浇筑完成面必须与角钢顶部平齐
4、行车荷载10吨以上
5、具体做法详见图纸及技术要求。</t>
  </si>
  <si>
    <t>m</t>
  </si>
  <si>
    <t>按图示长度计算</t>
  </si>
  <si>
    <t>000000000000015</t>
  </si>
  <si>
    <t>HNT.015</t>
  </si>
  <si>
    <t>排水沟镀锌钢盖板（车道出入口）</t>
  </si>
  <si>
    <t>1、地坪浇筑时排水沟预留所需模板工作
2、600*300镀锌钢排水盖板；φ3镀锌圆钢@30设置；30*3横杆镀锌扁钢@15设置；行车荷载10吨以上
3、预埋L50*30*5镀锌角钢支座，∅10铁脚L=120@400,角钢面涂防锈漆两遍；混凝土浇筑完成面必须与角钢顶部平齐
4、清理、润湿模板、浇捣、养护.
5、安装镀锌钢盖板.
6、包含但不限于以上内容，详细做法见施工图纸及招标文件</t>
  </si>
  <si>
    <t>000000000000016</t>
  </si>
  <si>
    <t>HNT.016</t>
  </si>
  <si>
    <t>排水沟地面及内侧面抹灰</t>
  </si>
  <si>
    <t>1、找平层厚度：综合考虑；
2、砂浆配合比：1：3水泥砂浆（包含5%防水剂），底部找坡1%,最薄处20厚，阴角做R角处理；
3、基层清理、调运砂浆、刷素水泥浆、抹面、压光、养护、                                                4、部位：排水沟沟底及内侧面</t>
  </si>
  <si>
    <t>按图示展开面积计算</t>
  </si>
  <si>
    <t>000000000000017</t>
  </si>
  <si>
    <t>名称</t>
  </si>
  <si>
    <t>工程造价</t>
  </si>
  <si>
    <t>工程造价含税</t>
  </si>
  <si>
    <t>报价方式</t>
  </si>
  <si>
    <t>浮率%</t>
  </si>
  <si>
    <t>地下室地坪</t>
  </si>
  <si>
    <t>项目名称及
项目特征描述</t>
  </si>
  <si>
    <t>计量
单位</t>
  </si>
  <si>
    <t>控制价</t>
  </si>
  <si>
    <t>材料费</t>
  </si>
  <si>
    <t>机械费</t>
  </si>
  <si>
    <t>含税综合单价</t>
  </si>
  <si>
    <t>含税合价</t>
  </si>
  <si>
    <t>1</t>
  </si>
  <si>
    <t>细石混凝土楼地面(表面3.0mm环氧面止滑砂浆地坪漆)
1、部位：车行坡道楼面2 负一层至负二层机动车坡道
2、70厚C30细石砼随捣随光，内配双向Φ4@200钢筋网，分格缝间距≤6000，缝宽10，缝内嵌单组份聚氨酯建筑密封胶
3、3.0mm环氧面止滑砂浆地坪漆（中灰色，工艺静音哑光等）</t>
  </si>
  <si>
    <t>146.28</t>
  </si>
  <si>
    <t>2</t>
  </si>
  <si>
    <t>细石混凝土楼地面(表面3.0mm环氧面止滑砂浆地坪漆)
1、部位：车行坡道地面 地面层至负一层机动车坡道（上部无盖、底部无功能空间）
2、3.0mm环氧面止滑砂浆地坪漆（中灰色，工艺静音哑光等）</t>
  </si>
  <si>
    <t>189.89</t>
  </si>
  <si>
    <t>3</t>
  </si>
  <si>
    <t>金刚砂楼地面
1、部位：非机动车和机动车地下车库车道、车位部位
2、70厚C30最薄处细石混凝土（内配钢筋双向，内配双向Ф4@200钢筋网片），分格缝间距≤6000，缝宽10，面撒3厚金刚砂（5kg/m²），加国产固化剂，专用抹平机压实抹平。
3、现浇钢筋混凝土楼板</t>
  </si>
  <si>
    <t>15810.31</t>
  </si>
  <si>
    <t>4</t>
  </si>
  <si>
    <t>金刚砂楼地面
1、部位：非机动车和机动车地下车库车道、车位部位
2、（负二层车库80厚）C30最薄处细石混凝土（内配钢筋双向，内配双向Ф4@200钢筋网片），分格缝间距≤6000，缝宽10，面撒3厚金刚砂（5kg/m²），加国产固化剂，专用抹平机压实抹平。
3、现浇钢筋混凝土楼板</t>
  </si>
  <si>
    <t>6244.20</t>
  </si>
  <si>
    <t>合计</t>
  </si>
  <si>
    <t>轨道云著项目三标段地下室金刚砂地坪漆工程图纸目录</t>
  </si>
  <si>
    <t>工程名称</t>
  </si>
  <si>
    <t>图纸名称</t>
  </si>
  <si>
    <t>图号</t>
  </si>
  <si>
    <t>图纸日期（接收日期）</t>
  </si>
  <si>
    <t>轨道云著南区</t>
  </si>
  <si>
    <t>轨道云著南区三标段实施版图纸汇总-20260525</t>
  </si>
  <si>
    <t>轨道云著项目三标段地下室地坪工程</t>
  </si>
  <si>
    <t>参考总价 （小写）：</t>
  </si>
  <si>
    <t>投标浮动率（%，正值为上浮，负值为下浮）</t>
  </si>
  <si>
    <t>%</t>
  </si>
  <si>
    <t>（大写）：</t>
  </si>
  <si>
    <t>页签名称</t>
  </si>
  <si>
    <t>管理费基础</t>
  </si>
  <si>
    <t>面积</t>
  </si>
  <si>
    <t>单方造价(含税)</t>
  </si>
  <si>
    <t>000001</t>
  </si>
  <si>
    <t>**当前版本： V1.0</t>
  </si>
  <si>
    <t>管理费计算基础( 人工费:☑ 主材费:☑ 机械+辅材:☑ ）  含非现金支付差额:□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</si>
</sst>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\¥#,##0.00;\¥\-#,##0.00"/>
    <numFmt numFmtId="178" formatCode="0.00_ "/>
    <numFmt numFmtId="179" formatCode="0.00_);[Red]\(0.00\)"/>
  </numFmts>
  <fonts count="46"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黑体"/>
      <charset val="134"/>
    </font>
    <font>
      <sz val="14"/>
      <color rgb="FF000000"/>
      <name val="黑体"/>
      <charset val="134"/>
    </font>
    <font>
      <b/>
      <sz val="11"/>
      <color rgb="FF000000"/>
      <name val="黑体"/>
      <charset val="134"/>
    </font>
    <font>
      <b/>
      <sz val="24"/>
      <color rgb="FF000000"/>
      <name val="黑体"/>
      <charset val="134"/>
    </font>
    <font>
      <sz val="16"/>
      <color rgb="FF000000"/>
      <name val="黑体"/>
      <charset val="134"/>
    </font>
    <font>
      <sz val="22"/>
      <color rgb="FF000000"/>
      <name val="黑体"/>
      <charset val="134"/>
    </font>
    <font>
      <u/>
      <sz val="14"/>
      <color rgb="FF000000"/>
      <name val="黑体"/>
      <charset val="134"/>
    </font>
    <font>
      <sz val="12"/>
      <color rgb="FF000000"/>
      <name val="黑体"/>
      <charset val="134"/>
    </font>
    <font>
      <sz val="8"/>
      <color rgb="FF000000"/>
      <name val="黑体"/>
      <charset val="134"/>
    </font>
    <font>
      <b/>
      <sz val="14"/>
      <color rgb="FF000000"/>
      <name val="黑体"/>
      <charset val="134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4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rgb="FFFFFFFF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12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D9D9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9999FF"/>
      </left>
      <right style="thin">
        <color rgb="FF9999FF"/>
      </right>
      <top style="thin">
        <color rgb="FF9999FF"/>
      </top>
      <bottom style="thin">
        <color rgb="FF9999F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8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9" borderId="14" applyNumberFormat="0" applyAlignment="0" applyProtection="0">
      <alignment vertical="center"/>
    </xf>
    <xf numFmtId="0" fontId="35" fillId="10" borderId="15" applyNumberFormat="0" applyAlignment="0" applyProtection="0">
      <alignment vertical="center"/>
    </xf>
    <xf numFmtId="0" fontId="36" fillId="10" borderId="14" applyNumberFormat="0" applyAlignment="0" applyProtection="0">
      <alignment vertical="center"/>
    </xf>
    <xf numFmtId="0" fontId="37" fillId="11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9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" fontId="0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 applyProtection="1">
      <alignment horizontal="left" vertical="center"/>
      <protection locked="0"/>
    </xf>
    <xf numFmtId="4" fontId="0" fillId="4" borderId="1" xfId="0" applyNumberFormat="1" applyFont="1" applyFill="1" applyBorder="1" applyAlignment="1" applyProtection="1">
      <alignment horizontal="right" vertical="center" wrapText="1"/>
      <protection locked="0"/>
    </xf>
    <xf numFmtId="176" fontId="0" fillId="3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8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justify" vertical="top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Font="1" applyFill="1" applyAlignment="1"/>
    <xf numFmtId="0" fontId="1" fillId="0" borderId="0" xfId="0" applyFont="1" applyFill="1" applyAlignment="1"/>
    <xf numFmtId="0" fontId="1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178" fontId="16" fillId="0" borderId="4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178" fontId="17" fillId="0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1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176" fontId="1" fillId="6" borderId="1" xfId="0" applyNumberFormat="1" applyFont="1" applyFill="1" applyBorder="1" applyAlignment="1">
      <alignment horizontal="right" vertical="center" wrapText="1"/>
    </xf>
    <xf numFmtId="176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0" xfId="0" applyFont="1"/>
    <xf numFmtId="14" fontId="0" fillId="0" borderId="0" xfId="0" applyNumberFormat="1"/>
    <xf numFmtId="0" fontId="18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179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19" fillId="0" borderId="3" xfId="0" applyFont="1" applyBorder="1" applyAlignment="1" applyProtection="1">
      <alignment vertical="center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23" fillId="0" borderId="3" xfId="49" applyFont="1" applyFill="1" applyBorder="1" applyAlignment="1">
      <alignment horizontal="left" vertical="center" wrapText="1"/>
    </xf>
    <xf numFmtId="0" fontId="23" fillId="0" borderId="0" xfId="49" applyFont="1" applyFill="1" applyBorder="1" applyAlignment="1">
      <alignment horizontal="left" vertical="center" wrapText="1"/>
    </xf>
    <xf numFmtId="0" fontId="22" fillId="0" borderId="3" xfId="0" applyFont="1" applyBorder="1" applyAlignment="1" applyProtection="1">
      <alignment vertical="center" wrapText="1"/>
      <protection locked="0"/>
    </xf>
    <xf numFmtId="49" fontId="22" fillId="0" borderId="3" xfId="0" applyNumberFormat="1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vertical="center" wrapText="1"/>
      <protection locked="0"/>
    </xf>
    <xf numFmtId="0" fontId="24" fillId="0" borderId="3" xfId="0" applyFont="1" applyBorder="1" applyAlignment="1" applyProtection="1">
      <alignment horizontal="justify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22" fillId="7" borderId="3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J14" sqref="J14"/>
    </sheetView>
  </sheetViews>
  <sheetFormatPr defaultColWidth="8.725" defaultRowHeight="13.5" outlineLevelCol="7"/>
  <cols>
    <col min="1" max="1" width="3.90833333333333" style="10" customWidth="1"/>
    <col min="2" max="4" width="10" style="10" customWidth="1"/>
    <col min="5" max="5" width="23.6333333333333" style="10" customWidth="1"/>
    <col min="6" max="8" width="10" style="10" customWidth="1"/>
    <col min="9" max="16384" width="8.725" style="11"/>
  </cols>
  <sheetData>
    <row r="1" s="11" customFormat="1"/>
    <row r="2" s="11" customFormat="1" ht="18.75" spans="1:8">
      <c r="A2" s="12"/>
      <c r="B2" s="13"/>
      <c r="C2" s="13"/>
      <c r="D2" s="14"/>
      <c r="E2" s="14"/>
      <c r="F2" s="14"/>
      <c r="G2" s="14"/>
      <c r="H2" s="14"/>
    </row>
    <row r="3" s="11" customFormat="1" ht="31.5" spans="1:8">
      <c r="A3" s="15"/>
      <c r="B3" s="16"/>
      <c r="C3" s="17" t="s">
        <v>0</v>
      </c>
      <c r="D3" s="17"/>
      <c r="E3" s="17"/>
      <c r="F3" s="17"/>
      <c r="G3" s="17"/>
      <c r="H3" s="14"/>
    </row>
    <row r="4" s="11" customFormat="1" ht="21.65" customHeight="1" spans="1:8">
      <c r="A4" s="12"/>
      <c r="B4" s="16"/>
      <c r="C4" s="15"/>
      <c r="D4" s="14"/>
      <c r="E4" s="14"/>
      <c r="F4" s="14"/>
      <c r="G4" s="14"/>
      <c r="H4" s="14"/>
    </row>
    <row r="5" s="11" customFormat="1" ht="21.65" customHeight="1" spans="1:8">
      <c r="A5" s="12"/>
      <c r="B5" s="16"/>
      <c r="C5" s="18"/>
      <c r="D5" s="14"/>
      <c r="E5" s="14"/>
      <c r="F5" s="14"/>
      <c r="G5" s="14"/>
      <c r="H5" s="14"/>
    </row>
    <row r="6" s="11" customFormat="1" ht="18.75" spans="1:8">
      <c r="A6" s="12"/>
      <c r="B6" s="19" t="s">
        <v>1</v>
      </c>
      <c r="C6" s="19"/>
      <c r="D6" s="20" t="s">
        <v>2</v>
      </c>
      <c r="E6" s="20"/>
      <c r="F6" s="20"/>
      <c r="G6" s="20"/>
      <c r="H6" s="19"/>
    </row>
    <row r="7" s="11" customFormat="1" ht="20.25" spans="1:8">
      <c r="A7" s="12"/>
      <c r="B7" s="21"/>
      <c r="C7" s="11"/>
      <c r="D7" s="14"/>
      <c r="E7" s="14"/>
      <c r="F7" s="14"/>
      <c r="G7" s="14"/>
      <c r="H7" s="14"/>
    </row>
    <row r="8" s="11" customFormat="1" ht="27" spans="1:8">
      <c r="A8" s="22"/>
      <c r="B8" s="19" t="s">
        <v>3</v>
      </c>
      <c r="C8" s="19"/>
      <c r="D8" s="23" t="s">
        <v>4</v>
      </c>
      <c r="E8" s="24"/>
      <c r="F8" s="24"/>
      <c r="G8" s="24"/>
      <c r="H8" s="24"/>
    </row>
    <row r="9" s="11" customFormat="1" ht="27" spans="1:8">
      <c r="A9" s="22"/>
      <c r="B9" s="22"/>
      <c r="C9" s="22"/>
      <c r="D9" s="22"/>
      <c r="E9" s="22"/>
      <c r="F9" s="22"/>
      <c r="G9" s="22"/>
      <c r="H9" s="22"/>
    </row>
    <row r="10" s="11" customFormat="1" ht="24.75" customHeight="1" spans="1:8">
      <c r="A10" s="12"/>
      <c r="B10" s="19" t="s">
        <v>5</v>
      </c>
      <c r="C10" s="19"/>
      <c r="D10" s="25"/>
      <c r="E10" s="26">
        <f>三标段地下室地坪工程量清单!K8</f>
        <v>0</v>
      </c>
      <c r="F10" s="26"/>
      <c r="G10" s="26"/>
      <c r="H10" s="25" t="s">
        <v>6</v>
      </c>
    </row>
    <row r="11" s="11" customFormat="1" ht="27.75" customHeight="1" spans="1:8">
      <c r="A11" s="12"/>
      <c r="B11" s="16"/>
      <c r="C11" s="18"/>
      <c r="D11" s="14"/>
      <c r="E11" s="14"/>
      <c r="F11" s="14"/>
      <c r="G11" s="14"/>
      <c r="H11" s="14"/>
    </row>
    <row r="12" s="11" customFormat="1" ht="18.75" spans="1:8">
      <c r="A12" s="34"/>
      <c r="B12" s="35"/>
      <c r="C12" s="36"/>
      <c r="D12" s="10"/>
      <c r="E12" s="10"/>
      <c r="F12" s="10"/>
      <c r="G12" s="10"/>
      <c r="H12" s="10"/>
    </row>
    <row r="13" s="11" customFormat="1" ht="18.75" spans="1:8">
      <c r="A13" s="34"/>
      <c r="B13" s="36"/>
      <c r="C13" s="36"/>
      <c r="D13" s="10"/>
      <c r="E13" s="10"/>
      <c r="F13" s="10"/>
      <c r="G13" s="10"/>
      <c r="H13" s="10"/>
    </row>
    <row r="14" s="11" customFormat="1" ht="18.75" spans="1:8">
      <c r="A14" s="10"/>
      <c r="B14" s="20" t="s">
        <v>7</v>
      </c>
      <c r="C14" s="20"/>
      <c r="D14" s="20"/>
      <c r="E14" s="20"/>
      <c r="F14" s="20"/>
      <c r="G14" s="20"/>
      <c r="H14" s="20"/>
    </row>
    <row r="15" s="11" customFormat="1" ht="18.75" spans="1:8">
      <c r="A15" s="34"/>
      <c r="B15" s="37"/>
      <c r="C15" s="37"/>
      <c r="D15" s="38"/>
      <c r="E15" s="39" t="s">
        <v>8</v>
      </c>
      <c r="F15" s="39"/>
      <c r="G15" s="38"/>
      <c r="H15" s="38"/>
    </row>
    <row r="16" s="11" customFormat="1" ht="18.75" spans="1:8">
      <c r="A16" s="34"/>
      <c r="B16" s="37"/>
      <c r="C16" s="37"/>
      <c r="D16" s="38"/>
      <c r="E16" s="38"/>
      <c r="F16" s="38"/>
      <c r="G16" s="38"/>
      <c r="H16" s="38"/>
    </row>
    <row r="17" s="11" customFormat="1" ht="18.75" spans="1:8">
      <c r="A17" s="34"/>
      <c r="B17" s="35"/>
      <c r="C17" s="35"/>
      <c r="D17" s="38"/>
      <c r="E17" s="38"/>
      <c r="F17" s="38"/>
      <c r="G17" s="38"/>
      <c r="H17" s="38"/>
    </row>
    <row r="18" s="11" customFormat="1" ht="18.75" spans="1:8">
      <c r="A18" s="10"/>
      <c r="B18" s="20" t="s">
        <v>9</v>
      </c>
      <c r="C18" s="20"/>
      <c r="D18" s="20"/>
      <c r="E18" s="20"/>
      <c r="F18" s="20"/>
      <c r="G18" s="20"/>
      <c r="H18" s="20"/>
    </row>
    <row r="19" s="11" customFormat="1" ht="18.75" spans="1:8">
      <c r="A19" s="34"/>
      <c r="B19" s="35"/>
      <c r="C19" s="35"/>
      <c r="D19" s="38"/>
      <c r="E19" s="39" t="s">
        <v>10</v>
      </c>
      <c r="F19" s="39"/>
      <c r="G19" s="38"/>
      <c r="H19" s="38"/>
    </row>
    <row r="20" s="11" customFormat="1" ht="18.75" spans="1:8">
      <c r="A20" s="34"/>
      <c r="B20" s="35"/>
      <c r="C20" s="35"/>
      <c r="D20" s="38"/>
      <c r="E20" s="38"/>
      <c r="F20" s="38"/>
      <c r="G20" s="38"/>
      <c r="H20" s="38"/>
    </row>
    <row r="21" s="11" customFormat="1" ht="18.75" spans="1:8">
      <c r="A21" s="34"/>
      <c r="B21" s="36"/>
      <c r="C21" s="36"/>
      <c r="D21" s="38"/>
      <c r="E21" s="38"/>
      <c r="F21" s="38"/>
      <c r="G21" s="38"/>
      <c r="H21" s="38"/>
    </row>
    <row r="22" s="11" customFormat="1" ht="18.75" spans="1:8">
      <c r="A22" s="10"/>
      <c r="B22" s="20" t="s">
        <v>11</v>
      </c>
      <c r="C22" s="20"/>
      <c r="D22" s="20"/>
      <c r="E22" s="20"/>
      <c r="F22" s="20"/>
      <c r="G22" s="20"/>
      <c r="H22" s="20"/>
    </row>
    <row r="23" s="11" customFormat="1" ht="18.75" spans="1:8">
      <c r="A23" s="34"/>
      <c r="B23" s="35"/>
      <c r="C23" s="35"/>
      <c r="D23" s="38"/>
      <c r="E23" s="39" t="s">
        <v>12</v>
      </c>
      <c r="F23" s="39"/>
      <c r="G23" s="38"/>
      <c r="H23" s="38"/>
    </row>
    <row r="24" s="11" customFormat="1" ht="18.75" spans="1:8">
      <c r="A24" s="34"/>
      <c r="B24" s="35"/>
      <c r="C24" s="35"/>
      <c r="D24" s="38"/>
      <c r="E24" s="38"/>
      <c r="F24" s="38"/>
      <c r="G24" s="38"/>
      <c r="H24" s="38"/>
    </row>
    <row r="25" s="11" customFormat="1" ht="18.75" spans="1:8">
      <c r="A25" s="34"/>
      <c r="B25" s="35"/>
      <c r="C25" s="36"/>
      <c r="D25" s="38"/>
      <c r="E25" s="38"/>
      <c r="F25" s="38"/>
      <c r="G25" s="38"/>
      <c r="H25" s="38"/>
    </row>
    <row r="26" s="11" customFormat="1" ht="18.75" spans="1:8">
      <c r="A26" s="10"/>
      <c r="B26" s="20" t="s">
        <v>13</v>
      </c>
      <c r="C26" s="20"/>
      <c r="D26" s="20"/>
      <c r="E26" s="20"/>
      <c r="F26" s="20"/>
      <c r="G26" s="20"/>
      <c r="H26" s="20"/>
    </row>
    <row r="27" s="11" customFormat="1" ht="18.75" spans="1:8">
      <c r="A27" s="34"/>
      <c r="B27" s="35"/>
      <c r="C27" s="36"/>
      <c r="D27" s="10"/>
      <c r="E27" s="10"/>
      <c r="F27" s="10"/>
      <c r="G27" s="10"/>
      <c r="H27" s="10"/>
    </row>
    <row r="28" s="11" customFormat="1" ht="18.75" spans="1:8">
      <c r="A28" s="34"/>
      <c r="B28" s="35"/>
      <c r="C28" s="36"/>
      <c r="D28" s="10"/>
      <c r="E28" s="10"/>
      <c r="F28" s="10"/>
      <c r="G28" s="10"/>
      <c r="H28" s="10"/>
    </row>
    <row r="29" s="11" customFormat="1" ht="18.75" spans="1:8">
      <c r="A29" s="40"/>
      <c r="B29" s="35"/>
      <c r="C29" s="36"/>
      <c r="D29" s="10"/>
      <c r="E29" s="10"/>
      <c r="F29" s="10"/>
      <c r="G29" s="10"/>
      <c r="H29" s="10"/>
    </row>
    <row r="30" s="11" customFormat="1" ht="18.75" spans="1:8">
      <c r="A30" s="41"/>
      <c r="B30" s="35"/>
      <c r="C30" s="36"/>
      <c r="D30" s="10"/>
      <c r="E30" s="10"/>
      <c r="F30" s="10"/>
      <c r="G30" s="10"/>
      <c r="H30" s="10"/>
    </row>
    <row r="31" s="11" customFormat="1" spans="1:8">
      <c r="A31" s="42"/>
      <c r="B31" s="42"/>
      <c r="C31" s="36"/>
      <c r="D31" s="10"/>
      <c r="E31" s="10"/>
      <c r="F31" s="10"/>
      <c r="G31" s="10"/>
      <c r="H31" s="10"/>
    </row>
  </sheetData>
  <mergeCells count="11">
    <mergeCell ref="C3:G3"/>
    <mergeCell ref="D6:G6"/>
    <mergeCell ref="D8:H8"/>
    <mergeCell ref="E10:G10"/>
    <mergeCell ref="B14:H14"/>
    <mergeCell ref="E15:F15"/>
    <mergeCell ref="B18:H18"/>
    <mergeCell ref="E19:F19"/>
    <mergeCell ref="B22:H22"/>
    <mergeCell ref="E23:F23"/>
    <mergeCell ref="B26:H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D28"/>
  <sheetViews>
    <sheetView workbookViewId="0">
      <selection activeCell="D9" sqref="D9"/>
    </sheetView>
  </sheetViews>
  <sheetFormatPr defaultColWidth="9" defaultRowHeight="13.5" outlineLevelCol="3"/>
  <cols>
    <col min="1" max="1" width="5.09166666666667" style="80" customWidth="1"/>
    <col min="2" max="2" width="85.3583333333333" style="80" customWidth="1"/>
  </cols>
  <sheetData>
    <row r="1" ht="14.25" spans="1:4">
      <c r="A1" s="81" t="s">
        <v>14</v>
      </c>
      <c r="B1" s="82"/>
      <c r="C1" s="83"/>
      <c r="D1" s="83"/>
    </row>
    <row r="2" spans="1:4">
      <c r="A2" s="84" t="s">
        <v>15</v>
      </c>
      <c r="B2" s="85"/>
      <c r="C2" s="83"/>
      <c r="D2" s="83"/>
    </row>
    <row r="3" spans="1:4">
      <c r="A3" s="86" t="s">
        <v>16</v>
      </c>
      <c r="B3" s="87" t="s">
        <v>17</v>
      </c>
      <c r="C3" s="88"/>
      <c r="D3" s="88"/>
    </row>
    <row r="4" ht="48" outlineLevel="1" spans="1:4">
      <c r="A4" s="86">
        <v>1</v>
      </c>
      <c r="B4" s="89" t="s">
        <v>18</v>
      </c>
      <c r="C4" s="83"/>
      <c r="D4" s="83"/>
    </row>
    <row r="5" outlineLevel="1" spans="1:4">
      <c r="A5" s="86">
        <v>2</v>
      </c>
      <c r="B5" s="89" t="s">
        <v>19</v>
      </c>
      <c r="C5" s="83"/>
      <c r="D5" s="83"/>
    </row>
    <row r="6" spans="1:4">
      <c r="A6" s="86" t="s">
        <v>20</v>
      </c>
      <c r="B6" s="87" t="s">
        <v>21</v>
      </c>
    </row>
    <row r="7" customFormat="1" outlineLevel="1" spans="1:4">
      <c r="A7" s="90" t="s">
        <v>22</v>
      </c>
      <c r="B7" s="87" t="s">
        <v>23</v>
      </c>
    </row>
    <row r="8" ht="72" outlineLevel="2" spans="1:4">
      <c r="A8" s="86">
        <v>1</v>
      </c>
      <c r="B8" s="89" t="s">
        <v>24</v>
      </c>
    </row>
    <row r="9" outlineLevel="2" spans="1:4">
      <c r="A9" s="86">
        <v>2</v>
      </c>
      <c r="B9" s="89" t="s">
        <v>25</v>
      </c>
    </row>
    <row r="10" ht="36" outlineLevel="2" spans="1:4">
      <c r="A10" s="86">
        <v>3</v>
      </c>
      <c r="B10" s="89" t="s">
        <v>26</v>
      </c>
    </row>
    <row r="11" ht="24" outlineLevel="2" spans="1:4">
      <c r="A11" s="86">
        <v>4</v>
      </c>
      <c r="B11" s="89" t="s">
        <v>27</v>
      </c>
    </row>
    <row r="12" outlineLevel="2" spans="1:4">
      <c r="A12" s="86">
        <v>5</v>
      </c>
      <c r="B12" s="91" t="s">
        <v>28</v>
      </c>
    </row>
    <row r="13" customFormat="1" outlineLevel="1" spans="1:4">
      <c r="A13" s="90" t="s">
        <v>29</v>
      </c>
      <c r="B13" s="87" t="s">
        <v>30</v>
      </c>
    </row>
    <row r="14" ht="120" outlineLevel="2" spans="1:4">
      <c r="A14" s="86">
        <v>1</v>
      </c>
      <c r="B14" s="89" t="s">
        <v>31</v>
      </c>
    </row>
    <row r="15" ht="24" outlineLevel="2" spans="1:4">
      <c r="A15" s="86">
        <v>2</v>
      </c>
      <c r="B15" s="89" t="s">
        <v>32</v>
      </c>
    </row>
    <row r="16" ht="24" outlineLevel="2" spans="1:4">
      <c r="A16" s="86">
        <v>3</v>
      </c>
      <c r="B16" s="92" t="s">
        <v>33</v>
      </c>
    </row>
    <row r="17" ht="24" outlineLevel="2" spans="1:2">
      <c r="A17" s="86">
        <v>4</v>
      </c>
      <c r="B17" s="91" t="s">
        <v>34</v>
      </c>
    </row>
    <row r="18" outlineLevel="2" spans="1:2">
      <c r="A18" s="86">
        <v>5</v>
      </c>
      <c r="B18" s="89" t="s">
        <v>35</v>
      </c>
    </row>
    <row r="19" ht="18" customHeight="1" outlineLevel="2" spans="1:2">
      <c r="A19" s="86">
        <v>6</v>
      </c>
      <c r="B19" s="91" t="s">
        <v>36</v>
      </c>
    </row>
    <row r="20" ht="48" outlineLevel="2" spans="1:2">
      <c r="A20" s="86">
        <v>7</v>
      </c>
      <c r="B20" s="89" t="s">
        <v>37</v>
      </c>
    </row>
    <row r="21" outlineLevel="2" spans="1:2">
      <c r="A21" s="86">
        <v>8</v>
      </c>
      <c r="B21" s="89" t="s">
        <v>38</v>
      </c>
    </row>
    <row r="22" ht="36" outlineLevel="2" spans="1:2">
      <c r="A22" s="86">
        <v>9</v>
      </c>
      <c r="B22" s="89" t="s">
        <v>39</v>
      </c>
    </row>
    <row r="23" customFormat="1" outlineLevel="1" spans="1:2">
      <c r="A23" s="90" t="s">
        <v>40</v>
      </c>
      <c r="B23" s="87" t="s">
        <v>41</v>
      </c>
    </row>
    <row r="24" ht="96" outlineLevel="2" spans="1:2">
      <c r="A24" s="86">
        <v>1</v>
      </c>
      <c r="B24" s="89" t="s">
        <v>42</v>
      </c>
    </row>
    <row r="25" customFormat="1" outlineLevel="1" spans="1:2">
      <c r="A25" s="90" t="s">
        <v>43</v>
      </c>
      <c r="B25" s="87" t="s">
        <v>44</v>
      </c>
    </row>
    <row r="26" ht="20" customHeight="1" outlineLevel="2" spans="1:2">
      <c r="A26" s="93">
        <v>1</v>
      </c>
      <c r="B26" s="89" t="s">
        <v>45</v>
      </c>
    </row>
    <row r="27" spans="1:2">
      <c r="A27" s="86" t="s">
        <v>46</v>
      </c>
      <c r="B27" s="87" t="s">
        <v>47</v>
      </c>
    </row>
    <row r="28" ht="24" outlineLevel="1" spans="1:2">
      <c r="A28" s="86">
        <v>1</v>
      </c>
      <c r="B28" s="94" t="s">
        <v>48</v>
      </c>
    </row>
  </sheetData>
  <mergeCells count="1">
    <mergeCell ref="A1:B1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G3" sqref="G3"/>
    </sheetView>
  </sheetViews>
  <sheetFormatPr defaultColWidth="9" defaultRowHeight="13.5" outlineLevelRow="2"/>
  <cols>
    <col min="1" max="11" width="14.9083333333333" customWidth="1"/>
  </cols>
  <sheetData>
    <row r="1" ht="18.75" spans="1:11">
      <c r="A1" s="76" t="s">
        <v>49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ht="36" customHeight="1" spans="1:11">
      <c r="A2" s="63" t="s">
        <v>50</v>
      </c>
      <c r="B2" s="63" t="s">
        <v>51</v>
      </c>
      <c r="C2" s="77" t="s">
        <v>52</v>
      </c>
      <c r="D2" s="63" t="s">
        <v>53</v>
      </c>
      <c r="E2" s="63" t="s">
        <v>54</v>
      </c>
      <c r="F2" s="63" t="s">
        <v>55</v>
      </c>
      <c r="G2" s="77" t="s">
        <v>56</v>
      </c>
      <c r="H2" s="77" t="s">
        <v>57</v>
      </c>
      <c r="I2" s="63" t="s">
        <v>58</v>
      </c>
      <c r="J2" s="77" t="s">
        <v>59</v>
      </c>
      <c r="K2" s="63" t="s">
        <v>60</v>
      </c>
    </row>
    <row r="3" ht="49" customHeight="1" spans="1:11">
      <c r="A3" s="63">
        <v>1</v>
      </c>
      <c r="B3" s="63" t="s">
        <v>61</v>
      </c>
      <c r="C3" s="78">
        <f>22390.68+2963.63</f>
        <v>25354.31</v>
      </c>
      <c r="D3" s="79">
        <f>三标段地下室地坪工程量清单!D7+三标段地下室地坪工程量清单!D6+三标段地下室地坪工程量清单!D5+三标段地下室地坪工程量清单!D4</f>
        <v>22390.68</v>
      </c>
      <c r="E3" s="79">
        <f>D3/C3</f>
        <v>0.88311139210651</v>
      </c>
      <c r="F3" s="79">
        <f>汇总!E3</f>
        <v>0</v>
      </c>
      <c r="G3" s="79">
        <f>F3/C3</f>
        <v>0</v>
      </c>
      <c r="H3" s="79">
        <f>F3/D3</f>
        <v>0</v>
      </c>
      <c r="I3" s="79"/>
      <c r="J3" s="79"/>
      <c r="K3" s="63"/>
    </row>
  </sheetData>
  <mergeCells count="1">
    <mergeCell ref="A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41"/>
  <sheetViews>
    <sheetView workbookViewId="0">
      <selection activeCell="A1" sqref="A1"/>
    </sheetView>
  </sheetViews>
  <sheetFormatPr defaultColWidth="9" defaultRowHeight="13.5" outlineLevelCol="7"/>
  <sheetData>
    <row r="1" spans="1:8">
      <c r="A1" s="74" t="s">
        <v>62</v>
      </c>
      <c r="B1" t="s">
        <v>63</v>
      </c>
      <c r="C1" t="s">
        <v>63</v>
      </c>
      <c r="D1" s="75">
        <v>43840</v>
      </c>
      <c r="G1" t="s">
        <v>64</v>
      </c>
    </row>
    <row r="2" spans="1:8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</row>
    <row r="3" spans="1:8">
      <c r="B3" t="s">
        <v>73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</row>
    <row r="4" spans="1:8">
      <c r="A4" t="s">
        <v>78</v>
      </c>
      <c r="B4" t="s">
        <v>79</v>
      </c>
      <c r="C4" t="s">
        <v>77</v>
      </c>
      <c r="D4" t="s">
        <v>79</v>
      </c>
      <c r="E4" t="s">
        <v>80</v>
      </c>
      <c r="F4" t="s">
        <v>81</v>
      </c>
      <c r="G4" t="s">
        <v>82</v>
      </c>
      <c r="H4" t="s">
        <v>83</v>
      </c>
    </row>
    <row r="5" spans="1:8">
      <c r="A5" t="s">
        <v>84</v>
      </c>
      <c r="B5" t="s">
        <v>85</v>
      </c>
      <c r="C5" t="s">
        <v>83</v>
      </c>
      <c r="D5" t="s">
        <v>85</v>
      </c>
      <c r="E5" t="s">
        <v>86</v>
      </c>
      <c r="F5" t="s">
        <v>87</v>
      </c>
      <c r="H5" t="s">
        <v>88</v>
      </c>
    </row>
    <row r="6" spans="1:8">
      <c r="A6" t="s">
        <v>89</v>
      </c>
      <c r="B6" t="s">
        <v>90</v>
      </c>
      <c r="C6" t="s">
        <v>88</v>
      </c>
      <c r="D6" t="s">
        <v>90</v>
      </c>
      <c r="E6" t="s">
        <v>91</v>
      </c>
      <c r="F6" t="s">
        <v>92</v>
      </c>
      <c r="H6" t="s">
        <v>93</v>
      </c>
    </row>
    <row r="7" spans="1:8">
      <c r="C7" t="s">
        <v>94</v>
      </c>
      <c r="D7" t="s">
        <v>95</v>
      </c>
      <c r="E7" t="s">
        <v>96</v>
      </c>
      <c r="F7" t="s">
        <v>97</v>
      </c>
      <c r="H7" t="s">
        <v>98</v>
      </c>
    </row>
    <row r="8" spans="1:8">
      <c r="C8" t="s">
        <v>99</v>
      </c>
      <c r="D8" t="s">
        <v>100</v>
      </c>
      <c r="E8" t="s">
        <v>101</v>
      </c>
      <c r="F8" t="s">
        <v>102</v>
      </c>
      <c r="H8" t="s">
        <v>103</v>
      </c>
    </row>
    <row r="9" spans="1:8">
      <c r="C9" t="s">
        <v>104</v>
      </c>
      <c r="E9" t="s">
        <v>105</v>
      </c>
      <c r="F9" t="s">
        <v>106</v>
      </c>
      <c r="H9" t="s">
        <v>94</v>
      </c>
    </row>
    <row r="10" spans="1:8">
      <c r="C10" t="s">
        <v>107</v>
      </c>
      <c r="E10" t="s">
        <v>108</v>
      </c>
      <c r="F10" t="s">
        <v>109</v>
      </c>
      <c r="H10" t="s">
        <v>110</v>
      </c>
    </row>
    <row r="11" spans="1:8">
      <c r="C11" t="s">
        <v>111</v>
      </c>
      <c r="E11" t="s">
        <v>112</v>
      </c>
      <c r="F11" t="s">
        <v>113</v>
      </c>
      <c r="H11" t="s">
        <v>114</v>
      </c>
    </row>
    <row r="12" spans="1:8">
      <c r="C12" t="s">
        <v>115</v>
      </c>
      <c r="F12" t="s">
        <v>116</v>
      </c>
      <c r="H12" t="s">
        <v>117</v>
      </c>
    </row>
    <row r="13" spans="1:8">
      <c r="C13" t="s">
        <v>118</v>
      </c>
      <c r="H13" t="s">
        <v>119</v>
      </c>
    </row>
    <row r="14" spans="1:8">
      <c r="C14" t="s">
        <v>120</v>
      </c>
      <c r="H14" t="s">
        <v>121</v>
      </c>
    </row>
    <row r="15" spans="1:8">
      <c r="C15" t="s">
        <v>122</v>
      </c>
      <c r="H15" t="s">
        <v>99</v>
      </c>
    </row>
    <row r="16" spans="1:8">
      <c r="C16" t="s">
        <v>123</v>
      </c>
      <c r="H16" t="s">
        <v>124</v>
      </c>
    </row>
    <row r="17" spans="3:8">
      <c r="C17" t="s">
        <v>125</v>
      </c>
      <c r="H17" t="s">
        <v>126</v>
      </c>
    </row>
    <row r="18" spans="3:8">
      <c r="C18" t="s">
        <v>127</v>
      </c>
      <c r="H18" t="s">
        <v>104</v>
      </c>
    </row>
    <row r="19" spans="3:8">
      <c r="C19" t="s">
        <v>128</v>
      </c>
      <c r="H19" t="s">
        <v>129</v>
      </c>
    </row>
    <row r="20" spans="3:8">
      <c r="C20" t="s">
        <v>130</v>
      </c>
      <c r="H20" t="s">
        <v>131</v>
      </c>
    </row>
    <row r="21" spans="3:8">
      <c r="C21" t="s">
        <v>132</v>
      </c>
      <c r="H21" t="s">
        <v>107</v>
      </c>
    </row>
    <row r="22" spans="3:8">
      <c r="C22" t="s">
        <v>133</v>
      </c>
      <c r="H22" t="s">
        <v>134</v>
      </c>
    </row>
    <row r="23" spans="3:8">
      <c r="C23" t="s">
        <v>135</v>
      </c>
      <c r="H23" t="s">
        <v>136</v>
      </c>
    </row>
    <row r="24" spans="3:8">
      <c r="C24" t="s">
        <v>137</v>
      </c>
      <c r="H24" t="s">
        <v>111</v>
      </c>
    </row>
    <row r="25" spans="3:8">
      <c r="C25" t="s">
        <v>138</v>
      </c>
      <c r="H25" t="s">
        <v>139</v>
      </c>
    </row>
    <row r="26" spans="3:8">
      <c r="C26" t="s">
        <v>140</v>
      </c>
      <c r="H26" t="s">
        <v>115</v>
      </c>
    </row>
    <row r="27" spans="3:8">
      <c r="C27" t="s">
        <v>141</v>
      </c>
      <c r="H27" t="s">
        <v>142</v>
      </c>
    </row>
    <row r="28" spans="3:8">
      <c r="C28" t="s">
        <v>143</v>
      </c>
      <c r="H28" t="s">
        <v>144</v>
      </c>
    </row>
    <row r="29" spans="3:8">
      <c r="C29" t="s">
        <v>145</v>
      </c>
      <c r="H29" t="s">
        <v>118</v>
      </c>
    </row>
    <row r="30" spans="3:8">
      <c r="C30" t="s">
        <v>146</v>
      </c>
      <c r="H30" t="s">
        <v>147</v>
      </c>
    </row>
    <row r="31" spans="3:8">
      <c r="C31" t="s">
        <v>148</v>
      </c>
      <c r="H31" t="s">
        <v>149</v>
      </c>
    </row>
    <row r="32" spans="3:8">
      <c r="C32" t="s">
        <v>150</v>
      </c>
      <c r="H32" t="s">
        <v>151</v>
      </c>
    </row>
    <row r="33" spans="3:8">
      <c r="C33" t="s">
        <v>152</v>
      </c>
      <c r="H33" t="s">
        <v>153</v>
      </c>
    </row>
    <row r="34" spans="3:8">
      <c r="C34" t="s">
        <v>154</v>
      </c>
      <c r="H34" t="s">
        <v>155</v>
      </c>
    </row>
    <row r="35" spans="3:8">
      <c r="C35" t="s">
        <v>156</v>
      </c>
      <c r="H35" t="s">
        <v>157</v>
      </c>
    </row>
    <row r="36" spans="3:8">
      <c r="H36" t="s">
        <v>120</v>
      </c>
    </row>
    <row r="37" spans="3:8">
      <c r="H37" t="s">
        <v>158</v>
      </c>
    </row>
    <row r="38" spans="3:8">
      <c r="H38" t="s">
        <v>122</v>
      </c>
    </row>
    <row r="39" spans="3:8">
      <c r="H39" t="s">
        <v>159</v>
      </c>
    </row>
    <row r="40" spans="3:8">
      <c r="H40" t="s">
        <v>160</v>
      </c>
    </row>
    <row r="41" spans="3:8">
      <c r="H41" t="s">
        <v>123</v>
      </c>
    </row>
    <row r="42" spans="3:8">
      <c r="H42" t="s">
        <v>125</v>
      </c>
    </row>
    <row r="43" spans="3:8">
      <c r="H43" t="s">
        <v>161</v>
      </c>
    </row>
    <row r="44" spans="3:8">
      <c r="H44" t="s">
        <v>162</v>
      </c>
    </row>
    <row r="45" spans="3:8">
      <c r="H45" t="s">
        <v>163</v>
      </c>
    </row>
    <row r="46" spans="3:8">
      <c r="H46" t="s">
        <v>164</v>
      </c>
    </row>
    <row r="47" spans="3:8">
      <c r="H47" t="s">
        <v>165</v>
      </c>
    </row>
    <row r="48" spans="3:8">
      <c r="H48" t="s">
        <v>127</v>
      </c>
    </row>
    <row r="49" spans="8:8">
      <c r="H49" t="s">
        <v>166</v>
      </c>
    </row>
    <row r="50" spans="8:8">
      <c r="H50" t="s">
        <v>167</v>
      </c>
    </row>
    <row r="51" spans="8:8">
      <c r="H51" t="s">
        <v>168</v>
      </c>
    </row>
    <row r="52" spans="8:8">
      <c r="H52" t="s">
        <v>169</v>
      </c>
    </row>
    <row r="53" spans="8:8">
      <c r="H53" t="s">
        <v>170</v>
      </c>
    </row>
    <row r="54" spans="8:8">
      <c r="H54" t="s">
        <v>171</v>
      </c>
    </row>
    <row r="55" spans="8:8">
      <c r="H55" t="s">
        <v>172</v>
      </c>
    </row>
    <row r="56" spans="8:8">
      <c r="H56" t="s">
        <v>173</v>
      </c>
    </row>
    <row r="57" spans="8:8">
      <c r="H57" t="s">
        <v>174</v>
      </c>
    </row>
    <row r="58" spans="8:8">
      <c r="H58" t="s">
        <v>175</v>
      </c>
    </row>
    <row r="59" spans="8:8">
      <c r="H59" t="s">
        <v>176</v>
      </c>
    </row>
    <row r="60" spans="8:8">
      <c r="H60" t="s">
        <v>177</v>
      </c>
    </row>
    <row r="61" spans="8:8">
      <c r="H61" t="s">
        <v>178</v>
      </c>
    </row>
    <row r="62" spans="8:8">
      <c r="H62" t="s">
        <v>179</v>
      </c>
    </row>
    <row r="63" spans="8:8">
      <c r="H63" t="s">
        <v>128</v>
      </c>
    </row>
    <row r="64" spans="8:8">
      <c r="H64" t="s">
        <v>180</v>
      </c>
    </row>
    <row r="65" spans="8:8">
      <c r="H65" t="s">
        <v>181</v>
      </c>
    </row>
    <row r="66" spans="8:8">
      <c r="H66" t="s">
        <v>182</v>
      </c>
    </row>
    <row r="67" spans="8:8">
      <c r="H67" t="s">
        <v>183</v>
      </c>
    </row>
    <row r="68" spans="8:8">
      <c r="H68" t="s">
        <v>184</v>
      </c>
    </row>
    <row r="69" spans="8:8">
      <c r="H69" t="s">
        <v>185</v>
      </c>
    </row>
    <row r="70" spans="8:8">
      <c r="H70" t="s">
        <v>186</v>
      </c>
    </row>
    <row r="71" spans="8:8">
      <c r="H71" t="s">
        <v>187</v>
      </c>
    </row>
    <row r="72" spans="8:8">
      <c r="H72" t="s">
        <v>188</v>
      </c>
    </row>
    <row r="73" spans="8:8">
      <c r="H73" t="s">
        <v>189</v>
      </c>
    </row>
    <row r="74" spans="8:8">
      <c r="H74" t="s">
        <v>190</v>
      </c>
    </row>
    <row r="75" spans="8:8">
      <c r="H75" t="s">
        <v>191</v>
      </c>
    </row>
    <row r="76" spans="8:8">
      <c r="H76" t="s">
        <v>192</v>
      </c>
    </row>
    <row r="77" spans="8:8">
      <c r="H77" t="s">
        <v>193</v>
      </c>
    </row>
    <row r="78" spans="8:8">
      <c r="H78" t="s">
        <v>194</v>
      </c>
    </row>
    <row r="79" spans="8:8">
      <c r="H79" t="s">
        <v>130</v>
      </c>
    </row>
    <row r="80" spans="8:8">
      <c r="H80" t="s">
        <v>195</v>
      </c>
    </row>
    <row r="81" spans="8:8">
      <c r="H81" t="s">
        <v>196</v>
      </c>
    </row>
    <row r="82" spans="8:8">
      <c r="H82" t="s">
        <v>132</v>
      </c>
    </row>
    <row r="83" spans="8:8">
      <c r="H83" t="s">
        <v>197</v>
      </c>
    </row>
    <row r="84" spans="8:8">
      <c r="H84" t="s">
        <v>198</v>
      </c>
    </row>
    <row r="85" spans="8:8">
      <c r="H85" t="s">
        <v>199</v>
      </c>
    </row>
    <row r="86" spans="8:8">
      <c r="H86" t="s">
        <v>200</v>
      </c>
    </row>
    <row r="87" spans="8:8">
      <c r="H87" t="s">
        <v>201</v>
      </c>
    </row>
    <row r="88" spans="8:8">
      <c r="H88" t="s">
        <v>133</v>
      </c>
    </row>
    <row r="89" spans="8:8">
      <c r="H89" t="s">
        <v>202</v>
      </c>
    </row>
    <row r="90" spans="8:8">
      <c r="H90" t="s">
        <v>203</v>
      </c>
    </row>
    <row r="91" spans="8:8">
      <c r="H91" t="s">
        <v>204</v>
      </c>
    </row>
    <row r="92" spans="8:8">
      <c r="H92" t="s">
        <v>205</v>
      </c>
    </row>
    <row r="93" spans="8:8">
      <c r="H93" t="s">
        <v>135</v>
      </c>
    </row>
    <row r="94" spans="8:8">
      <c r="H94" t="s">
        <v>206</v>
      </c>
    </row>
    <row r="95" spans="8:8">
      <c r="H95" t="s">
        <v>207</v>
      </c>
    </row>
    <row r="96" spans="8:8">
      <c r="H96" t="s">
        <v>208</v>
      </c>
    </row>
    <row r="97" spans="8:8">
      <c r="H97" t="s">
        <v>137</v>
      </c>
    </row>
    <row r="98" spans="8:8">
      <c r="H98" t="s">
        <v>209</v>
      </c>
    </row>
    <row r="99" spans="8:8">
      <c r="H99" t="s">
        <v>138</v>
      </c>
    </row>
    <row r="100" spans="8:8">
      <c r="H100" t="s">
        <v>210</v>
      </c>
    </row>
    <row r="101" spans="8:8">
      <c r="H101" t="s">
        <v>140</v>
      </c>
    </row>
    <row r="102" spans="8:8">
      <c r="H102" t="s">
        <v>141</v>
      </c>
    </row>
    <row r="103" spans="8:8">
      <c r="H103" t="s">
        <v>211</v>
      </c>
    </row>
    <row r="104" spans="8:8">
      <c r="H104" t="s">
        <v>212</v>
      </c>
    </row>
    <row r="105" spans="8:8">
      <c r="H105" t="s">
        <v>213</v>
      </c>
    </row>
    <row r="106" spans="8:8">
      <c r="H106" t="s">
        <v>214</v>
      </c>
    </row>
    <row r="107" spans="8:8">
      <c r="H107" t="s">
        <v>215</v>
      </c>
    </row>
    <row r="108" spans="8:8">
      <c r="H108" t="s">
        <v>216</v>
      </c>
    </row>
    <row r="109" spans="8:8">
      <c r="H109" t="s">
        <v>217</v>
      </c>
    </row>
    <row r="110" spans="8:8">
      <c r="H110" t="s">
        <v>218</v>
      </c>
    </row>
    <row r="111" spans="8:8">
      <c r="H111" t="s">
        <v>219</v>
      </c>
    </row>
    <row r="112" spans="8:8">
      <c r="H112" t="s">
        <v>220</v>
      </c>
    </row>
    <row r="113" spans="8:8">
      <c r="H113" t="s">
        <v>143</v>
      </c>
    </row>
    <row r="114" spans="8:8">
      <c r="H114" t="s">
        <v>145</v>
      </c>
    </row>
    <row r="115" spans="8:8">
      <c r="H115" t="s">
        <v>221</v>
      </c>
    </row>
    <row r="116" spans="8:8">
      <c r="H116" t="s">
        <v>222</v>
      </c>
    </row>
    <row r="117" spans="8:8">
      <c r="H117" t="s">
        <v>223</v>
      </c>
    </row>
    <row r="118" spans="8:8">
      <c r="H118" t="s">
        <v>224</v>
      </c>
    </row>
    <row r="119" spans="8:8">
      <c r="H119" t="s">
        <v>146</v>
      </c>
    </row>
    <row r="120" spans="8:8">
      <c r="H120" t="s">
        <v>225</v>
      </c>
    </row>
    <row r="121" spans="8:8">
      <c r="H121" t="s">
        <v>226</v>
      </c>
    </row>
    <row r="122" spans="8:8">
      <c r="H122" t="s">
        <v>227</v>
      </c>
    </row>
    <row r="123" spans="8:8">
      <c r="H123" t="s">
        <v>228</v>
      </c>
    </row>
    <row r="124" spans="8:8">
      <c r="H124" t="s">
        <v>229</v>
      </c>
    </row>
    <row r="125" spans="8:8">
      <c r="H125" t="s">
        <v>148</v>
      </c>
    </row>
    <row r="126" spans="8:8">
      <c r="H126" t="s">
        <v>230</v>
      </c>
    </row>
    <row r="127" spans="8:8">
      <c r="H127" t="s">
        <v>231</v>
      </c>
    </row>
    <row r="128" spans="8:8">
      <c r="H128" t="s">
        <v>232</v>
      </c>
    </row>
    <row r="129" spans="8:8">
      <c r="H129" t="s">
        <v>150</v>
      </c>
    </row>
    <row r="130" spans="8:8">
      <c r="H130" t="s">
        <v>233</v>
      </c>
    </row>
    <row r="131" spans="8:8">
      <c r="H131" t="s">
        <v>234</v>
      </c>
    </row>
    <row r="132" spans="8:8">
      <c r="H132" t="s">
        <v>152</v>
      </c>
    </row>
    <row r="133" spans="8:8">
      <c r="H133" t="s">
        <v>235</v>
      </c>
    </row>
    <row r="134" spans="8:8">
      <c r="H134" t="s">
        <v>236</v>
      </c>
    </row>
    <row r="135" spans="8:8">
      <c r="H135" t="s">
        <v>237</v>
      </c>
    </row>
    <row r="136" spans="8:8">
      <c r="H136" t="s">
        <v>154</v>
      </c>
    </row>
    <row r="137" spans="8:8">
      <c r="H137" t="s">
        <v>156</v>
      </c>
    </row>
    <row r="138" spans="8:8">
      <c r="H138" t="s">
        <v>238</v>
      </c>
    </row>
    <row r="139" spans="8:8">
      <c r="H139" t="s">
        <v>239</v>
      </c>
    </row>
    <row r="140" spans="8:8">
      <c r="H140" t="s">
        <v>240</v>
      </c>
    </row>
    <row r="141" spans="8:8">
      <c r="H141" t="s">
        <v>241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outlinePr summaryBelow="0" summaryRight="0"/>
  </sheetPr>
  <dimension ref="A1:AF23"/>
  <sheetViews>
    <sheetView showGridLines="0" showZeros="0" zoomScale="70" zoomScaleNormal="70" topLeftCell="A13" workbookViewId="0">
      <pane xSplit="2" topLeftCell="C1" activePane="topRight" state="frozen"/>
      <selection/>
      <selection pane="topRight" activeCell="F15" sqref="F15"/>
    </sheetView>
  </sheetViews>
  <sheetFormatPr defaultColWidth="9" defaultRowHeight="13.5"/>
  <cols>
    <col min="1" max="1" width="10" customWidth="1"/>
    <col min="2" max="2" width="18" customWidth="1"/>
    <col min="3" max="3" width="40" customWidth="1"/>
    <col min="16" max="16" width="15" customWidth="1"/>
    <col min="18" max="23" width="15" customWidth="1"/>
    <col min="24" max="24" width="20" customWidth="1"/>
    <col min="25" max="25" width="15" customWidth="1"/>
    <col min="26" max="26" width="20" customWidth="1"/>
    <col min="27" max="28" width="15" customWidth="1"/>
    <col min="29" max="29" width="9.09166666666667" hidden="1"/>
  </cols>
  <sheetData>
    <row r="1" ht="18.75" spans="1:32">
      <c r="A1" s="65" t="s">
        <v>242</v>
      </c>
      <c r="AD1" s="66"/>
      <c r="AE1" s="66"/>
      <c r="AF1" s="66"/>
    </row>
    <row r="2" spans="1:32">
      <c r="A2" s="67" t="s">
        <v>243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7" t="s">
        <v>244</v>
      </c>
      <c r="T2" s="68"/>
      <c r="U2" s="68"/>
      <c r="V2" s="68"/>
      <c r="W2" s="68"/>
      <c r="X2" s="68"/>
      <c r="Y2" s="68"/>
      <c r="Z2" s="68"/>
      <c r="AA2" s="67" t="s">
        <v>245</v>
      </c>
      <c r="AB2" s="68"/>
      <c r="AD2" s="66"/>
      <c r="AE2" s="66"/>
      <c r="AF2" s="66"/>
    </row>
    <row r="3" ht="38.15" customHeight="1" spans="1:32">
      <c r="A3" s="69" t="s">
        <v>246</v>
      </c>
      <c r="B3" s="69" t="s">
        <v>247</v>
      </c>
      <c r="C3" s="69" t="s">
        <v>248</v>
      </c>
      <c r="D3" s="69" t="s">
        <v>249</v>
      </c>
      <c r="E3" s="69" t="s">
        <v>250</v>
      </c>
      <c r="F3" s="69" t="s">
        <v>251</v>
      </c>
      <c r="G3" s="69" t="s">
        <v>252</v>
      </c>
      <c r="H3" s="69" t="s">
        <v>253</v>
      </c>
      <c r="I3" s="69" t="s">
        <v>254</v>
      </c>
      <c r="J3" s="69" t="s">
        <v>255</v>
      </c>
      <c r="K3" s="69" t="s">
        <v>256</v>
      </c>
      <c r="L3" s="69" t="s">
        <v>257</v>
      </c>
      <c r="M3" s="69" t="s">
        <v>258</v>
      </c>
      <c r="N3" s="69" t="s">
        <v>259</v>
      </c>
      <c r="O3" s="69" t="s">
        <v>260</v>
      </c>
      <c r="P3" s="69" t="s">
        <v>261</v>
      </c>
      <c r="Q3" s="69" t="s">
        <v>262</v>
      </c>
      <c r="R3" s="69" t="s">
        <v>263</v>
      </c>
      <c r="S3" s="69" t="s">
        <v>80</v>
      </c>
      <c r="T3" s="69" t="s">
        <v>264</v>
      </c>
      <c r="U3" s="69" t="s">
        <v>265</v>
      </c>
      <c r="V3" s="69" t="s">
        <v>266</v>
      </c>
      <c r="W3" s="69" t="s">
        <v>267</v>
      </c>
      <c r="X3" s="69" t="s">
        <v>268</v>
      </c>
      <c r="Y3" s="69" t="s">
        <v>269</v>
      </c>
      <c r="Z3" s="69" t="s">
        <v>270</v>
      </c>
      <c r="AA3" s="69" t="s">
        <v>271</v>
      </c>
      <c r="AB3" s="69" t="s">
        <v>272</v>
      </c>
      <c r="AC3" t="s">
        <v>273</v>
      </c>
      <c r="AD3" s="66"/>
      <c r="AE3" s="66"/>
      <c r="AF3" s="66"/>
    </row>
    <row r="4" spans="1:32">
      <c r="A4" s="2" t="s">
        <v>274</v>
      </c>
      <c r="B4" s="2" t="s">
        <v>170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">
        <f>ROUND(SUMIFS(P4:P20,A4:A20,"HNT.*"),3)</f>
        <v>348177.06</v>
      </c>
      <c r="Q4" s="2"/>
      <c r="R4" s="70"/>
      <c r="S4" s="70"/>
      <c r="T4" s="70"/>
      <c r="U4" s="70"/>
      <c r="V4" s="70"/>
      <c r="W4" s="7"/>
      <c r="X4" s="7">
        <f>ROUND(SUMIFS(X4:X20,A4:A20,"HNT.*"),3)</f>
        <v>4879759.652</v>
      </c>
      <c r="Y4" s="70"/>
      <c r="Z4" s="7">
        <f>ROUND(SUMIFS(Z4:Z20,A4:A20,"HNT.*"),3)</f>
        <v>439178.369</v>
      </c>
      <c r="AA4" s="7">
        <f>ROUND(SUMIFS(AA4:AA20,A4:A20,"HNT.*"),3)</f>
        <v>293419.487</v>
      </c>
      <c r="AB4" s="7">
        <f>ROUND(SUMIFS(AB4:AB20,A4:A20,"HNT.*"),3)</f>
        <v>54757.573</v>
      </c>
      <c r="AC4" t="s">
        <v>275</v>
      </c>
      <c r="AD4" s="66"/>
      <c r="AE4" s="66"/>
      <c r="AF4" s="66"/>
    </row>
    <row r="5" ht="40.5" outlineLevel="1" spans="1:32">
      <c r="A5" s="2" t="s">
        <v>276</v>
      </c>
      <c r="B5" s="2" t="s">
        <v>277</v>
      </c>
      <c r="C5" s="2" t="s">
        <v>278</v>
      </c>
      <c r="D5" s="2"/>
      <c r="E5" s="2"/>
      <c r="F5" s="2"/>
      <c r="G5" s="2" t="s">
        <v>83</v>
      </c>
      <c r="H5" s="2"/>
      <c r="I5" s="2"/>
      <c r="J5" s="2"/>
      <c r="K5" s="2"/>
      <c r="L5" s="2"/>
      <c r="M5" s="2"/>
      <c r="N5" s="2" t="s">
        <v>279</v>
      </c>
      <c r="O5" s="2" t="s">
        <v>280</v>
      </c>
      <c r="P5" s="7">
        <f t="shared" ref="P5:P20" si="0">ROUND(AA5+AB5,3)</f>
        <v>47659.004</v>
      </c>
      <c r="Q5" s="2"/>
      <c r="R5" s="7"/>
      <c r="S5" s="7">
        <f>ROUND(1.76*(1+投标人封皮!E12/100),3)</f>
        <v>1.663</v>
      </c>
      <c r="T5" s="7">
        <f>ROUND(0*(1+投标人封皮!E12/100),3)</f>
        <v>0</v>
      </c>
      <c r="U5" s="7">
        <f>ROUND(0*(1+投标人封皮!E12/100),3)</f>
        <v>0</v>
      </c>
      <c r="V5" s="7"/>
      <c r="W5" s="7">
        <f t="shared" ref="W5:W20" si="1">ROUND(ROUND(S5,3)+ROUND(T5,3)+ROUND(U5,3)+(ROUND(S5,3)+ROUND(T5,3)+ROUND(U5,3))*ROUND(V5,3)*0.01,3)</f>
        <v>1.663</v>
      </c>
      <c r="X5" s="7">
        <f t="shared" ref="X5:X20" si="2">ROUND((ROUND(S5,3)+ROUND(T5,3)+ROUND(U5,3)+(ROUND(S5,3)+ROUND(T5,3)+ROUND(U5,3))*ROUND(V5,3)*0.01)*ROUND(P5,3),3)</f>
        <v>79256.924</v>
      </c>
      <c r="Y5" s="7">
        <v>9</v>
      </c>
      <c r="Z5" s="7">
        <f t="shared" ref="Z5:Z20" si="3">ROUND(ROUND(X5,3)*ROUND(Y5,3)*0.01,3)</f>
        <v>7133.123</v>
      </c>
      <c r="AA5" s="7">
        <v>39791.99</v>
      </c>
      <c r="AB5" s="7">
        <v>7867.014</v>
      </c>
      <c r="AC5" s="71" t="s">
        <v>281</v>
      </c>
      <c r="AD5" s="66"/>
      <c r="AE5" s="66"/>
      <c r="AF5" s="66"/>
    </row>
    <row r="6" ht="40.5" outlineLevel="1" spans="1:32">
      <c r="A6" s="2" t="s">
        <v>282</v>
      </c>
      <c r="B6" s="2" t="s">
        <v>283</v>
      </c>
      <c r="C6" s="2" t="s">
        <v>284</v>
      </c>
      <c r="D6" s="2"/>
      <c r="E6" s="2"/>
      <c r="F6" s="2"/>
      <c r="G6" s="2" t="s">
        <v>83</v>
      </c>
      <c r="H6" s="2"/>
      <c r="I6" s="2"/>
      <c r="J6" s="2"/>
      <c r="K6" s="2"/>
      <c r="L6" s="2"/>
      <c r="M6" s="2"/>
      <c r="N6" s="2" t="s">
        <v>279</v>
      </c>
      <c r="O6" s="2" t="s">
        <v>280</v>
      </c>
      <c r="P6" s="7">
        <f t="shared" si="0"/>
        <v>47659.004</v>
      </c>
      <c r="Q6" s="2"/>
      <c r="R6" s="7"/>
      <c r="S6" s="7">
        <f>ROUND(2.64*(1+投标人封皮!E12/100),3)</f>
        <v>2.495</v>
      </c>
      <c r="T6" s="7">
        <f>ROUND(2.2*(1+投标人封皮!E12/100),3)</f>
        <v>2.079</v>
      </c>
      <c r="U6" s="7">
        <f>ROUND(0*(1+投标人封皮!E12/100),3)</f>
        <v>0</v>
      </c>
      <c r="V6" s="7"/>
      <c r="W6" s="7">
        <f t="shared" si="1"/>
        <v>4.574</v>
      </c>
      <c r="X6" s="7">
        <f t="shared" si="2"/>
        <v>217992.284</v>
      </c>
      <c r="Y6" s="7">
        <v>9</v>
      </c>
      <c r="Z6" s="7">
        <f t="shared" si="3"/>
        <v>19619.306</v>
      </c>
      <c r="AA6" s="7">
        <v>39791.99</v>
      </c>
      <c r="AB6" s="7">
        <v>7867.014</v>
      </c>
      <c r="AC6" s="71" t="s">
        <v>285</v>
      </c>
      <c r="AD6" s="66"/>
      <c r="AE6" s="66"/>
      <c r="AF6" s="66"/>
    </row>
    <row r="7" ht="54" outlineLevel="1" spans="1:32">
      <c r="A7" s="2" t="s">
        <v>286</v>
      </c>
      <c r="B7" s="2" t="s">
        <v>287</v>
      </c>
      <c r="C7" s="2" t="s">
        <v>288</v>
      </c>
      <c r="D7" s="2"/>
      <c r="E7" s="2"/>
      <c r="F7" s="2"/>
      <c r="G7" s="2" t="s">
        <v>83</v>
      </c>
      <c r="H7" s="2"/>
      <c r="I7" s="2"/>
      <c r="J7" s="2"/>
      <c r="K7" s="2"/>
      <c r="L7" s="2"/>
      <c r="M7" s="2"/>
      <c r="N7" s="2" t="s">
        <v>279</v>
      </c>
      <c r="O7" s="2" t="s">
        <v>289</v>
      </c>
      <c r="P7" s="7">
        <f t="shared" si="0"/>
        <v>8425.77</v>
      </c>
      <c r="Q7" s="2"/>
      <c r="R7" s="7"/>
      <c r="S7" s="7">
        <f>ROUND(0.704*(1+投标人封皮!E12/100),3)</f>
        <v>0.665</v>
      </c>
      <c r="T7" s="7">
        <f>ROUND(0.44*(1+投标人封皮!E12/100),3)</f>
        <v>0.416</v>
      </c>
      <c r="U7" s="7">
        <f>ROUND(0*(1+投标人封皮!E12/100),3)</f>
        <v>0</v>
      </c>
      <c r="V7" s="7"/>
      <c r="W7" s="7">
        <f t="shared" si="1"/>
        <v>1.081</v>
      </c>
      <c r="X7" s="7">
        <f t="shared" si="2"/>
        <v>9108.257</v>
      </c>
      <c r="Y7" s="7">
        <v>9</v>
      </c>
      <c r="Z7" s="7">
        <f t="shared" si="3"/>
        <v>819.743</v>
      </c>
      <c r="AA7" s="7">
        <v>6740.62</v>
      </c>
      <c r="AB7" s="7">
        <v>1685.15</v>
      </c>
      <c r="AC7" s="71" t="s">
        <v>290</v>
      </c>
      <c r="AD7" s="66"/>
      <c r="AE7" s="66"/>
      <c r="AF7" s="66"/>
    </row>
    <row r="8" ht="40.5" outlineLevel="1" spans="1:32">
      <c r="A8" s="2" t="s">
        <v>291</v>
      </c>
      <c r="B8" s="2" t="s">
        <v>292</v>
      </c>
      <c r="C8" s="2" t="s">
        <v>293</v>
      </c>
      <c r="D8" s="2"/>
      <c r="E8" s="2"/>
      <c r="F8" s="2"/>
      <c r="G8" s="2" t="s">
        <v>83</v>
      </c>
      <c r="H8" s="2"/>
      <c r="I8" s="2"/>
      <c r="J8" s="2"/>
      <c r="K8" s="2"/>
      <c r="L8" s="2"/>
      <c r="M8" s="2"/>
      <c r="N8" s="2" t="s">
        <v>294</v>
      </c>
      <c r="O8" s="2" t="s">
        <v>295</v>
      </c>
      <c r="P8" s="7">
        <f t="shared" si="0"/>
        <v>4464.325</v>
      </c>
      <c r="Q8" s="2"/>
      <c r="R8" s="7"/>
      <c r="S8" s="7">
        <f>ROUND(0*(1+投标人封皮!E12/100),3)</f>
        <v>0</v>
      </c>
      <c r="T8" s="7">
        <f>ROUND(374.211*(1+投标人封皮!E12/100),3)</f>
        <v>353.629</v>
      </c>
      <c r="U8" s="7">
        <f>ROUND(0*(1+投标人封皮!E12/100),3)</f>
        <v>0</v>
      </c>
      <c r="V8" s="7"/>
      <c r="W8" s="7">
        <f t="shared" si="1"/>
        <v>353.629</v>
      </c>
      <c r="X8" s="7">
        <f t="shared" si="2"/>
        <v>1578714.785</v>
      </c>
      <c r="Y8" s="7">
        <v>9</v>
      </c>
      <c r="Z8" s="7">
        <f t="shared" si="3"/>
        <v>142084.331</v>
      </c>
      <c r="AA8" s="7">
        <v>3834.964</v>
      </c>
      <c r="AB8" s="7">
        <v>629.361</v>
      </c>
      <c r="AC8" s="71" t="s">
        <v>296</v>
      </c>
      <c r="AD8" s="66"/>
      <c r="AE8" s="66"/>
      <c r="AF8" s="66"/>
    </row>
    <row r="9" ht="54" outlineLevel="1" spans="1:32">
      <c r="A9" s="2" t="s">
        <v>297</v>
      </c>
      <c r="B9" s="2" t="s">
        <v>298</v>
      </c>
      <c r="C9" s="2" t="s">
        <v>299</v>
      </c>
      <c r="D9" s="2" t="s">
        <v>300</v>
      </c>
      <c r="E9" s="2"/>
      <c r="F9" s="2"/>
      <c r="G9" s="2" t="s">
        <v>88</v>
      </c>
      <c r="H9" s="2"/>
      <c r="I9" s="2" t="s">
        <v>301</v>
      </c>
      <c r="J9" s="2"/>
      <c r="K9" s="2"/>
      <c r="L9" s="2"/>
      <c r="M9" s="2"/>
      <c r="N9" s="2" t="s">
        <v>302</v>
      </c>
      <c r="O9" s="2" t="s">
        <v>303</v>
      </c>
      <c r="P9" s="7">
        <f t="shared" si="0"/>
        <v>89286.5</v>
      </c>
      <c r="Q9" s="2"/>
      <c r="R9" s="7"/>
      <c r="S9" s="7">
        <f>ROUND(2.42*(1+投标人封皮!E12/100),3)</f>
        <v>2.287</v>
      </c>
      <c r="T9" s="7">
        <f>ROUND(11*(1+投标人封皮!E12/100),3)</f>
        <v>10.395</v>
      </c>
      <c r="U9" s="7">
        <f>ROUND(0*(1+投标人封皮!E12/100),3)</f>
        <v>0</v>
      </c>
      <c r="V9" s="7"/>
      <c r="W9" s="7">
        <f t="shared" si="1"/>
        <v>12.682</v>
      </c>
      <c r="X9" s="7">
        <f t="shared" si="2"/>
        <v>1132331.393</v>
      </c>
      <c r="Y9" s="7">
        <v>9</v>
      </c>
      <c r="Z9" s="7">
        <f t="shared" si="3"/>
        <v>101909.825</v>
      </c>
      <c r="AA9" s="7">
        <v>76699.28</v>
      </c>
      <c r="AB9" s="7">
        <v>12587.22</v>
      </c>
      <c r="AC9" s="71" t="s">
        <v>304</v>
      </c>
      <c r="AD9" s="66"/>
      <c r="AE9" s="66"/>
      <c r="AF9" s="66"/>
    </row>
    <row r="10" ht="108" outlineLevel="1" spans="1:32">
      <c r="A10" s="2" t="s">
        <v>305</v>
      </c>
      <c r="B10" s="2" t="s">
        <v>306</v>
      </c>
      <c r="C10" s="2" t="s">
        <v>307</v>
      </c>
      <c r="D10" s="2"/>
      <c r="E10" s="2"/>
      <c r="F10" s="2"/>
      <c r="G10" s="2" t="s">
        <v>83</v>
      </c>
      <c r="H10" s="2"/>
      <c r="I10" s="2"/>
      <c r="J10" s="2"/>
      <c r="K10" s="2"/>
      <c r="L10" s="2"/>
      <c r="M10" s="2"/>
      <c r="N10" s="2" t="s">
        <v>279</v>
      </c>
      <c r="O10" s="2" t="s">
        <v>308</v>
      </c>
      <c r="P10" s="7">
        <f t="shared" si="0"/>
        <v>47659.004</v>
      </c>
      <c r="Q10" s="2"/>
      <c r="R10" s="7"/>
      <c r="S10" s="7">
        <f>ROUND(14.52*(1+投标人封皮!E12/100),3)</f>
        <v>13.721</v>
      </c>
      <c r="T10" s="7">
        <f>ROUND(0*(1+投标人封皮!E12/100),3)</f>
        <v>0</v>
      </c>
      <c r="U10" s="7">
        <f>ROUND(0*(1+投标人封皮!E12/100),3)</f>
        <v>0</v>
      </c>
      <c r="V10" s="7"/>
      <c r="W10" s="7">
        <f t="shared" si="1"/>
        <v>13.721</v>
      </c>
      <c r="X10" s="7">
        <f t="shared" si="2"/>
        <v>653929.194</v>
      </c>
      <c r="Y10" s="7">
        <v>9</v>
      </c>
      <c r="Z10" s="7">
        <f t="shared" si="3"/>
        <v>58853.627</v>
      </c>
      <c r="AA10" s="7">
        <v>39791.99</v>
      </c>
      <c r="AB10" s="7">
        <v>7867.014</v>
      </c>
      <c r="AC10" s="71" t="s">
        <v>309</v>
      </c>
      <c r="AD10" s="66"/>
      <c r="AE10" s="66"/>
      <c r="AF10" s="66"/>
    </row>
    <row r="11" ht="54" outlineLevel="1" spans="1:32">
      <c r="A11" s="2" t="s">
        <v>310</v>
      </c>
      <c r="B11" s="2" t="s">
        <v>311</v>
      </c>
      <c r="C11" s="2" t="s">
        <v>312</v>
      </c>
      <c r="D11" s="2"/>
      <c r="E11" s="2"/>
      <c r="F11" s="2"/>
      <c r="G11" s="2" t="s">
        <v>83</v>
      </c>
      <c r="H11" s="2"/>
      <c r="I11" s="2"/>
      <c r="J11" s="2"/>
      <c r="K11" s="2"/>
      <c r="L11" s="2"/>
      <c r="M11" s="2"/>
      <c r="N11" s="2" t="s">
        <v>279</v>
      </c>
      <c r="O11" s="2" t="s">
        <v>308</v>
      </c>
      <c r="P11" s="7">
        <f t="shared" si="0"/>
        <v>47659.004</v>
      </c>
      <c r="Q11" s="2"/>
      <c r="R11" s="7"/>
      <c r="S11" s="7">
        <f>ROUND(1.628*(1+投标人封皮!E12/100),3)</f>
        <v>1.538</v>
      </c>
      <c r="T11" s="7">
        <f>ROUND(0*(1+投标人封皮!E12/100),3)</f>
        <v>0</v>
      </c>
      <c r="U11" s="7">
        <f>ROUND(0*(1+投标人封皮!E12/100),3)</f>
        <v>0</v>
      </c>
      <c r="V11" s="7"/>
      <c r="W11" s="7">
        <f t="shared" si="1"/>
        <v>1.538</v>
      </c>
      <c r="X11" s="7">
        <f t="shared" si="2"/>
        <v>73299.548</v>
      </c>
      <c r="Y11" s="7">
        <v>9</v>
      </c>
      <c r="Z11" s="7">
        <f t="shared" si="3"/>
        <v>6596.959</v>
      </c>
      <c r="AA11" s="7">
        <v>39791.99</v>
      </c>
      <c r="AB11" s="7">
        <v>7867.014</v>
      </c>
      <c r="AC11" s="71" t="s">
        <v>313</v>
      </c>
      <c r="AD11" s="66"/>
      <c r="AE11" s="66"/>
      <c r="AF11" s="66"/>
    </row>
    <row r="12" ht="67.5" outlineLevel="1" spans="1:32">
      <c r="A12" s="2" t="s">
        <v>314</v>
      </c>
      <c r="B12" s="2" t="s">
        <v>315</v>
      </c>
      <c r="C12" s="2" t="s">
        <v>293</v>
      </c>
      <c r="D12" s="2"/>
      <c r="E12" s="2" t="s">
        <v>316</v>
      </c>
      <c r="F12" s="2"/>
      <c r="G12" s="2" t="s">
        <v>83</v>
      </c>
      <c r="H12" s="2"/>
      <c r="I12" s="2"/>
      <c r="J12" s="2"/>
      <c r="K12" s="2"/>
      <c r="L12" s="2"/>
      <c r="M12" s="2"/>
      <c r="N12" s="2" t="s">
        <v>294</v>
      </c>
      <c r="O12" s="2" t="s">
        <v>295</v>
      </c>
      <c r="P12" s="7">
        <f t="shared" si="0"/>
        <v>150</v>
      </c>
      <c r="Q12" s="2"/>
      <c r="R12" s="7"/>
      <c r="S12" s="7">
        <f>ROUND(0*(1+投标人封皮!E12/100),3)</f>
        <v>0</v>
      </c>
      <c r="T12" s="7">
        <f>ROUND(374.211*(1+投标人封皮!E12/100),3)</f>
        <v>353.629</v>
      </c>
      <c r="U12" s="7">
        <f>ROUND(0*(1+投标人封皮!E12/100),3)</f>
        <v>0</v>
      </c>
      <c r="V12" s="7"/>
      <c r="W12" s="7">
        <f t="shared" si="1"/>
        <v>353.629</v>
      </c>
      <c r="X12" s="7">
        <f t="shared" si="2"/>
        <v>53044.35</v>
      </c>
      <c r="Y12" s="7">
        <v>9</v>
      </c>
      <c r="Z12" s="7">
        <f t="shared" si="3"/>
        <v>4773.992</v>
      </c>
      <c r="AA12" s="7">
        <v>150</v>
      </c>
      <c r="AB12" s="7"/>
      <c r="AC12" s="71" t="s">
        <v>317</v>
      </c>
      <c r="AD12" s="66"/>
      <c r="AE12" s="66"/>
      <c r="AF12" s="66"/>
    </row>
    <row r="13" ht="67.5" outlineLevel="1" spans="1:32">
      <c r="A13" s="2" t="s">
        <v>318</v>
      </c>
      <c r="B13" s="2" t="s">
        <v>319</v>
      </c>
      <c r="C13" s="2" t="s">
        <v>299</v>
      </c>
      <c r="D13" s="2" t="s">
        <v>300</v>
      </c>
      <c r="E13" s="2" t="s">
        <v>316</v>
      </c>
      <c r="F13" s="2"/>
      <c r="G13" s="2" t="s">
        <v>88</v>
      </c>
      <c r="H13" s="2"/>
      <c r="I13" s="2" t="s">
        <v>301</v>
      </c>
      <c r="J13" s="2"/>
      <c r="K13" s="2"/>
      <c r="L13" s="2"/>
      <c r="M13" s="2"/>
      <c r="N13" s="2" t="s">
        <v>302</v>
      </c>
      <c r="O13" s="2" t="s">
        <v>303</v>
      </c>
      <c r="P13" s="7">
        <f t="shared" si="0"/>
        <v>3000</v>
      </c>
      <c r="Q13" s="2"/>
      <c r="R13" s="7"/>
      <c r="S13" s="7">
        <f>ROUND(2.42*(1+投标人封皮!E12/100),3)</f>
        <v>2.287</v>
      </c>
      <c r="T13" s="7">
        <f>ROUND(11*(1+投标人封皮!E12/100),3)</f>
        <v>10.395</v>
      </c>
      <c r="U13" s="7">
        <f>ROUND(0*(1+投标人封皮!E12/100),3)</f>
        <v>0</v>
      </c>
      <c r="V13" s="7"/>
      <c r="W13" s="7">
        <f t="shared" si="1"/>
        <v>12.682</v>
      </c>
      <c r="X13" s="7">
        <f t="shared" si="2"/>
        <v>38046</v>
      </c>
      <c r="Y13" s="7">
        <v>9</v>
      </c>
      <c r="Z13" s="7">
        <f t="shared" si="3"/>
        <v>3424.14</v>
      </c>
      <c r="AA13" s="7">
        <v>3000</v>
      </c>
      <c r="AB13" s="7"/>
      <c r="AC13" s="71" t="s">
        <v>320</v>
      </c>
      <c r="AD13" s="66"/>
      <c r="AE13" s="66"/>
      <c r="AF13" s="66"/>
    </row>
    <row r="14" ht="27" outlineLevel="1" spans="1:32">
      <c r="A14" s="2" t="s">
        <v>321</v>
      </c>
      <c r="B14" s="2" t="s">
        <v>322</v>
      </c>
      <c r="C14" s="2" t="s">
        <v>323</v>
      </c>
      <c r="D14" s="2" t="s">
        <v>324</v>
      </c>
      <c r="E14" s="2"/>
      <c r="F14" s="2"/>
      <c r="G14" s="2" t="s">
        <v>77</v>
      </c>
      <c r="H14" s="2"/>
      <c r="I14" s="2"/>
      <c r="J14" s="2"/>
      <c r="K14" s="2"/>
      <c r="L14" s="2"/>
      <c r="M14" s="2"/>
      <c r="N14" s="2" t="s">
        <v>279</v>
      </c>
      <c r="O14" s="2" t="s">
        <v>308</v>
      </c>
      <c r="P14" s="7">
        <f t="shared" si="0"/>
        <v>1030.54</v>
      </c>
      <c r="Q14" s="2"/>
      <c r="R14" s="7"/>
      <c r="S14" s="7">
        <f>ROUND(7.04*(1+投标人封皮!E12/100),3)</f>
        <v>6.653</v>
      </c>
      <c r="T14" s="7">
        <f>ROUND(0*(1+投标人封皮!E12/100),3)</f>
        <v>0</v>
      </c>
      <c r="U14" s="7">
        <f>ROUND(0*(1+投标人封皮!E12/100),3)</f>
        <v>0</v>
      </c>
      <c r="V14" s="7"/>
      <c r="W14" s="7">
        <f t="shared" si="1"/>
        <v>6.653</v>
      </c>
      <c r="X14" s="7">
        <f t="shared" si="2"/>
        <v>6856.183</v>
      </c>
      <c r="Y14" s="7">
        <v>9</v>
      </c>
      <c r="Z14" s="7">
        <f t="shared" si="3"/>
        <v>617.056</v>
      </c>
      <c r="AA14" s="7">
        <v>1030.54</v>
      </c>
      <c r="AB14" s="7"/>
      <c r="AC14" s="71" t="s">
        <v>325</v>
      </c>
      <c r="AD14" s="66"/>
      <c r="AE14" s="66"/>
      <c r="AF14" s="66"/>
    </row>
    <row r="15" ht="189" outlineLevel="1" spans="1:32">
      <c r="A15" s="2" t="s">
        <v>326</v>
      </c>
      <c r="B15" s="2" t="s">
        <v>327</v>
      </c>
      <c r="C15" s="2" t="s">
        <v>284</v>
      </c>
      <c r="D15" s="2" t="s">
        <v>328</v>
      </c>
      <c r="E15" s="2"/>
      <c r="F15" s="2"/>
      <c r="G15" s="2" t="s">
        <v>77</v>
      </c>
      <c r="H15" s="2" t="s">
        <v>329</v>
      </c>
      <c r="I15" s="2"/>
      <c r="J15" s="2"/>
      <c r="K15" s="2"/>
      <c r="L15" s="2"/>
      <c r="M15" s="2"/>
      <c r="N15" s="2" t="s">
        <v>279</v>
      </c>
      <c r="O15" s="2" t="s">
        <v>308</v>
      </c>
      <c r="P15" s="7">
        <f t="shared" si="0"/>
        <v>47659.004</v>
      </c>
      <c r="Q15" s="2"/>
      <c r="R15" s="7"/>
      <c r="S15" s="7">
        <f>ROUND(14.08*(1+投标人封皮!E12/100),3)</f>
        <v>13.306</v>
      </c>
      <c r="T15" s="7">
        <f>ROUND(0*(1+投标人封皮!E12/100),3)</f>
        <v>0</v>
      </c>
      <c r="U15" s="7">
        <f>ROUND(0*(1+投标人封皮!E12/100),3)</f>
        <v>0</v>
      </c>
      <c r="V15" s="7"/>
      <c r="W15" s="7">
        <f t="shared" si="1"/>
        <v>13.306</v>
      </c>
      <c r="X15" s="7">
        <f t="shared" si="2"/>
        <v>634150.707</v>
      </c>
      <c r="Y15" s="7">
        <v>9</v>
      </c>
      <c r="Z15" s="7">
        <f t="shared" si="3"/>
        <v>57073.564</v>
      </c>
      <c r="AA15" s="7">
        <v>39791.99</v>
      </c>
      <c r="AB15" s="7">
        <v>7867.014</v>
      </c>
      <c r="AC15" s="71" t="s">
        <v>330</v>
      </c>
      <c r="AD15" s="66"/>
      <c r="AE15" s="66"/>
      <c r="AF15" s="66"/>
    </row>
    <row r="16" ht="67.5" outlineLevel="1" spans="1:32">
      <c r="A16" s="2" t="s">
        <v>331</v>
      </c>
      <c r="B16" s="2" t="s">
        <v>332</v>
      </c>
      <c r="C16" s="2" t="s">
        <v>333</v>
      </c>
      <c r="D16" s="2"/>
      <c r="E16" s="2"/>
      <c r="F16" s="2"/>
      <c r="G16" s="2" t="s">
        <v>83</v>
      </c>
      <c r="H16" s="2"/>
      <c r="I16" s="2"/>
      <c r="J16" s="2"/>
      <c r="K16" s="2"/>
      <c r="L16" s="2"/>
      <c r="M16" s="2"/>
      <c r="N16" s="2" t="s">
        <v>334</v>
      </c>
      <c r="O16" s="2" t="s">
        <v>335</v>
      </c>
      <c r="P16" s="7">
        <f t="shared" si="0"/>
        <v>96</v>
      </c>
      <c r="Q16" s="2"/>
      <c r="R16" s="7"/>
      <c r="S16" s="7">
        <f>ROUND(26.4*(1+投标人封皮!E12/100),3)</f>
        <v>24.948</v>
      </c>
      <c r="T16" s="7">
        <f>ROUND(338.8*(1+投标人封皮!E12/100),3)</f>
        <v>320.166</v>
      </c>
      <c r="U16" s="7">
        <f>ROUND(0*(1+投标人封皮!E12/100),3)</f>
        <v>0</v>
      </c>
      <c r="V16" s="7"/>
      <c r="W16" s="7">
        <f t="shared" si="1"/>
        <v>345.114</v>
      </c>
      <c r="X16" s="7">
        <f t="shared" si="2"/>
        <v>33130.944</v>
      </c>
      <c r="Y16" s="7">
        <v>9</v>
      </c>
      <c r="Z16" s="7">
        <f t="shared" si="3"/>
        <v>2981.785</v>
      </c>
      <c r="AA16" s="7">
        <v>96</v>
      </c>
      <c r="AB16" s="7"/>
      <c r="AC16" s="71" t="s">
        <v>336</v>
      </c>
      <c r="AD16" s="66"/>
      <c r="AE16" s="66"/>
      <c r="AF16" s="66"/>
    </row>
    <row r="17" ht="81" outlineLevel="1" spans="1:32">
      <c r="A17" s="2" t="s">
        <v>337</v>
      </c>
      <c r="B17" s="2" t="s">
        <v>338</v>
      </c>
      <c r="C17" s="2" t="s">
        <v>339</v>
      </c>
      <c r="D17" s="2"/>
      <c r="E17" s="2"/>
      <c r="F17" s="2"/>
      <c r="G17" s="2" t="s">
        <v>83</v>
      </c>
      <c r="H17" s="2"/>
      <c r="I17" s="2"/>
      <c r="J17" s="2"/>
      <c r="K17" s="2"/>
      <c r="L17" s="2"/>
      <c r="M17" s="2"/>
      <c r="N17" s="2" t="s">
        <v>279</v>
      </c>
      <c r="O17" s="2" t="s">
        <v>308</v>
      </c>
      <c r="P17" s="7">
        <f t="shared" si="0"/>
        <v>70.56</v>
      </c>
      <c r="Q17" s="2"/>
      <c r="R17" s="7"/>
      <c r="S17" s="7">
        <f>ROUND(88*(1+投标人封皮!E12/100),3)</f>
        <v>83.16</v>
      </c>
      <c r="T17" s="7">
        <f>ROUND(216.744*(1+投标人封皮!E12/100),3)</f>
        <v>204.823</v>
      </c>
      <c r="U17" s="7">
        <f>ROUND(0*(1+投标人封皮!E12/100),3)</f>
        <v>0</v>
      </c>
      <c r="V17" s="7"/>
      <c r="W17" s="7">
        <f t="shared" si="1"/>
        <v>287.983</v>
      </c>
      <c r="X17" s="7">
        <f t="shared" si="2"/>
        <v>20320.08</v>
      </c>
      <c r="Y17" s="7">
        <v>9</v>
      </c>
      <c r="Z17" s="7">
        <f t="shared" si="3"/>
        <v>1828.807</v>
      </c>
      <c r="AA17" s="7">
        <v>70.56</v>
      </c>
      <c r="AB17" s="7"/>
      <c r="AC17" s="71" t="s">
        <v>340</v>
      </c>
      <c r="AD17" s="66"/>
      <c r="AE17" s="66"/>
      <c r="AF17" s="66"/>
    </row>
    <row r="18" ht="94.5" outlineLevel="1" spans="1:32">
      <c r="A18" s="2" t="s">
        <v>341</v>
      </c>
      <c r="B18" s="2" t="s">
        <v>342</v>
      </c>
      <c r="C18" s="2" t="s">
        <v>343</v>
      </c>
      <c r="D18" s="2"/>
      <c r="E18" s="2"/>
      <c r="F18" s="2"/>
      <c r="G18" s="2" t="s">
        <v>83</v>
      </c>
      <c r="H18" s="2"/>
      <c r="I18" s="2"/>
      <c r="J18" s="2"/>
      <c r="K18" s="2"/>
      <c r="L18" s="2"/>
      <c r="M18" s="2"/>
      <c r="N18" s="2" t="s">
        <v>344</v>
      </c>
      <c r="O18" s="2" t="s">
        <v>345</v>
      </c>
      <c r="P18" s="7">
        <f t="shared" si="0"/>
        <v>2353.818</v>
      </c>
      <c r="Q18" s="2"/>
      <c r="R18" s="7"/>
      <c r="S18" s="7">
        <f>ROUND(22*(1+投标人封皮!E12/100),3)</f>
        <v>20.79</v>
      </c>
      <c r="T18" s="7">
        <f>ROUND(117.92*(1+投标人封皮!E12/100),3)</f>
        <v>111.434</v>
      </c>
      <c r="U18" s="7">
        <f>ROUND(0*(1+投标人封皮!E12/100),3)</f>
        <v>0</v>
      </c>
      <c r="V18" s="7"/>
      <c r="W18" s="7">
        <f t="shared" si="1"/>
        <v>132.224</v>
      </c>
      <c r="X18" s="7">
        <f t="shared" si="2"/>
        <v>311231.231</v>
      </c>
      <c r="Y18" s="7">
        <v>9</v>
      </c>
      <c r="Z18" s="7">
        <f t="shared" si="3"/>
        <v>28010.811</v>
      </c>
      <c r="AA18" s="7">
        <v>1981.838</v>
      </c>
      <c r="AB18" s="7">
        <v>371.98</v>
      </c>
      <c r="AC18" s="71" t="s">
        <v>346</v>
      </c>
      <c r="AD18" s="66"/>
      <c r="AE18" s="66"/>
      <c r="AF18" s="66"/>
    </row>
    <row r="19" ht="148.5" outlineLevel="1" spans="1:32">
      <c r="A19" s="2" t="s">
        <v>347</v>
      </c>
      <c r="B19" s="2" t="s">
        <v>348</v>
      </c>
      <c r="C19" s="2" t="s">
        <v>349</v>
      </c>
      <c r="D19" s="2"/>
      <c r="E19" s="2"/>
      <c r="F19" s="2"/>
      <c r="G19" s="2" t="s">
        <v>83</v>
      </c>
      <c r="H19" s="2"/>
      <c r="I19" s="2"/>
      <c r="J19" s="2"/>
      <c r="K19" s="2"/>
      <c r="L19" s="2"/>
      <c r="M19" s="2"/>
      <c r="N19" s="2" t="s">
        <v>344</v>
      </c>
      <c r="O19" s="2" t="s">
        <v>345</v>
      </c>
      <c r="P19" s="7">
        <f t="shared" si="0"/>
        <v>63</v>
      </c>
      <c r="Q19" s="2"/>
      <c r="R19" s="7"/>
      <c r="S19" s="7">
        <f>ROUND(22*(1+投标人封皮!E12/100),3)</f>
        <v>20.79</v>
      </c>
      <c r="T19" s="7">
        <f>ROUND(135.52*(1+投标人封皮!E12/100),3)</f>
        <v>128.066</v>
      </c>
      <c r="U19" s="7">
        <f>ROUND(0*(1+投标人封皮!E12/100),3)</f>
        <v>0</v>
      </c>
      <c r="V19" s="7"/>
      <c r="W19" s="7">
        <f t="shared" si="1"/>
        <v>148.856</v>
      </c>
      <c r="X19" s="7">
        <f t="shared" si="2"/>
        <v>9377.928</v>
      </c>
      <c r="Y19" s="7">
        <v>9</v>
      </c>
      <c r="Z19" s="7">
        <f t="shared" si="3"/>
        <v>844.014</v>
      </c>
      <c r="AA19" s="7">
        <v>63</v>
      </c>
      <c r="AB19" s="7"/>
      <c r="AC19" s="71" t="s">
        <v>350</v>
      </c>
      <c r="AD19" s="66"/>
      <c r="AE19" s="66"/>
      <c r="AF19" s="66"/>
    </row>
    <row r="20" ht="94.5" outlineLevel="1" spans="1:32">
      <c r="A20" s="2" t="s">
        <v>351</v>
      </c>
      <c r="B20" s="2" t="s">
        <v>352</v>
      </c>
      <c r="C20" s="2" t="s">
        <v>353</v>
      </c>
      <c r="D20" s="2"/>
      <c r="E20" s="2"/>
      <c r="F20" s="2"/>
      <c r="G20" s="2" t="s">
        <v>83</v>
      </c>
      <c r="H20" s="2"/>
      <c r="I20" s="2"/>
      <c r="J20" s="2"/>
      <c r="K20" s="2"/>
      <c r="L20" s="2"/>
      <c r="M20" s="2"/>
      <c r="N20" s="2" t="s">
        <v>279</v>
      </c>
      <c r="O20" s="2" t="s">
        <v>354</v>
      </c>
      <c r="P20" s="7">
        <f t="shared" si="0"/>
        <v>941.527</v>
      </c>
      <c r="Q20" s="2"/>
      <c r="R20" s="7"/>
      <c r="S20" s="7">
        <f>ROUND(22*(1+投标人封皮!E12/100),3)</f>
        <v>20.79</v>
      </c>
      <c r="T20" s="7">
        <f>ROUND(10.56*(1+投标人封皮!E12/100),3)</f>
        <v>9.979</v>
      </c>
      <c r="U20" s="7">
        <f>ROUND(0*(1+投标人封皮!E12/100),3)</f>
        <v>0</v>
      </c>
      <c r="V20" s="7"/>
      <c r="W20" s="7">
        <f t="shared" si="1"/>
        <v>30.769</v>
      </c>
      <c r="X20" s="7">
        <f t="shared" si="2"/>
        <v>28969.844</v>
      </c>
      <c r="Y20" s="7">
        <v>9</v>
      </c>
      <c r="Z20" s="7">
        <f t="shared" si="3"/>
        <v>2607.286</v>
      </c>
      <c r="AA20" s="7">
        <v>792.735</v>
      </c>
      <c r="AB20" s="7">
        <v>148.792</v>
      </c>
      <c r="AC20" s="71" t="s">
        <v>355</v>
      </c>
      <c r="AD20" s="66"/>
      <c r="AE20" s="66"/>
      <c r="AF20" s="66"/>
    </row>
    <row r="21" spans="1:32">
      <c r="A21" s="72"/>
      <c r="B21" s="72"/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66"/>
      <c r="AE21" s="66"/>
      <c r="AF21" s="66"/>
    </row>
    <row r="22" spans="1:32">
      <c r="A22" s="72"/>
      <c r="B22" s="72"/>
      <c r="C22" s="7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66"/>
      <c r="AE22" s="66"/>
      <c r="AF22" s="66"/>
    </row>
    <row r="23" spans="1:32"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</row>
  </sheetData>
  <sheetProtection algorithmName="SHA-512" hashValue="31C+fYjfdeXpOOwR55MO4EdqdICVXa+Z0m93ZpkiynOA8XMzFwuq3gwb+u8nqCkobAkNdNKLjePnFVKi4I5+EQ==" saltValue="D8b2ZAgjupWA3wsHUWwsXw==" spinCount="100000" sheet="1" formatColumns="0" formatRows="0" autoFilter="0" objects="1" scenarios="1"/>
  <mergeCells count="4">
    <mergeCell ref="A1:AB1"/>
    <mergeCell ref="A2:R2"/>
    <mergeCell ref="S2:X2"/>
    <mergeCell ref="AA2:AB2"/>
  </mergeCells>
  <dataValidations count="4">
    <dataValidation type="custom" showInputMessage="1" showErrorMessage="1" prompt="只允许保留3位小数" sqref="P3 R3:AB3">
      <formula1/>
    </dataValidation>
    <dataValidation type="list" showInputMessage="1" showErrorMessage="1" sqref="G4:G20">
      <formula1>CGFS000001</formula1>
    </dataValidation>
    <dataValidation type="custom" showInputMessage="1" showErrorMessage="1" errorTitle="Error" error="只允填写数字和保留3位小数" sqref="P4:P20 R4:AB20">
      <formula1>AND(ISNUMBER(P4),(LEN(P4)-FIND(".",P4&amp;"."))&lt;4)</formula1>
    </dataValidation>
    <dataValidation type="list" showInputMessage="1" showErrorMessage="1" sqref="Q4:Q20">
      <formula1>MKZL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5" sqref="H5"/>
    </sheetView>
  </sheetViews>
  <sheetFormatPr defaultColWidth="9" defaultRowHeight="13.5" outlineLevelRow="6" outlineLevelCol="7"/>
  <cols>
    <col min="2" max="2" width="11.125" customWidth="1"/>
    <col min="3" max="3" width="13.75" customWidth="1"/>
    <col min="4" max="4" width="12.625"/>
    <col min="5" max="5" width="17.625" customWidth="1"/>
    <col min="6" max="6" width="10.25" customWidth="1"/>
    <col min="7" max="7" width="11" customWidth="1"/>
  </cols>
  <sheetData>
    <row r="1" ht="27" customHeight="1" spans="1:8">
      <c r="A1" s="62" t="s">
        <v>4</v>
      </c>
      <c r="B1" s="62"/>
      <c r="C1" s="62"/>
      <c r="D1" s="62"/>
      <c r="E1" s="62"/>
      <c r="F1" s="62"/>
      <c r="G1" s="62"/>
    </row>
    <row r="2" ht="31" customHeight="1" spans="1:8">
      <c r="A2" s="63" t="s">
        <v>50</v>
      </c>
      <c r="B2" s="63" t="s">
        <v>356</v>
      </c>
      <c r="C2" s="63" t="s">
        <v>357</v>
      </c>
      <c r="D2" s="63" t="s">
        <v>270</v>
      </c>
      <c r="E2" s="63" t="s">
        <v>358</v>
      </c>
      <c r="F2" s="63" t="s">
        <v>359</v>
      </c>
      <c r="G2" s="63" t="s">
        <v>360</v>
      </c>
      <c r="H2" s="63" t="s">
        <v>60</v>
      </c>
    </row>
    <row r="3" ht="30" customHeight="1" spans="1:8">
      <c r="A3" s="63">
        <v>1</v>
      </c>
      <c r="B3" s="63" t="s">
        <v>361</v>
      </c>
      <c r="C3" s="64">
        <f>三标段地下室地坪工程量清单!K8/1.09</f>
        <v>0</v>
      </c>
      <c r="D3" s="64">
        <f>C3*0.09</f>
        <v>0</v>
      </c>
      <c r="E3" s="64">
        <f>C3+D3</f>
        <v>0</v>
      </c>
      <c r="F3" s="63"/>
      <c r="G3" s="63"/>
      <c r="H3" s="63"/>
    </row>
    <row r="4" ht="56" customHeight="1" spans="1:8">
      <c r="A4" s="63"/>
      <c r="B4" s="63"/>
      <c r="C4" s="63"/>
      <c r="D4" s="63"/>
      <c r="E4" s="63"/>
      <c r="F4" s="63"/>
      <c r="G4" s="63"/>
      <c r="H4" s="63"/>
    </row>
    <row r="5" ht="56" customHeight="1" spans="1:8">
      <c r="A5" s="63"/>
      <c r="B5" s="63"/>
      <c r="C5" s="63"/>
      <c r="D5" s="63"/>
      <c r="E5" s="63"/>
      <c r="F5" s="63"/>
      <c r="G5" s="63"/>
      <c r="H5" s="63"/>
    </row>
    <row r="6" ht="56" customHeight="1" spans="1:8">
      <c r="A6" s="63"/>
      <c r="B6" s="63"/>
      <c r="C6" s="63"/>
      <c r="D6" s="63"/>
      <c r="E6" s="63"/>
      <c r="F6" s="63"/>
      <c r="G6" s="63"/>
      <c r="H6" s="63"/>
    </row>
    <row r="7" ht="56" customHeight="1" spans="1:8">
      <c r="A7" s="63"/>
      <c r="B7" s="63"/>
      <c r="C7" s="63"/>
      <c r="D7" s="63"/>
      <c r="E7" s="63"/>
      <c r="F7" s="63"/>
      <c r="G7" s="63"/>
      <c r="H7" s="63"/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P6" sqref="P6"/>
    </sheetView>
  </sheetViews>
  <sheetFormatPr defaultColWidth="9" defaultRowHeight="13.5" outlineLevelRow="7"/>
  <cols>
    <col min="1" max="1" width="6.125" style="51" customWidth="1"/>
    <col min="2" max="2" width="45.875" style="51" customWidth="1"/>
    <col min="3" max="3" width="5.85" style="51" customWidth="1"/>
    <col min="4" max="4" width="9.64166666666667" style="51" customWidth="1"/>
    <col min="5" max="9" width="9.64166666666667" style="51" customWidth="1" outlineLevel="1"/>
    <col min="10" max="10" width="11.875" style="51" customWidth="1"/>
    <col min="11" max="11" width="13.275" style="51" customWidth="1"/>
    <col min="12" max="16370" width="9" style="51"/>
  </cols>
  <sheetData>
    <row r="1" ht="28" customHeight="1" spans="1:11">
      <c r="A1" s="52" t="s">
        <v>242</v>
      </c>
      <c r="B1" s="52" t="s">
        <v>76</v>
      </c>
      <c r="C1" s="52" t="s">
        <v>76</v>
      </c>
      <c r="D1" s="52" t="s">
        <v>76</v>
      </c>
      <c r="E1" s="52"/>
      <c r="F1" s="52"/>
      <c r="G1" s="52"/>
      <c r="H1" s="52"/>
      <c r="I1" s="52"/>
      <c r="J1" s="52"/>
      <c r="K1" s="52"/>
    </row>
    <row r="2" ht="18" customHeight="1" spans="1:11">
      <c r="A2" s="53" t="s">
        <v>50</v>
      </c>
      <c r="B2" s="53" t="s">
        <v>362</v>
      </c>
      <c r="C2" s="53" t="s">
        <v>363</v>
      </c>
      <c r="D2" s="53" t="s">
        <v>261</v>
      </c>
      <c r="E2" s="54" t="s">
        <v>364</v>
      </c>
      <c r="F2" s="55"/>
      <c r="G2" s="55"/>
      <c r="H2" s="55"/>
      <c r="I2" s="55"/>
      <c r="J2" s="55"/>
      <c r="K2" s="56"/>
    </row>
    <row r="3" ht="28.5" customHeight="1" spans="1:11">
      <c r="A3" s="53" t="s">
        <v>76</v>
      </c>
      <c r="B3" s="53" t="s">
        <v>76</v>
      </c>
      <c r="C3" s="53" t="s">
        <v>76</v>
      </c>
      <c r="D3" s="53" t="s">
        <v>76</v>
      </c>
      <c r="E3" s="53" t="s">
        <v>80</v>
      </c>
      <c r="F3" s="53" t="s">
        <v>365</v>
      </c>
      <c r="G3" s="53" t="s">
        <v>366</v>
      </c>
      <c r="H3" s="53" t="s">
        <v>95</v>
      </c>
      <c r="I3" s="53" t="s">
        <v>100</v>
      </c>
      <c r="J3" s="53" t="s">
        <v>367</v>
      </c>
      <c r="K3" s="53" t="s">
        <v>368</v>
      </c>
    </row>
    <row r="4" ht="65" customHeight="1" spans="1:11">
      <c r="A4" s="57" t="s">
        <v>369</v>
      </c>
      <c r="B4" s="58" t="s">
        <v>370</v>
      </c>
      <c r="C4" s="57" t="s">
        <v>279</v>
      </c>
      <c r="D4" s="57" t="s">
        <v>371</v>
      </c>
      <c r="E4" s="57"/>
      <c r="F4" s="57"/>
      <c r="G4" s="57"/>
      <c r="H4" s="57"/>
      <c r="I4" s="57"/>
      <c r="J4" s="59">
        <f t="shared" ref="J4:J7" si="0">(E4+F4+G4+H4+I4)*1.09</f>
        <v>0</v>
      </c>
      <c r="K4" s="59">
        <f t="shared" ref="K4:K7" si="1">J4*D4</f>
        <v>0</v>
      </c>
    </row>
    <row r="5" ht="53" customHeight="1" spans="1:11">
      <c r="A5" s="57" t="s">
        <v>372</v>
      </c>
      <c r="B5" s="58" t="s">
        <v>373</v>
      </c>
      <c r="C5" s="57" t="s">
        <v>279</v>
      </c>
      <c r="D5" s="57" t="s">
        <v>374</v>
      </c>
      <c r="E5" s="57"/>
      <c r="F5" s="57"/>
      <c r="G5" s="57"/>
      <c r="H5" s="57"/>
      <c r="I5" s="57"/>
      <c r="J5" s="59">
        <f>(E5+F5+H5+I5)*1.09</f>
        <v>0</v>
      </c>
      <c r="K5" s="59">
        <f t="shared" si="1"/>
        <v>0</v>
      </c>
    </row>
    <row r="6" ht="72" customHeight="1" spans="1:11">
      <c r="A6" s="57" t="s">
        <v>375</v>
      </c>
      <c r="B6" s="58" t="s">
        <v>376</v>
      </c>
      <c r="C6" s="57" t="s">
        <v>279</v>
      </c>
      <c r="D6" s="57" t="s">
        <v>377</v>
      </c>
      <c r="E6" s="57"/>
      <c r="F6" s="57"/>
      <c r="G6" s="57"/>
      <c r="H6" s="57"/>
      <c r="I6" s="57"/>
      <c r="J6" s="59">
        <f t="shared" si="0"/>
        <v>0</v>
      </c>
      <c r="K6" s="59">
        <f t="shared" si="1"/>
        <v>0</v>
      </c>
    </row>
    <row r="7" ht="73" customHeight="1" spans="1:11">
      <c r="A7" s="57" t="s">
        <v>378</v>
      </c>
      <c r="B7" s="58" t="s">
        <v>379</v>
      </c>
      <c r="C7" s="57" t="s">
        <v>279</v>
      </c>
      <c r="D7" s="57" t="s">
        <v>380</v>
      </c>
      <c r="E7" s="57"/>
      <c r="F7" s="57"/>
      <c r="G7" s="57"/>
      <c r="H7" s="57"/>
      <c r="I7" s="57"/>
      <c r="J7" s="59">
        <f t="shared" si="0"/>
        <v>0</v>
      </c>
      <c r="K7" s="59">
        <f t="shared" si="1"/>
        <v>0</v>
      </c>
    </row>
    <row r="8" ht="30" customHeight="1" spans="1:11">
      <c r="A8" s="60"/>
      <c r="B8" s="60" t="s">
        <v>381</v>
      </c>
      <c r="C8" s="60"/>
      <c r="D8" s="60"/>
      <c r="E8" s="60"/>
      <c r="F8" s="60"/>
      <c r="G8" s="60"/>
      <c r="H8" s="60"/>
      <c r="I8" s="60"/>
      <c r="J8" s="60"/>
      <c r="K8" s="61">
        <f>SUM(K4:K7)</f>
        <v>0</v>
      </c>
    </row>
  </sheetData>
  <mergeCells count="6">
    <mergeCell ref="A1:K1"/>
    <mergeCell ref="E2:K2"/>
    <mergeCell ref="A2:A3"/>
    <mergeCell ref="B2:B3"/>
    <mergeCell ref="C2:C3"/>
    <mergeCell ref="D2:D3"/>
  </mergeCells>
  <pageMargins left="0.590541666666667" right="0" top="0.590541666666667" bottom="0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7" sqref="G7"/>
    </sheetView>
  </sheetViews>
  <sheetFormatPr defaultColWidth="9.81666666666667" defaultRowHeight="13.5" outlineLevelCol="4"/>
  <cols>
    <col min="1" max="1" width="9.81666666666667" style="43"/>
    <col min="2" max="2" width="28" style="43" customWidth="1"/>
    <col min="3" max="3" width="49.2666666666667" style="43" customWidth="1"/>
    <col min="4" max="4" width="21.0916666666667" style="43" customWidth="1"/>
    <col min="5" max="5" width="29" style="43" customWidth="1"/>
    <col min="6" max="16384" width="9.81666666666667" style="43"/>
  </cols>
  <sheetData>
    <row r="1" s="43" customFormat="1" ht="34.5" customHeight="1" spans="1:5">
      <c r="A1" s="45" t="s">
        <v>382</v>
      </c>
      <c r="B1" s="45"/>
      <c r="C1" s="45"/>
      <c r="D1" s="45"/>
      <c r="E1" s="45"/>
    </row>
    <row r="2" s="44" customFormat="1" ht="21" customHeight="1" spans="1:5">
      <c r="A2" s="46" t="s">
        <v>50</v>
      </c>
      <c r="B2" s="46" t="s">
        <v>383</v>
      </c>
      <c r="C2" s="46" t="s">
        <v>384</v>
      </c>
      <c r="D2" s="46" t="s">
        <v>385</v>
      </c>
      <c r="E2" s="47" t="s">
        <v>386</v>
      </c>
    </row>
    <row r="3" s="43" customFormat="1" ht="26.25" customHeight="1" spans="1:5">
      <c r="A3" s="48">
        <v>1</v>
      </c>
      <c r="B3" s="48" t="s">
        <v>387</v>
      </c>
      <c r="C3" s="49" t="s">
        <v>388</v>
      </c>
      <c r="D3" s="48"/>
      <c r="E3" s="50"/>
    </row>
    <row r="4" s="43" customFormat="1" ht="21" customHeight="1" spans="1:5">
      <c r="A4" s="48">
        <v>2</v>
      </c>
      <c r="B4" s="48"/>
      <c r="C4" s="49"/>
      <c r="D4" s="48"/>
      <c r="E4" s="48"/>
    </row>
    <row r="5" s="43" customFormat="1" ht="21" customHeight="1" spans="1:5">
      <c r="A5" s="48">
        <v>3</v>
      </c>
      <c r="B5" s="48"/>
      <c r="C5" s="49"/>
      <c r="D5" s="48"/>
      <c r="E5" s="48"/>
    </row>
    <row r="6" s="43" customFormat="1" ht="21" customHeight="1" spans="1:5">
      <c r="A6" s="48">
        <v>4</v>
      </c>
      <c r="B6" s="48"/>
      <c r="C6" s="49"/>
      <c r="D6" s="48"/>
      <c r="E6" s="48"/>
    </row>
    <row r="7" s="43" customFormat="1" ht="21" customHeight="1" spans="1:5">
      <c r="A7" s="48">
        <v>5</v>
      </c>
      <c r="B7" s="48"/>
      <c r="C7" s="48"/>
      <c r="D7" s="48"/>
      <c r="E7" s="48"/>
    </row>
    <row r="8" s="43" customFormat="1" ht="21" customHeight="1" spans="1:5">
      <c r="A8" s="48">
        <v>6</v>
      </c>
      <c r="B8" s="48"/>
      <c r="C8" s="48"/>
      <c r="D8" s="48"/>
      <c r="E8" s="48"/>
    </row>
    <row r="9" s="43" customFormat="1" ht="21" customHeight="1" spans="1:5">
      <c r="A9" s="48">
        <v>7</v>
      </c>
      <c r="B9" s="48"/>
      <c r="C9" s="48"/>
      <c r="D9" s="48"/>
      <c r="E9" s="48"/>
    </row>
    <row r="10" s="43" customFormat="1" ht="21" customHeight="1" spans="1:5">
      <c r="A10" s="48">
        <v>8</v>
      </c>
      <c r="B10" s="48"/>
      <c r="C10" s="49"/>
      <c r="D10" s="48"/>
      <c r="E10" s="48"/>
    </row>
    <row r="11" s="43" customFormat="1" ht="21" customHeight="1" spans="1:5">
      <c r="A11" s="48">
        <v>9</v>
      </c>
      <c r="B11" s="48"/>
      <c r="C11" s="49"/>
      <c r="D11" s="48"/>
      <c r="E11" s="48"/>
    </row>
    <row r="12" s="43" customFormat="1" ht="21" customHeight="1" spans="1:5">
      <c r="A12" s="48">
        <v>10</v>
      </c>
      <c r="B12" s="48"/>
      <c r="C12" s="48"/>
      <c r="D12" s="48"/>
      <c r="E12" s="48"/>
    </row>
    <row r="13" s="43" customFormat="1" ht="21" customHeight="1" spans="1:5">
      <c r="A13" s="48">
        <v>11</v>
      </c>
      <c r="B13" s="48"/>
      <c r="C13" s="48"/>
      <c r="D13" s="48"/>
      <c r="E13" s="48"/>
    </row>
    <row r="14" s="43" customFormat="1" ht="21" customHeight="1" spans="1:5">
      <c r="A14" s="48">
        <v>12</v>
      </c>
      <c r="B14" s="48"/>
      <c r="C14" s="48"/>
      <c r="D14" s="48"/>
      <c r="E14" s="48"/>
    </row>
    <row r="15" s="43" customFormat="1" ht="21" customHeight="1" spans="1:5">
      <c r="A15" s="48">
        <v>13</v>
      </c>
      <c r="B15" s="48"/>
      <c r="C15" s="48"/>
      <c r="D15" s="48"/>
      <c r="E15" s="48"/>
    </row>
    <row r="16" s="43" customFormat="1" ht="21" customHeight="1" spans="1:5">
      <c r="A16" s="48">
        <v>14</v>
      </c>
      <c r="B16" s="48"/>
      <c r="C16" s="48"/>
      <c r="D16" s="48"/>
      <c r="E16" s="48"/>
    </row>
    <row r="17" s="43" customFormat="1" ht="21" customHeight="1" spans="1:5">
      <c r="A17" s="48">
        <v>15</v>
      </c>
      <c r="B17" s="48"/>
      <c r="C17" s="48"/>
      <c r="D17" s="48"/>
      <c r="E17" s="48"/>
    </row>
    <row r="18" s="43" customFormat="1" ht="21" customHeight="1" spans="1:5">
      <c r="A18" s="48">
        <v>16</v>
      </c>
      <c r="B18" s="48"/>
      <c r="C18" s="48"/>
      <c r="D18" s="48"/>
      <c r="E18" s="48"/>
    </row>
    <row r="19" s="43" customFormat="1" ht="21" customHeight="1" spans="1:5">
      <c r="A19" s="48">
        <v>17</v>
      </c>
      <c r="B19" s="48"/>
      <c r="C19" s="48"/>
      <c r="D19" s="48"/>
      <c r="E19" s="48"/>
    </row>
    <row r="20" s="43" customFormat="1" ht="21" customHeight="1" spans="1:5">
      <c r="A20" s="48">
        <v>18</v>
      </c>
      <c r="B20" s="48"/>
      <c r="C20" s="48"/>
      <c r="D20" s="48"/>
      <c r="E20" s="48"/>
    </row>
    <row r="21" s="43" customFormat="1" ht="21" customHeight="1" spans="1:5">
      <c r="A21" s="48">
        <v>19</v>
      </c>
      <c r="B21" s="48"/>
      <c r="C21" s="48"/>
      <c r="D21" s="48"/>
      <c r="E21" s="48"/>
    </row>
    <row r="22" s="43" customFormat="1" ht="21" customHeight="1" spans="1:5">
      <c r="A22" s="48">
        <v>20</v>
      </c>
      <c r="B22" s="48"/>
      <c r="C22" s="48"/>
      <c r="D22" s="48"/>
      <c r="E22" s="48"/>
    </row>
    <row r="23" s="43" customFormat="1" spans="1:5">
      <c r="A23" s="48">
        <v>21</v>
      </c>
      <c r="B23" s="48"/>
      <c r="C23" s="48"/>
      <c r="D23" s="48"/>
      <c r="E23" s="48"/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FF00"/>
    <outlinePr summaryBelow="0" summaryRight="0"/>
  </sheetPr>
  <dimension ref="A1:H37"/>
  <sheetViews>
    <sheetView showGridLines="0" topLeftCell="A3" workbookViewId="0">
      <selection activeCell="A3" sqref="$A1:$XFD1048576"/>
    </sheetView>
  </sheetViews>
  <sheetFormatPr defaultColWidth="8.725" defaultRowHeight="13.5" outlineLevelCol="7"/>
  <cols>
    <col min="1" max="1" width="3.90833333333333" style="10" customWidth="1"/>
    <col min="2" max="4" width="10" style="10" customWidth="1"/>
    <col min="5" max="5" width="23.6333333333333" style="10" customWidth="1"/>
    <col min="6" max="8" width="10" style="10" customWidth="1"/>
    <col min="9" max="16384" width="8.725" style="1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ht="18.75" spans="1:8">
      <c r="A2" s="12"/>
      <c r="B2" s="13"/>
      <c r="C2" s="13"/>
      <c r="D2" s="14"/>
      <c r="E2" s="14"/>
      <c r="F2" s="14"/>
      <c r="G2" s="14"/>
      <c r="H2" s="14"/>
    </row>
    <row r="3" ht="31.5" spans="1:8">
      <c r="A3" s="15"/>
      <c r="B3" s="16"/>
      <c r="C3" s="17" t="s">
        <v>0</v>
      </c>
      <c r="D3" s="17"/>
      <c r="E3" s="17"/>
      <c r="F3" s="17"/>
      <c r="G3" s="17"/>
      <c r="H3" s="14"/>
    </row>
    <row r="4" ht="21.65" customHeight="1" spans="1:8">
      <c r="A4" s="12"/>
      <c r="B4" s="16"/>
      <c r="C4" s="15"/>
      <c r="D4" s="14"/>
      <c r="E4" s="14"/>
      <c r="F4" s="14"/>
      <c r="G4" s="14"/>
      <c r="H4" s="14"/>
    </row>
    <row r="5" ht="21.65" customHeight="1" spans="1:8">
      <c r="A5" s="12"/>
      <c r="B5" s="16"/>
      <c r="C5" s="18"/>
      <c r="D5" s="14"/>
      <c r="E5" s="14"/>
      <c r="F5" s="14"/>
      <c r="G5" s="14"/>
      <c r="H5" s="14"/>
    </row>
    <row r="6" ht="18.75" spans="1:8">
      <c r="A6" s="12"/>
      <c r="B6" s="19" t="s">
        <v>1</v>
      </c>
      <c r="C6" s="19"/>
      <c r="D6" s="20" t="s">
        <v>2</v>
      </c>
      <c r="E6" s="20"/>
      <c r="F6" s="20"/>
      <c r="G6" s="20"/>
      <c r="H6" s="19"/>
    </row>
    <row r="7" ht="20.25" spans="1:8">
      <c r="A7" s="12"/>
      <c r="B7" s="21"/>
      <c r="C7" s="11"/>
      <c r="D7" s="14"/>
      <c r="E7" s="14"/>
      <c r="F7" s="14"/>
      <c r="G7" s="14"/>
      <c r="H7" s="14"/>
    </row>
    <row r="8" ht="27" spans="1:8">
      <c r="A8" s="22"/>
      <c r="B8" s="19" t="s">
        <v>3</v>
      </c>
      <c r="C8" s="19"/>
      <c r="D8" s="23" t="s">
        <v>389</v>
      </c>
      <c r="E8" s="24"/>
      <c r="F8" s="24"/>
      <c r="G8" s="24"/>
      <c r="H8" s="24"/>
    </row>
    <row r="9" ht="27" spans="1:8">
      <c r="A9" s="22"/>
      <c r="B9" s="22"/>
      <c r="C9" s="22"/>
      <c r="D9" s="22"/>
      <c r="E9" s="22"/>
      <c r="F9" s="22"/>
      <c r="G9" s="22"/>
      <c r="H9" s="22"/>
    </row>
    <row r="10" ht="24.75" customHeight="1" spans="1:8">
      <c r="A10" s="12"/>
      <c r="B10" s="19" t="s">
        <v>390</v>
      </c>
      <c r="C10" s="19"/>
      <c r="D10" s="25"/>
      <c r="E10" s="26">
        <v>5628524.47</v>
      </c>
      <c r="F10" s="26"/>
      <c r="G10" s="26"/>
      <c r="H10" s="25" t="s">
        <v>6</v>
      </c>
    </row>
    <row r="11" ht="27.75" customHeight="1" spans="1:8">
      <c r="A11" s="12"/>
      <c r="B11" s="16"/>
      <c r="C11" s="18"/>
      <c r="D11" s="14"/>
      <c r="E11" s="14"/>
      <c r="F11" s="14"/>
      <c r="G11" s="14"/>
      <c r="H11" s="14"/>
    </row>
    <row r="12" ht="40.5" customHeight="1" spans="1:8">
      <c r="A12" s="12"/>
      <c r="B12" s="27" t="s">
        <v>391</v>
      </c>
      <c r="C12" s="27"/>
      <c r="D12" s="27"/>
      <c r="E12" s="28">
        <v>-5.5</v>
      </c>
      <c r="F12" s="28"/>
      <c r="G12" s="28"/>
      <c r="H12" s="19" t="s">
        <v>392</v>
      </c>
    </row>
    <row r="13" ht="28.5" customHeight="1" spans="1:8">
      <c r="A13" s="12"/>
      <c r="B13" s="16"/>
      <c r="C13" s="18"/>
      <c r="D13" s="14"/>
      <c r="E13" s="14"/>
      <c r="F13" s="14"/>
      <c r="G13" s="14"/>
      <c r="H13" s="14"/>
    </row>
    <row r="14" ht="18.75" spans="1:8">
      <c r="A14" s="12"/>
      <c r="B14" s="19" t="s">
        <v>5</v>
      </c>
      <c r="C14" s="19"/>
      <c r="D14" s="25"/>
      <c r="E14" s="26">
        <f>汇总表!E3</f>
        <v>5318938.02</v>
      </c>
      <c r="F14" s="26"/>
      <c r="G14" s="26"/>
      <c r="H14" s="25" t="s">
        <v>6</v>
      </c>
    </row>
    <row r="15" ht="18.75" spans="1:8">
      <c r="A15" s="12"/>
      <c r="B15" s="29"/>
      <c r="C15" s="29"/>
      <c r="D15" s="29"/>
      <c r="E15" s="30"/>
      <c r="F15" s="30"/>
      <c r="G15" s="30"/>
      <c r="H15" s="29"/>
    </row>
    <row r="16" ht="29.25" customHeight="1" spans="1:8">
      <c r="A16" s="12"/>
      <c r="B16" s="31" t="s">
        <v>393</v>
      </c>
      <c r="C16" s="31"/>
      <c r="D16" s="31"/>
      <c r="E16" s="32" t="str">
        <f>IF(E14&lt;0,"负","")&amp;SUBSTITUTE(TEXT(TRUNC(ROUND(E14,2)),"[DBNum2]")&amp;"元"&amp;IF(ISNUMBER(FIND(".",ROUND(E14,2))),TEXT(RIGHT(TRUNC(ROUND(E14,2)*10)),"[DBNum2]")&amp;IF(ISNUMBER(FIND(".0",ROUND(E14,2))),"","角"),"")&amp;IF(LEFT(RIGHT(TRUNC(ROUND(E14,2),2),3),1)=".",TEXT(RIGHT(ROUND(E14,2)),"[DBNum2]")&amp;"分","整"),"-",)</f>
        <v>伍佰叁拾壹万捌仟玖佰叁拾捌元零贰分</v>
      </c>
      <c r="F16" s="32"/>
      <c r="G16" s="32"/>
      <c r="H16" s="31"/>
    </row>
    <row r="17" ht="18.75" spans="1:8">
      <c r="A17" s="12"/>
      <c r="B17" s="16"/>
      <c r="C17" s="18"/>
      <c r="D17" s="14"/>
      <c r="E17" s="33"/>
      <c r="F17" s="33"/>
      <c r="G17" s="33"/>
      <c r="H17" s="14"/>
    </row>
    <row r="18" ht="18.75" spans="1:8">
      <c r="A18" s="34"/>
      <c r="B18" s="35"/>
      <c r="C18" s="36"/>
    </row>
    <row r="19" ht="18.75" spans="1:8">
      <c r="A19" s="34"/>
      <c r="B19" s="36"/>
      <c r="C19" s="36"/>
    </row>
    <row r="20" ht="18.75" spans="1:8">
      <c r="B20" s="20" t="s">
        <v>7</v>
      </c>
      <c r="C20" s="20"/>
      <c r="D20" s="20"/>
      <c r="E20" s="20"/>
      <c r="F20" s="20"/>
      <c r="G20" s="20"/>
      <c r="H20" s="20"/>
    </row>
    <row r="21" ht="18.75" spans="1:8">
      <c r="A21" s="34"/>
      <c r="B21" s="37"/>
      <c r="C21" s="37"/>
      <c r="D21" s="38"/>
      <c r="E21" s="39" t="s">
        <v>8</v>
      </c>
      <c r="F21" s="39"/>
      <c r="G21" s="38"/>
      <c r="H21" s="38"/>
    </row>
    <row r="22" ht="18.75" spans="1:8">
      <c r="A22" s="34"/>
      <c r="B22" s="37"/>
      <c r="C22" s="37"/>
      <c r="D22" s="38"/>
      <c r="E22" s="38"/>
      <c r="F22" s="38"/>
      <c r="G22" s="38"/>
      <c r="H22" s="38"/>
    </row>
    <row r="23" ht="18.75" spans="1:8">
      <c r="A23" s="34"/>
      <c r="B23" s="35"/>
      <c r="C23" s="35"/>
      <c r="D23" s="38"/>
      <c r="E23" s="38"/>
      <c r="F23" s="38"/>
      <c r="G23" s="38"/>
      <c r="H23" s="38"/>
    </row>
    <row r="24" ht="18.75" spans="1:8">
      <c r="B24" s="20" t="s">
        <v>9</v>
      </c>
      <c r="C24" s="20"/>
      <c r="D24" s="20"/>
      <c r="E24" s="20"/>
      <c r="F24" s="20"/>
      <c r="G24" s="20"/>
      <c r="H24" s="20"/>
    </row>
    <row r="25" ht="18.75" spans="1:8">
      <c r="A25" s="34"/>
      <c r="B25" s="35"/>
      <c r="C25" s="35"/>
      <c r="D25" s="38"/>
      <c r="E25" s="39" t="s">
        <v>10</v>
      </c>
      <c r="F25" s="39"/>
      <c r="G25" s="38"/>
      <c r="H25" s="38"/>
    </row>
    <row r="26" ht="18.75" spans="1:8">
      <c r="A26" s="34"/>
      <c r="B26" s="35"/>
      <c r="C26" s="35"/>
      <c r="D26" s="38"/>
      <c r="E26" s="38"/>
      <c r="F26" s="38"/>
      <c r="G26" s="38"/>
      <c r="H26" s="38"/>
    </row>
    <row r="27" ht="18.75" spans="1:8">
      <c r="A27" s="34"/>
      <c r="B27" s="36"/>
      <c r="C27" s="36"/>
      <c r="D27" s="38"/>
      <c r="E27" s="38"/>
      <c r="F27" s="38"/>
      <c r="G27" s="38"/>
      <c r="H27" s="38"/>
    </row>
    <row r="28" ht="18.75" spans="1:8">
      <c r="B28" s="20" t="s">
        <v>11</v>
      </c>
      <c r="C28" s="20"/>
      <c r="D28" s="20"/>
      <c r="E28" s="20"/>
      <c r="F28" s="20"/>
      <c r="G28" s="20"/>
      <c r="H28" s="20"/>
    </row>
    <row r="29" ht="18.75" spans="1:8">
      <c r="A29" s="34"/>
      <c r="B29" s="35"/>
      <c r="C29" s="35"/>
      <c r="D29" s="38"/>
      <c r="E29" s="39" t="s">
        <v>12</v>
      </c>
      <c r="F29" s="39"/>
      <c r="G29" s="38"/>
      <c r="H29" s="38"/>
    </row>
    <row r="30" ht="18.75" spans="1:8">
      <c r="A30" s="34"/>
      <c r="B30" s="35"/>
      <c r="C30" s="35"/>
      <c r="D30" s="38"/>
      <c r="E30" s="38"/>
      <c r="F30" s="38"/>
      <c r="G30" s="38"/>
      <c r="H30" s="38"/>
    </row>
    <row r="31" ht="18.75" spans="1:8">
      <c r="A31" s="34"/>
      <c r="B31" s="35"/>
      <c r="C31" s="36"/>
      <c r="D31" s="38"/>
      <c r="E31" s="38"/>
      <c r="F31" s="38"/>
      <c r="G31" s="38"/>
      <c r="H31" s="38"/>
    </row>
    <row r="32" ht="18.75" spans="1:8">
      <c r="B32" s="20" t="s">
        <v>13</v>
      </c>
      <c r="C32" s="20"/>
      <c r="D32" s="20"/>
      <c r="E32" s="20"/>
      <c r="F32" s="20"/>
      <c r="G32" s="20"/>
      <c r="H32" s="20"/>
    </row>
    <row r="33" ht="18.75" spans="1:3">
      <c r="A33" s="34"/>
      <c r="B33" s="35"/>
      <c r="C33" s="36"/>
    </row>
    <row r="34" ht="18.75" spans="1:3">
      <c r="A34" s="34"/>
      <c r="B34" s="35"/>
      <c r="C34" s="36"/>
    </row>
    <row r="35" ht="18.75" spans="1:3">
      <c r="A35" s="40"/>
      <c r="B35" s="35"/>
      <c r="C35" s="36"/>
    </row>
    <row r="36" ht="18.75" spans="1:3">
      <c r="A36" s="41"/>
      <c r="B36" s="35"/>
      <c r="C36" s="36"/>
    </row>
    <row r="37" spans="1:3">
      <c r="A37" s="42"/>
      <c r="B37" s="42"/>
      <c r="C37" s="36"/>
    </row>
  </sheetData>
  <sheetProtection algorithmName="SHA-512" hashValue="ZMTxb+PaQ5MNnQSQx7NV0Kp+F0bWk/iS8s64718ekZEje6ss1cvJljDpnuQfC0+RQ+0D3LloZRFfGNA/theVPQ==" saltValue="9qqBkula4uAtzLrjvNHOFg==" spinCount="100000" sheet="1" formatColumns="0" formatRows="0" autoFilter="0" objects="1" scenarios="1"/>
  <mergeCells count="15">
    <mergeCell ref="C3:G3"/>
    <mergeCell ref="D6:G6"/>
    <mergeCell ref="D8:H8"/>
    <mergeCell ref="E10:G10"/>
    <mergeCell ref="B12:D12"/>
    <mergeCell ref="E12:G12"/>
    <mergeCell ref="E14:G14"/>
    <mergeCell ref="B20:H20"/>
    <mergeCell ref="E21:F21"/>
    <mergeCell ref="B24:H24"/>
    <mergeCell ref="E25:F25"/>
    <mergeCell ref="B28:H28"/>
    <mergeCell ref="E29:F29"/>
    <mergeCell ref="B32:H32"/>
    <mergeCell ref="E16:G17"/>
  </mergeCells>
  <pageMargins left="0.71" right="0.71" top="0.75" bottom="0.75" header="0.31" footer="0.31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FF00"/>
    <outlinePr summaryBelow="0" summaryRight="0"/>
  </sheetPr>
  <dimension ref="A1:M4"/>
  <sheetViews>
    <sheetView showGridLines="0" showZeros="0" workbookViewId="0">
      <pane xSplit="2" topLeftCell="C1" activePane="topRight" state="frozen"/>
      <selection/>
      <selection pane="topRight" activeCell="E16" sqref="E16"/>
    </sheetView>
  </sheetViews>
  <sheetFormatPr defaultColWidth="9" defaultRowHeight="13.5" outlineLevelRow="3"/>
  <cols>
    <col min="1" max="1" width="10" customWidth="1"/>
    <col min="2" max="5" width="20" customWidth="1"/>
    <col min="6" max="6" width="12" customWidth="1"/>
    <col min="7" max="7" width="10" customWidth="1"/>
    <col min="8" max="8" width="20" customWidth="1"/>
    <col min="9" max="9" width="30" customWidth="1"/>
    <col min="10" max="11" width="20" customWidth="1"/>
    <col min="12" max="13" width="20" hidden="1" customWidth="1"/>
  </cols>
  <sheetData>
    <row r="1" ht="38.15" customHeight="1" spans="1:13">
      <c r="A1" s="1" t="s">
        <v>50</v>
      </c>
      <c r="B1" s="1" t="s">
        <v>394</v>
      </c>
      <c r="C1" s="1" t="s">
        <v>357</v>
      </c>
      <c r="D1" s="1" t="s">
        <v>270</v>
      </c>
      <c r="E1" s="1" t="s">
        <v>358</v>
      </c>
      <c r="F1" s="1" t="s">
        <v>359</v>
      </c>
      <c r="G1" s="1" t="s">
        <v>360</v>
      </c>
      <c r="H1" s="1" t="s">
        <v>395</v>
      </c>
      <c r="I1" s="1" t="s">
        <v>60</v>
      </c>
      <c r="J1" s="1" t="s">
        <v>396</v>
      </c>
      <c r="K1" s="1" t="s">
        <v>397</v>
      </c>
      <c r="L1" s="1" t="s">
        <v>271</v>
      </c>
      <c r="M1" s="1" t="s">
        <v>272</v>
      </c>
    </row>
    <row r="2" ht="18" customHeight="1" spans="1:13">
      <c r="A2" s="2" t="s">
        <v>398</v>
      </c>
      <c r="B2" s="2" t="s">
        <v>361</v>
      </c>
      <c r="C2" s="3">
        <f>ROUND(SUMIFS(地下室地坪!$X4:$X20,地下室地坪!$A$4:$A$20,"*.*"),2)</f>
        <v>4879759.65</v>
      </c>
      <c r="D2" s="3">
        <f>ROUND(SUMIFS(地下室地坪!$Z$4:$Z$20,地下室地坪!$A$4:$A$20,"*.*"),2)</f>
        <v>439178.37</v>
      </c>
      <c r="E2" s="3">
        <f>SUM(C2:D2)</f>
        <v>5318938.02</v>
      </c>
      <c r="F2" s="4" t="s">
        <v>87</v>
      </c>
      <c r="G2" s="3">
        <f>IFERROR(投标人封皮!E12,)</f>
        <v>-5.5</v>
      </c>
      <c r="H2" s="4" t="s">
        <v>74</v>
      </c>
      <c r="I2" s="5"/>
      <c r="J2" s="6">
        <v>42902.85</v>
      </c>
      <c r="K2" s="3">
        <f>IFERROR(ROUND((E2/J2),2),)</f>
        <v>123.98</v>
      </c>
      <c r="L2" s="7">
        <f>IFERROR(ROUND(SUMPRODUCT((LEN(地下室地坪!$A$4:$A$20)&gt;3)*ROUND((ROUND(地下室地坪!S$4:S$20,3)+ROUND(地下室地坪!T$4:T$20,3)+ROUND(地下室地坪!U$4:U$20,3)+(ROUND(地下室地坪!S$4:S$20,3)+ROUND(地下室地坪!T$4:T$20,3)+ROUND(地下室地坪!U$4:U$20,3))*ROUND(地下室地坪!V$4:V$20,3)*0.01),3)*ROUND((地下室地坪!AA$4:AA$20),3)),3),)</f>
        <v>4168195.896</v>
      </c>
      <c r="M2" s="7">
        <f>IFERROR(ROUND(SUMPRODUCT((LEN(地下室地坪!$A$4:$A$20)&gt;3)*ROUND((ROUND(地下室地坪!S$4:S$20,3)+ROUND(地下室地坪!T$4:T$20,3)+ROUND(地下室地坪!U$4:U$20,3)+(ROUND(地下室地坪!S$4:S$20,3)+ROUND(地下室地坪!T$4:T$20,3)+ROUND(地下室地坪!U$4:U$20,3))*ROUND(地下室地坪!V$4:V$20,3)*0.01),3)*ROUND((地下室地坪!AB$4:AB$20),3)),3),)</f>
        <v>711563.758</v>
      </c>
    </row>
    <row r="3" spans="1:13">
      <c r="A3" s="8"/>
      <c r="B3" s="9" t="s">
        <v>381</v>
      </c>
      <c r="C3" s="8">
        <f>SUM(C2:C2)</f>
        <v>4879759.65</v>
      </c>
      <c r="D3" s="8">
        <f>SUM(D2:D2)</f>
        <v>439178.37</v>
      </c>
      <c r="E3" s="8">
        <f>SUM(E2:E2)</f>
        <v>5318938.02</v>
      </c>
      <c r="F3" s="8"/>
      <c r="G3" s="8"/>
      <c r="H3" s="8"/>
      <c r="I3" s="8"/>
      <c r="J3" s="8"/>
      <c r="K3" s="8"/>
      <c r="L3" s="8"/>
      <c r="M3" s="8"/>
    </row>
    <row r="4" spans="1:13">
      <c r="B4" t="s">
        <v>399</v>
      </c>
      <c r="C4" t="s">
        <v>400</v>
      </c>
    </row>
  </sheetData>
  <sheetProtection algorithmName="SHA-512" hashValue="2mkfo1/ThkERS/Mckz0TGkSHeR7kso6b6WbrS1fJAzK3GZhK2EB3KCp7YyxB9WWCcE7KrzUIwhYnQ1AjXQqxfw==" saltValue="DGD0etp/9eYVqSzTDYEk1g==" spinCount="100000" sheet="1" formatColumns="0" formatRows="0" autoFilter="0" objects="1" scenarios="1"/>
  <dataValidations count="5">
    <dataValidation type="custom" showInputMessage="1" showErrorMessage="1" prompt="只允许保留2位小数" sqref="E1 G1">
      <formula1/>
    </dataValidation>
    <dataValidation type="custom" showInputMessage="1" showErrorMessage="1" prompt="页签类型01" sqref="B2">
      <formula1/>
    </dataValidation>
    <dataValidation type="list" showInputMessage="1" showErrorMessage="1" sqref="F2">
      <formula1>BJFS</formula1>
    </dataValidation>
    <dataValidation type="custom" showInputMessage="1" showErrorMessage="1" errorTitle="Error" error="只允填写数字和保留2位小数" sqref="G2 J2">
      <formula1>AND(ISNUMBER(G2),(LEN(G2)-FIND(".",G2&amp;"."))&lt;3)</formula1>
    </dataValidation>
    <dataValidation type="list" showInputMessage="1" showErrorMessage="1" sqref="H2">
      <formula1>GLFJC</formula1>
    </dataValidation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1" master="" otherUserPermission="visible"/>
  <rangeList sheetStid="2" master="" otherUserPermission="visible"/>
  <rangeList sheetStid="7" master="" otherUserPermission="visible"/>
  <rangeList sheetStid="5" master="" otherUserPermission="visible"/>
  <rangeList sheetStid="6" master="" otherUserPermission="visible"/>
  <rangeList sheetStid="9" master="" otherUserPermission="visible"/>
  <rangeList sheetStid="10" master="" otherUserPermission="visible"/>
  <rangeList sheetStid="8" master="" otherUserPermission="visible"/>
  <rangeList sheetStid="1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投标人 封皮</vt:lpstr>
      <vt:lpstr>编制说明</vt:lpstr>
      <vt:lpstr>指标表</vt:lpstr>
      <vt:lpstr>下拉</vt:lpstr>
      <vt:lpstr>地下室地坪</vt:lpstr>
      <vt:lpstr>汇总</vt:lpstr>
      <vt:lpstr>三标段地下室地坪工程量清单</vt:lpstr>
      <vt:lpstr>图纸版本</vt:lpstr>
      <vt:lpstr>投标人封皮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LIHQ07</dc:creator>
  <dc:description>7.0.1</dc:description>
  <cp:lastModifiedBy>潘和,panhe</cp:lastModifiedBy>
  <dcterms:created xsi:type="dcterms:W3CDTF">2020-01-15T17:13:00Z</dcterms:created>
  <dcterms:modified xsi:type="dcterms:W3CDTF">2026-06-24T11:20:59Z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CalculationRule">
    <vt:i4>0</vt:i4>
  </property>
  <property fmtid="{D5CDD505-2E9C-101B-9397-08002B2CF9AE}" pid="4" name="ICV">
    <vt:lpwstr>4AB92914FF214FB1901E5A68AF287213_12</vt:lpwstr>
  </property>
</Properties>
</file>