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报价表" sheetId="1" r:id="rId1"/>
    <sheet name="绿植租赁及养护清单" sheetId="2" r:id="rId2"/>
  </sheets>
  <definedNames>
    <definedName name="_xlnm.Print_Area" localSheetId="0">报价表!$A$1:$J$10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<sst xmlns="http://schemas.openxmlformats.org/spreadsheetml/2006/main" count="208" uniqueCount="100">
  <si>
    <r>
      <rPr>
        <b/>
        <u/>
        <sz val="18"/>
        <rFont val="宋体"/>
        <charset val="134"/>
      </rPr>
      <t xml:space="preserve"> 供应商名称（盖公章）</t>
    </r>
    <r>
      <rPr>
        <b/>
        <sz val="18"/>
        <rFont val="宋体"/>
        <charset val="134"/>
      </rPr>
      <t>服务报价表</t>
    </r>
  </si>
  <si>
    <t>供应商联系人：</t>
  </si>
  <si>
    <t>电话：</t>
  </si>
  <si>
    <t>报价时间：2026 年   月   日</t>
  </si>
  <si>
    <t>项目名称：2026年-2028年南宁轨道地产建筑工程有限责任公司绿植租赁养护（2年）</t>
  </si>
  <si>
    <t>序号</t>
  </si>
  <si>
    <t>服务项名称</t>
  </si>
  <si>
    <t>服务内容</t>
  </si>
  <si>
    <t>计量单位</t>
  </si>
  <si>
    <t>采购量</t>
  </si>
  <si>
    <t>控制价</t>
  </si>
  <si>
    <t>控制价小计</t>
  </si>
  <si>
    <t>分包报价信息（单位为元）</t>
  </si>
  <si>
    <t>报价</t>
  </si>
  <si>
    <t>小计</t>
  </si>
  <si>
    <t>报价备注</t>
  </si>
  <si>
    <t>绿植租赁</t>
  </si>
  <si>
    <t>绿植租赁及养护服务，二年服务期</t>
  </si>
  <si>
    <t>盆</t>
  </si>
  <si>
    <t>二年服务期（单位为月）</t>
  </si>
  <si>
    <t>合计</t>
  </si>
  <si>
    <r>
      <rPr>
        <b/>
        <sz val="12"/>
        <rFont val="宋体"/>
        <charset val="134"/>
      </rPr>
      <t>以上报价含增值税；增值税发票税点：“专票”税率</t>
    </r>
    <r>
      <rPr>
        <b/>
        <u/>
        <sz val="12"/>
        <rFont val="宋体"/>
        <charset val="134"/>
      </rPr>
      <t xml:space="preserve"> 3 %</t>
    </r>
    <r>
      <rPr>
        <b/>
        <sz val="12"/>
        <rFont val="宋体"/>
        <charset val="134"/>
      </rPr>
      <t>，其他：</t>
    </r>
    <r>
      <rPr>
        <b/>
        <u/>
        <sz val="12"/>
        <rFont val="宋体"/>
        <charset val="134"/>
      </rPr>
      <t xml:space="preserve">    /    </t>
    </r>
    <r>
      <rPr>
        <b/>
        <sz val="12"/>
        <rFont val="宋体"/>
        <charset val="134"/>
      </rPr>
      <t xml:space="preserve">。 </t>
    </r>
  </si>
  <si>
    <r>
      <rPr>
        <b/>
        <sz val="12"/>
        <rFont val="宋体"/>
        <charset val="134"/>
      </rPr>
      <t>一、委托书：</t>
    </r>
    <r>
      <rPr>
        <sz val="12"/>
        <rFont val="宋体"/>
        <charset val="134"/>
      </rPr>
      <t xml:space="preserve">
我公司现授权委托</t>
    </r>
    <r>
      <rPr>
        <b/>
        <sz val="12"/>
        <rFont val="宋体"/>
        <charset val="134"/>
      </rPr>
      <t>供应商联系人（法人或代理人）</t>
    </r>
    <r>
      <rPr>
        <sz val="12"/>
        <rFont val="宋体"/>
        <charset val="134"/>
      </rPr>
      <t xml:space="preserve">与南宁轨道地产建筑工程有限责任公司（后文简称“甲方”）办理关于本项目的采购、报价、合同签订、执行、支付及结算等相关事宜，代理人无转委托权，特此委托。本授权有限期为：1、签发之日起至与南宁轨道地产建筑工程有限责任公司关于本项目结算为止；2、若代理人离职，该委托书自动失效。
</t>
    </r>
    <r>
      <rPr>
        <b/>
        <sz val="12"/>
        <rFont val="宋体"/>
        <charset val="134"/>
      </rPr>
      <t>【附：供应商联系人（法人或代理人）的身份证复印件（盖公章），证照在有效期内。】</t>
    </r>
  </si>
  <si>
    <r>
      <rPr>
        <b/>
        <sz val="12"/>
        <rFont val="宋体"/>
        <charset val="134"/>
      </rPr>
      <t xml:space="preserve">二、承诺书：
</t>
    </r>
    <r>
      <rPr>
        <sz val="12"/>
        <rFont val="宋体"/>
        <charset val="134"/>
      </rPr>
      <t>我公司承诺如因我公司原因发生税务风险，则我公司愿承担税务风险给甲方带来的一切损失。我公司承诺按甲方的要求，为甲方提供符合国家、地方的规范、标准以及强条等服务，确保配置足够有丰富经验的服务和管理人员；使用质量安全有保障的工器具；执行符合规范的操作流程。如出现时间紧迫情况，我公司承诺及时调配所有资源，保证服务的及时性。</t>
    </r>
  </si>
  <si>
    <t>2026年8月-2028年8月绿植租赁及养护清单</t>
  </si>
  <si>
    <t>采购内容名称</t>
  </si>
  <si>
    <t>所含具体配件</t>
  </si>
  <si>
    <t>楼层</t>
  </si>
  <si>
    <t>摆放位置</t>
  </si>
  <si>
    <t>红掌1/小发财树1/小金钱树1</t>
  </si>
  <si>
    <t>0.25-0.35自动吸水盆</t>
  </si>
  <si>
    <t>36楼</t>
  </si>
  <si>
    <t>项目二部部门办公室</t>
  </si>
  <si>
    <t>小绿萝2/虎尾兰2/如意1</t>
  </si>
  <si>
    <t>项目二部部门办公区</t>
  </si>
  <si>
    <t>小绿萝1/虎尾兰1/如意1</t>
  </si>
  <si>
    <t>项目三部部门办公区</t>
  </si>
  <si>
    <t>小发财树1/小金钱树1/绿翡翠1</t>
  </si>
  <si>
    <t>项目三部部门办公室</t>
  </si>
  <si>
    <t>绿萝柱</t>
  </si>
  <si>
    <t>1.4-1.5自动吸水盆</t>
  </si>
  <si>
    <t>大型会议室</t>
  </si>
  <si>
    <t>水培一帆风顺</t>
  </si>
  <si>
    <t>卫生间</t>
  </si>
  <si>
    <t>赠送</t>
  </si>
  <si>
    <t>小绿萝2/虎尾兰1/如意1/小发财树1</t>
  </si>
  <si>
    <t>37楼</t>
  </si>
  <si>
    <t>项目一部部门办公室</t>
  </si>
  <si>
    <t>吉利红1/绿翡翠1/红掌1</t>
  </si>
  <si>
    <t>虎尾兰1/如意1</t>
  </si>
  <si>
    <t>质量安全部部门办公区</t>
  </si>
  <si>
    <t>直板也门铁</t>
  </si>
  <si>
    <t>1.4-1.5陶瓷盆</t>
  </si>
  <si>
    <t>质量安全部办公室</t>
  </si>
  <si>
    <t>雅丽皇后</t>
  </si>
  <si>
    <t>0.6-0.8陶瓷盆</t>
  </si>
  <si>
    <t>企业形象墙下方</t>
  </si>
  <si>
    <t>维修部办公区</t>
  </si>
  <si>
    <t>小发财树</t>
  </si>
  <si>
    <t>维修部办公室</t>
  </si>
  <si>
    <t>螺纹铁</t>
  </si>
  <si>
    <t>小绿萝1/虎尾兰1/如意1/红掌1</t>
  </si>
  <si>
    <t>合约部门办公区</t>
  </si>
  <si>
    <t>吉利红1/绿翡翠1/小发财树1</t>
  </si>
  <si>
    <t>小绿萝2/虎尾兰1/如意2</t>
  </si>
  <si>
    <t>成本部门办公区</t>
  </si>
  <si>
    <t>成本部门办公室</t>
  </si>
  <si>
    <t>小金钱树</t>
  </si>
  <si>
    <t>员工休息区</t>
  </si>
  <si>
    <t>组合发财树</t>
  </si>
  <si>
    <t>0.3-0.4陶瓷盆</t>
  </si>
  <si>
    <t>38楼</t>
  </si>
  <si>
    <t>董事长办公室</t>
  </si>
  <si>
    <t>造型龙铁</t>
  </si>
  <si>
    <t>1.6-1.7陶瓷盆</t>
  </si>
  <si>
    <t>小吉利红</t>
  </si>
  <si>
    <t>0.25-0.35</t>
  </si>
  <si>
    <t>三杆发财树</t>
  </si>
  <si>
    <t>1.5-1.6陶瓷盆</t>
  </si>
  <si>
    <t>总经理办公室</t>
  </si>
  <si>
    <t>组合金钱树</t>
  </si>
  <si>
    <t>三杆发财树1/1.8绿萝柱1/天堂鸟1</t>
  </si>
  <si>
    <t>4间领导办公室</t>
  </si>
  <si>
    <t>组合红掌1/组合发财树1/组合金钱树1/组合君子兰1</t>
  </si>
  <si>
    <t>多功能会议室</t>
  </si>
  <si>
    <t>组合发财树1/组合金钱树1/组合君子兰1</t>
  </si>
  <si>
    <t>外部董事领导办公室</t>
  </si>
  <si>
    <t>接待区</t>
  </si>
  <si>
    <t>天堂鸟</t>
  </si>
  <si>
    <t>小发财树1/小吉利红1</t>
  </si>
  <si>
    <t>财务部办公区</t>
  </si>
  <si>
    <t>双珠鸿运当头</t>
  </si>
  <si>
    <t>0.5-0.6陶瓷盆</t>
  </si>
  <si>
    <t>红掌1/绿翡翠1</t>
  </si>
  <si>
    <t>财务部办公室</t>
  </si>
  <si>
    <t>红掌1/小发财树1</t>
  </si>
  <si>
    <t>综合管理部办公室</t>
  </si>
  <si>
    <t>小绿萝2/虎尾兰2/如意2/小发财树1</t>
  </si>
  <si>
    <t>综合管理部办公区</t>
  </si>
  <si>
    <t>会议室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</si>
</sst>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 numFmtId="178" formatCode="0.00_ "/>
    <numFmt numFmtId="179" formatCode="0.00_ ;[Red]\-0.00\ "/>
  </numFmts>
  <fonts count="29">
    <font>
      <sz val="11"/>
      <color theme="1"/>
      <name val="宋体"/>
      <charset val="134"/>
      <scheme val="minor"/>
    </font>
    <font>
      <b/>
      <sz val="18"/>
      <color theme="1"/>
      <name val="宋体"/>
      <charset val="134"/>
    </font>
    <font>
      <sz val="12"/>
      <color theme="1"/>
      <name val="宋体"/>
      <charset val="134"/>
    </font>
    <font>
      <sz val="12"/>
      <name val="宋体"/>
      <charset val="134"/>
    </font>
    <font>
      <b/>
      <u/>
      <sz val="18"/>
      <name val="宋体"/>
      <charset val="134"/>
    </font>
    <font>
      <b/>
      <sz val="18"/>
      <name val="宋体"/>
      <charset val="134"/>
    </font>
    <font>
      <sz val="10"/>
      <name val="宋体"/>
      <charset val="1"/>
    </font>
    <font>
      <sz val="10"/>
      <name val="Arial"/>
      <charset val="1"/>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4" borderId="7" applyNumberFormat="0" applyAlignment="0" applyProtection="0">
      <alignment vertical="center"/>
    </xf>
    <xf numFmtId="0" fontId="18" fillId="5" borderId="8" applyNumberFormat="0" applyAlignment="0" applyProtection="0">
      <alignment vertical="center"/>
    </xf>
    <xf numFmtId="0" fontId="19" fillId="5" borderId="7" applyNumberFormat="0" applyAlignment="0" applyProtection="0">
      <alignment vertical="center"/>
    </xf>
    <xf numFmtId="0" fontId="20" fillId="6"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wrapText="1"/>
    </xf>
    <xf numFmtId="176" fontId="3" fillId="0" borderId="0" xfId="0" applyNumberFormat="1" applyFont="1" applyFill="1" applyBorder="1" applyAlignment="1">
      <alignment vertical="center" wrapText="1"/>
    </xf>
    <xf numFmtId="0" fontId="3" fillId="0" borderId="0" xfId="0" applyFont="1" applyFill="1" applyBorder="1" applyAlignment="1">
      <alignment vertical="center" wrapText="1"/>
    </xf>
    <xf numFmtId="177" fontId="3"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6" fillId="0" borderId="0" xfId="0" applyFont="1" applyFill="1" applyBorder="1" applyAlignment="1" applyProtection="1">
      <alignment horizontal="center" vertical="center"/>
    </xf>
    <xf numFmtId="0" fontId="6" fillId="0" borderId="1" xfId="0" applyFont="1" applyFill="1" applyBorder="1" applyAlignment="1" applyProtection="1">
      <alignment horizontal="center" vertical="center" wrapText="1"/>
    </xf>
    <xf numFmtId="178" fontId="7" fillId="0" borderId="1" xfId="0" applyNumberFormat="1" applyFont="1" applyFill="1" applyBorder="1" applyAlignment="1" applyProtection="1">
      <alignment horizontal="center" vertical="center" wrapText="1"/>
    </xf>
    <xf numFmtId="179" fontId="3"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left" vertical="center" wrapText="1"/>
    </xf>
    <xf numFmtId="176" fontId="8" fillId="0" borderId="0" xfId="0" applyNumberFormat="1" applyFont="1" applyFill="1" applyBorder="1" applyAlignment="1">
      <alignment vertical="center" wrapText="1"/>
    </xf>
    <xf numFmtId="178" fontId="8" fillId="0" borderId="1" xfId="0" applyNumberFormat="1" applyFont="1" applyFill="1" applyBorder="1" applyAlignment="1">
      <alignment horizontal="left" vertical="center" wrapText="1"/>
    </xf>
    <xf numFmtId="178" fontId="8" fillId="0" borderId="0" xfId="0"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tabSelected="1" zoomScale="115" zoomScaleNormal="115" workbookViewId="0">
      <selection activeCell="C6" sqref="C6"/>
    </sheetView>
  </sheetViews>
  <sheetFormatPr defaultColWidth="8.75" defaultRowHeight="14.25"/>
  <cols>
    <col min="1" max="1" width="6.875" style="7" customWidth="1"/>
    <col min="2" max="2" width="23.125" style="7" customWidth="1"/>
    <col min="3" max="3" width="52.0583333333333" style="7" customWidth="1"/>
    <col min="4" max="4" width="12.0583333333333" style="7" customWidth="1"/>
    <col min="5" max="5" width="13" style="7" customWidth="1"/>
    <col min="6" max="8" width="14" style="7" customWidth="1"/>
    <col min="9" max="9" width="17.125" style="8" customWidth="1"/>
    <col min="10" max="10" width="20.375" style="7" customWidth="1"/>
    <col min="11" max="33" width="9" style="7"/>
    <col min="34" max="16384" width="8.75" style="7"/>
  </cols>
  <sheetData>
    <row r="1" ht="30.95" customHeight="1" spans="1:12">
      <c r="A1" s="9" t="s">
        <v>0</v>
      </c>
      <c r="B1" s="10"/>
      <c r="C1" s="10"/>
      <c r="D1" s="10"/>
      <c r="E1" s="10"/>
      <c r="F1" s="10"/>
      <c r="G1" s="10"/>
      <c r="H1" s="10"/>
      <c r="I1" s="10"/>
      <c r="J1" s="10"/>
    </row>
    <row r="2" ht="21.95" customHeight="1" spans="1:12">
      <c r="A2" s="11" t="s">
        <v>1</v>
      </c>
      <c r="B2" s="11"/>
      <c r="C2" s="11"/>
      <c r="D2" s="11"/>
      <c r="E2" s="11" t="s">
        <v>2</v>
      </c>
      <c r="F2" s="11"/>
      <c r="G2" s="11"/>
      <c r="H2" s="11"/>
      <c r="I2" s="12" t="s">
        <v>3</v>
      </c>
      <c r="J2" s="12"/>
    </row>
    <row r="3" ht="21.95" customHeight="1" spans="1:12">
      <c r="A3" s="11" t="s">
        <v>4</v>
      </c>
      <c r="B3" s="11"/>
      <c r="C3" s="11"/>
      <c r="D3" s="11"/>
      <c r="E3" s="11"/>
      <c r="F3" s="11"/>
      <c r="G3" s="11"/>
      <c r="H3" s="11"/>
      <c r="I3" s="11"/>
      <c r="J3" s="11"/>
    </row>
    <row r="4" ht="27" customHeight="1" spans="1:12">
      <c r="A4" s="12" t="s">
        <v>5</v>
      </c>
      <c r="B4" s="12" t="s">
        <v>6</v>
      </c>
      <c r="C4" s="12" t="s">
        <v>7</v>
      </c>
      <c r="D4" s="13" t="s">
        <v>8</v>
      </c>
      <c r="E4" s="12" t="s">
        <v>9</v>
      </c>
      <c r="F4" s="14" t="s">
        <v>10</v>
      </c>
      <c r="G4" s="14" t="s">
        <v>11</v>
      </c>
      <c r="H4" s="15" t="s">
        <v>12</v>
      </c>
      <c r="I4" s="15"/>
      <c r="J4" s="15"/>
      <c r="K4" s="16"/>
    </row>
    <row r="5" ht="27" customHeight="1" spans="1:12">
      <c r="A5" s="12"/>
      <c r="B5" s="12"/>
      <c r="C5" s="12"/>
      <c r="D5" s="13"/>
      <c r="E5" s="12"/>
      <c r="F5" s="17"/>
      <c r="G5" s="17"/>
      <c r="H5" s="13" t="s">
        <v>13</v>
      </c>
      <c r="I5" s="18" t="s">
        <v>14</v>
      </c>
      <c r="J5" s="12" t="s">
        <v>15</v>
      </c>
      <c r="K5" s="16"/>
    </row>
    <row r="6" ht="34" customHeight="1" spans="1:12">
      <c r="A6" s="19">
        <v>1</v>
      </c>
      <c r="B6" s="20" t="s">
        <v>16</v>
      </c>
      <c r="C6" s="21" t="s">
        <v>17</v>
      </c>
      <c r="D6" s="21" t="s">
        <v>18</v>
      </c>
      <c r="E6" s="22">
        <v>102</v>
      </c>
      <c r="F6" s="15">
        <v>12.7998</v>
      </c>
      <c r="G6" s="15">
        <f>ROUND(F6*E6,2)</f>
        <v>1305.58</v>
      </c>
      <c r="H6" s="15"/>
      <c r="I6" s="15">
        <f>ROUND(E6*H6,2)</f>
        <v>0</v>
      </c>
      <c r="J6" s="12"/>
      <c r="K6" s="16"/>
    </row>
    <row r="7" customFormat="1" ht="28" customHeight="1" spans="1:12">
      <c r="A7" s="13" t="s">
        <v>19</v>
      </c>
      <c r="B7" s="13"/>
      <c r="C7" s="13"/>
      <c r="D7" s="13"/>
      <c r="E7" s="13">
        <v>24</v>
      </c>
      <c r="F7" s="15" t="s">
        <v>20</v>
      </c>
      <c r="G7" s="15">
        <f>ROUND(G6*E7,2)+0.08</f>
        <v>31334</v>
      </c>
      <c r="H7" s="15"/>
      <c r="I7" s="23">
        <f>ROUND(I6*E7,2)</f>
        <v>0</v>
      </c>
      <c r="J7" s="12"/>
      <c r="K7" s="16"/>
    </row>
    <row r="8" s="6" customFormat="1" ht="24.75" customHeight="1" spans="1:12">
      <c r="A8" s="24" t="s">
        <v>21</v>
      </c>
      <c r="B8" s="24"/>
      <c r="C8" s="24"/>
      <c r="D8" s="24"/>
      <c r="E8" s="24"/>
      <c r="F8" s="24"/>
      <c r="G8" s="24"/>
      <c r="H8" s="24"/>
      <c r="I8" s="24"/>
      <c r="J8" s="24"/>
      <c r="K8" s="25"/>
      <c r="L8" s="25"/>
    </row>
    <row r="9" s="6" customFormat="1" ht="82" customHeight="1" spans="1:12">
      <c r="A9" s="26" t="s">
        <v>22</v>
      </c>
      <c r="B9" s="26"/>
      <c r="C9" s="26"/>
      <c r="D9" s="26"/>
      <c r="E9" s="26"/>
      <c r="F9" s="26"/>
      <c r="G9" s="26"/>
      <c r="H9" s="26"/>
      <c r="I9" s="26"/>
      <c r="J9" s="26"/>
      <c r="K9" s="27"/>
    </row>
    <row r="10" s="6" customFormat="1" ht="63" customHeight="1" spans="1:12">
      <c r="A10" s="26" t="s">
        <v>23</v>
      </c>
      <c r="B10" s="26"/>
      <c r="C10" s="26"/>
      <c r="D10" s="26"/>
      <c r="E10" s="26"/>
      <c r="F10" s="26"/>
      <c r="G10" s="26"/>
      <c r="H10" s="26"/>
      <c r="I10" s="26"/>
      <c r="J10" s="26"/>
      <c r="K10" s="27"/>
    </row>
    <row r="13" spans="1:12">
      <c r="G13" s="7">
        <v>31334</v>
      </c>
      <c r="H13" s="7">
        <f>G13-31331.76</f>
        <v>2.2400000000016</v>
      </c>
    </row>
  </sheetData>
  <mergeCells count="17">
    <mergeCell ref="A1:J1"/>
    <mergeCell ref="A2:C2"/>
    <mergeCell ref="E2:H2"/>
    <mergeCell ref="I2:J2"/>
    <mergeCell ref="A3:J3"/>
    <mergeCell ref="H4:J4"/>
    <mergeCell ref="A7:D7"/>
    <mergeCell ref="A8:J8"/>
    <mergeCell ref="A9:J9"/>
    <mergeCell ref="A10:J10"/>
    <mergeCell ref="A4:A5"/>
    <mergeCell ref="B4:B5"/>
    <mergeCell ref="C4:C5"/>
    <mergeCell ref="D4:D5"/>
    <mergeCell ref="E4:E5"/>
    <mergeCell ref="F4:F5"/>
    <mergeCell ref="G4:G5"/>
  </mergeCells>
  <printOptions horizontalCentered="1"/>
  <pageMargins left="0.393055555555556" right="0.393055555555556" top="0.786805555555556" bottom="0.786805555555556" header="0.393055555555556" footer="0.393055555555556"/>
  <pageSetup paperSize="9" scale="8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workbookViewId="0">
      <selection activeCell="C11" sqref="C11"/>
    </sheetView>
  </sheetViews>
  <sheetFormatPr defaultColWidth="9" defaultRowHeight="13.5" outlineLevelCol="6"/>
  <cols>
    <col min="2" max="2" width="21.75" customWidth="1"/>
    <col min="3" max="3" width="23.5" customWidth="1"/>
    <col min="5" max="5" width="12.375" customWidth="1"/>
  </cols>
  <sheetData>
    <row r="1" ht="22.5" spans="1:7">
      <c r="A1" s="1" t="s">
        <v>24</v>
      </c>
      <c r="B1" s="1"/>
      <c r="C1" s="1"/>
      <c r="D1" s="1"/>
      <c r="E1" s="1"/>
      <c r="F1" s="1"/>
      <c r="G1" s="1"/>
    </row>
    <row r="2" ht="23" customHeight="1" spans="1:7">
      <c r="A2" s="2" t="s">
        <v>5</v>
      </c>
      <c r="B2" s="2" t="s">
        <v>25</v>
      </c>
      <c r="C2" s="2" t="s">
        <v>26</v>
      </c>
      <c r="D2" s="2" t="s">
        <v>27</v>
      </c>
      <c r="E2" s="2" t="s">
        <v>28</v>
      </c>
      <c r="F2" s="2" t="s">
        <v>9</v>
      </c>
      <c r="G2" s="3" t="s">
        <v>8</v>
      </c>
    </row>
    <row r="3" ht="33" customHeight="1" spans="1:7">
      <c r="A3" s="2">
        <v>1</v>
      </c>
      <c r="B3" s="4" t="s">
        <v>29</v>
      </c>
      <c r="C3" s="4" t="s">
        <v>30</v>
      </c>
      <c r="D3" s="4" t="s">
        <v>31</v>
      </c>
      <c r="E3" s="4" t="s">
        <v>32</v>
      </c>
      <c r="F3" s="2">
        <v>3</v>
      </c>
      <c r="G3" s="3" t="s">
        <v>18</v>
      </c>
    </row>
    <row r="4" ht="33" customHeight="1" spans="1:7">
      <c r="A4" s="2">
        <v>2</v>
      </c>
      <c r="B4" s="4" t="s">
        <v>33</v>
      </c>
      <c r="C4" s="4" t="s">
        <v>30</v>
      </c>
      <c r="D4" s="4"/>
      <c r="E4" s="4" t="s">
        <v>34</v>
      </c>
      <c r="F4" s="2">
        <v>5</v>
      </c>
      <c r="G4" s="3" t="s">
        <v>18</v>
      </c>
    </row>
    <row r="5" ht="33" customHeight="1" spans="1:7">
      <c r="A5" s="2">
        <v>3</v>
      </c>
      <c r="B5" s="4" t="s">
        <v>35</v>
      </c>
      <c r="C5" s="4" t="s">
        <v>30</v>
      </c>
      <c r="D5" s="4"/>
      <c r="E5" s="4" t="s">
        <v>36</v>
      </c>
      <c r="F5" s="2">
        <v>3</v>
      </c>
      <c r="G5" s="3" t="s">
        <v>18</v>
      </c>
    </row>
    <row r="6" ht="33" customHeight="1" spans="1:7">
      <c r="A6" s="2">
        <v>4</v>
      </c>
      <c r="B6" s="4" t="s">
        <v>37</v>
      </c>
      <c r="C6" s="4" t="s">
        <v>30</v>
      </c>
      <c r="D6" s="4"/>
      <c r="E6" s="4" t="s">
        <v>38</v>
      </c>
      <c r="F6" s="2">
        <v>3</v>
      </c>
      <c r="G6" s="3" t="s">
        <v>18</v>
      </c>
    </row>
    <row r="7" ht="33" customHeight="1" spans="1:7">
      <c r="A7" s="2">
        <v>5</v>
      </c>
      <c r="B7" s="4" t="s">
        <v>39</v>
      </c>
      <c r="C7" s="4" t="s">
        <v>40</v>
      </c>
      <c r="D7" s="4"/>
      <c r="E7" s="4" t="s">
        <v>41</v>
      </c>
      <c r="F7" s="2">
        <v>1</v>
      </c>
      <c r="G7" s="3" t="s">
        <v>18</v>
      </c>
    </row>
    <row r="8" ht="33" customHeight="1" spans="1:7">
      <c r="A8" s="2">
        <v>6</v>
      </c>
      <c r="B8" s="4" t="s">
        <v>42</v>
      </c>
      <c r="C8" s="4" t="s">
        <v>30</v>
      </c>
      <c r="D8" s="4"/>
      <c r="E8" s="4" t="s">
        <v>43</v>
      </c>
      <c r="F8" s="2">
        <v>1</v>
      </c>
      <c r="G8" s="5" t="s">
        <v>44</v>
      </c>
    </row>
    <row r="9" ht="33" customHeight="1" spans="1:7">
      <c r="A9" s="2">
        <v>7</v>
      </c>
      <c r="B9" s="4" t="s">
        <v>45</v>
      </c>
      <c r="C9" s="4" t="s">
        <v>30</v>
      </c>
      <c r="D9" s="4" t="s">
        <v>46</v>
      </c>
      <c r="E9" s="4" t="s">
        <v>47</v>
      </c>
      <c r="F9" s="2">
        <v>5</v>
      </c>
      <c r="G9" s="3" t="s">
        <v>18</v>
      </c>
    </row>
    <row r="10" ht="33" customHeight="1" spans="1:7">
      <c r="A10" s="2">
        <v>8</v>
      </c>
      <c r="B10" s="4" t="s">
        <v>39</v>
      </c>
      <c r="C10" s="4" t="s">
        <v>40</v>
      </c>
      <c r="D10" s="4"/>
      <c r="E10" s="4"/>
      <c r="F10" s="2">
        <v>1</v>
      </c>
      <c r="G10" s="3" t="s">
        <v>18</v>
      </c>
    </row>
    <row r="11" ht="33" customHeight="1" spans="1:7">
      <c r="A11" s="2">
        <v>9</v>
      </c>
      <c r="B11" s="4" t="s">
        <v>48</v>
      </c>
      <c r="C11" s="4" t="s">
        <v>30</v>
      </c>
      <c r="D11" s="4"/>
      <c r="E11" s="4" t="s">
        <v>47</v>
      </c>
      <c r="F11" s="2">
        <v>3</v>
      </c>
      <c r="G11" s="3" t="s">
        <v>18</v>
      </c>
    </row>
    <row r="12" ht="33" customHeight="1" spans="1:7">
      <c r="A12" s="2">
        <v>10</v>
      </c>
      <c r="B12" s="4" t="s">
        <v>49</v>
      </c>
      <c r="C12" s="4" t="s">
        <v>30</v>
      </c>
      <c r="D12" s="4"/>
      <c r="E12" s="4" t="s">
        <v>50</v>
      </c>
      <c r="F12" s="2">
        <v>2</v>
      </c>
      <c r="G12" s="3" t="s">
        <v>18</v>
      </c>
    </row>
    <row r="13" ht="33" customHeight="1" spans="1:7">
      <c r="A13" s="2">
        <v>11</v>
      </c>
      <c r="B13" s="4" t="s">
        <v>51</v>
      </c>
      <c r="C13" s="4" t="s">
        <v>52</v>
      </c>
      <c r="D13" s="4"/>
      <c r="E13" s="4"/>
      <c r="F13" s="2">
        <v>1</v>
      </c>
      <c r="G13" s="3" t="s">
        <v>18</v>
      </c>
    </row>
    <row r="14" ht="33" customHeight="1" spans="1:7">
      <c r="A14" s="2">
        <v>12</v>
      </c>
      <c r="B14" s="4" t="s">
        <v>48</v>
      </c>
      <c r="C14" s="4" t="s">
        <v>30</v>
      </c>
      <c r="D14" s="4"/>
      <c r="E14" s="4" t="s">
        <v>53</v>
      </c>
      <c r="F14" s="2">
        <v>3</v>
      </c>
      <c r="G14" s="3" t="s">
        <v>18</v>
      </c>
    </row>
    <row r="15" ht="33" customHeight="1" spans="1:7">
      <c r="A15" s="2">
        <v>13</v>
      </c>
      <c r="B15" s="4" t="s">
        <v>39</v>
      </c>
      <c r="C15" s="4" t="s">
        <v>40</v>
      </c>
      <c r="D15" s="4"/>
      <c r="E15" s="4" t="s">
        <v>41</v>
      </c>
      <c r="F15" s="2">
        <v>1</v>
      </c>
      <c r="G15" s="3" t="s">
        <v>18</v>
      </c>
    </row>
    <row r="16" ht="33" customHeight="1" spans="1:7">
      <c r="A16" s="2">
        <v>14</v>
      </c>
      <c r="B16" s="4" t="s">
        <v>42</v>
      </c>
      <c r="C16" s="4" t="s">
        <v>30</v>
      </c>
      <c r="D16" s="4"/>
      <c r="E16" s="4" t="s">
        <v>43</v>
      </c>
      <c r="F16" s="2">
        <v>1</v>
      </c>
      <c r="G16" s="3" t="s">
        <v>18</v>
      </c>
    </row>
    <row r="17" ht="33" customHeight="1" spans="1:7">
      <c r="A17" s="2">
        <v>15</v>
      </c>
      <c r="B17" s="4" t="s">
        <v>54</v>
      </c>
      <c r="C17" s="4" t="s">
        <v>55</v>
      </c>
      <c r="D17" s="4"/>
      <c r="E17" s="4" t="s">
        <v>56</v>
      </c>
      <c r="F17" s="2">
        <v>5</v>
      </c>
      <c r="G17" s="3" t="s">
        <v>18</v>
      </c>
    </row>
    <row r="18" ht="33" customHeight="1" spans="1:7">
      <c r="A18" s="2">
        <v>16</v>
      </c>
      <c r="B18" s="4" t="s">
        <v>35</v>
      </c>
      <c r="C18" s="4" t="s">
        <v>30</v>
      </c>
      <c r="D18" s="4"/>
      <c r="E18" s="4" t="s">
        <v>57</v>
      </c>
      <c r="F18" s="2">
        <v>3</v>
      </c>
      <c r="G18" s="3" t="s">
        <v>18</v>
      </c>
    </row>
    <row r="19" ht="33" customHeight="1" spans="1:7">
      <c r="A19" s="2">
        <v>17</v>
      </c>
      <c r="B19" s="4" t="s">
        <v>58</v>
      </c>
      <c r="C19" s="4" t="s">
        <v>30</v>
      </c>
      <c r="D19" s="4"/>
      <c r="E19" s="4" t="s">
        <v>59</v>
      </c>
      <c r="F19" s="2">
        <v>1</v>
      </c>
      <c r="G19" s="3" t="s">
        <v>18</v>
      </c>
    </row>
    <row r="20" ht="33" customHeight="1" spans="1:7">
      <c r="A20" s="2">
        <v>18</v>
      </c>
      <c r="B20" s="4" t="s">
        <v>60</v>
      </c>
      <c r="C20" s="4" t="s">
        <v>52</v>
      </c>
      <c r="D20" s="4"/>
      <c r="E20" s="4"/>
      <c r="F20" s="2">
        <v>1</v>
      </c>
      <c r="G20" s="3" t="s">
        <v>18</v>
      </c>
    </row>
    <row r="21" ht="33" customHeight="1" spans="1:7">
      <c r="A21" s="2">
        <v>19</v>
      </c>
      <c r="B21" s="4" t="s">
        <v>61</v>
      </c>
      <c r="C21" s="4" t="s">
        <v>30</v>
      </c>
      <c r="D21" s="4"/>
      <c r="E21" s="4" t="s">
        <v>62</v>
      </c>
      <c r="F21" s="2">
        <v>4</v>
      </c>
      <c r="G21" s="3" t="s">
        <v>18</v>
      </c>
    </row>
    <row r="22" ht="33" customHeight="1" spans="1:7">
      <c r="A22" s="2">
        <v>20</v>
      </c>
      <c r="B22" s="4" t="s">
        <v>63</v>
      </c>
      <c r="C22" s="4" t="s">
        <v>30</v>
      </c>
      <c r="D22" s="4"/>
      <c r="E22" s="4"/>
      <c r="F22" s="2">
        <v>3</v>
      </c>
      <c r="G22" s="3" t="s">
        <v>18</v>
      </c>
    </row>
    <row r="23" ht="33" customHeight="1" spans="1:7">
      <c r="A23" s="2">
        <v>21</v>
      </c>
      <c r="B23" s="4" t="s">
        <v>51</v>
      </c>
      <c r="C23" s="4" t="s">
        <v>52</v>
      </c>
      <c r="D23" s="4"/>
      <c r="E23" s="4"/>
      <c r="F23" s="2">
        <v>1</v>
      </c>
      <c r="G23" s="3" t="s">
        <v>18</v>
      </c>
    </row>
    <row r="24" ht="33" customHeight="1" spans="1:7">
      <c r="A24" s="2">
        <v>22</v>
      </c>
      <c r="B24" s="4" t="s">
        <v>64</v>
      </c>
      <c r="C24" s="4" t="s">
        <v>30</v>
      </c>
      <c r="D24" s="4"/>
      <c r="E24" s="4" t="s">
        <v>65</v>
      </c>
      <c r="F24" s="2">
        <v>5</v>
      </c>
      <c r="G24" s="3" t="s">
        <v>18</v>
      </c>
    </row>
    <row r="25" ht="33" customHeight="1" spans="1:7">
      <c r="A25" s="2">
        <v>23</v>
      </c>
      <c r="B25" s="4" t="s">
        <v>39</v>
      </c>
      <c r="C25" s="4" t="s">
        <v>40</v>
      </c>
      <c r="D25" s="4"/>
      <c r="E25" s="4"/>
      <c r="F25" s="2">
        <v>1</v>
      </c>
      <c r="G25" s="3" t="s">
        <v>18</v>
      </c>
    </row>
    <row r="26" ht="33" customHeight="1" spans="1:7">
      <c r="A26" s="2">
        <v>24</v>
      </c>
      <c r="B26" s="4" t="s">
        <v>29</v>
      </c>
      <c r="C26" s="4" t="s">
        <v>30</v>
      </c>
      <c r="D26" s="4"/>
      <c r="E26" s="4" t="s">
        <v>66</v>
      </c>
      <c r="F26" s="2">
        <v>3</v>
      </c>
      <c r="G26" s="3" t="s">
        <v>18</v>
      </c>
    </row>
    <row r="27" ht="33" customHeight="1" spans="1:7">
      <c r="A27" s="2">
        <v>25</v>
      </c>
      <c r="B27" s="4" t="s">
        <v>60</v>
      </c>
      <c r="C27" s="4" t="s">
        <v>52</v>
      </c>
      <c r="D27" s="4"/>
      <c r="E27" s="4"/>
      <c r="F27" s="2">
        <v>1</v>
      </c>
      <c r="G27" s="3" t="s">
        <v>18</v>
      </c>
    </row>
    <row r="28" ht="33" customHeight="1" spans="1:7">
      <c r="A28" s="2">
        <v>26</v>
      </c>
      <c r="B28" s="4" t="s">
        <v>67</v>
      </c>
      <c r="C28" s="4" t="s">
        <v>30</v>
      </c>
      <c r="D28" s="4"/>
      <c r="E28" s="4" t="s">
        <v>68</v>
      </c>
      <c r="F28" s="2">
        <v>2</v>
      </c>
      <c r="G28" s="3" t="s">
        <v>18</v>
      </c>
    </row>
    <row r="29" ht="33" customHeight="1" spans="1:7">
      <c r="A29" s="2">
        <v>27</v>
      </c>
      <c r="B29" s="4" t="s">
        <v>69</v>
      </c>
      <c r="C29" s="4" t="s">
        <v>70</v>
      </c>
      <c r="D29" s="4" t="s">
        <v>71</v>
      </c>
      <c r="E29" s="4" t="s">
        <v>72</v>
      </c>
      <c r="F29" s="2">
        <v>1</v>
      </c>
      <c r="G29" s="3" t="s">
        <v>18</v>
      </c>
    </row>
    <row r="30" ht="33" customHeight="1" spans="1:7">
      <c r="A30" s="2">
        <v>28</v>
      </c>
      <c r="B30" s="4" t="s">
        <v>73</v>
      </c>
      <c r="C30" s="4" t="s">
        <v>74</v>
      </c>
      <c r="D30" s="4"/>
      <c r="E30" s="4"/>
      <c r="F30" s="2">
        <v>1</v>
      </c>
      <c r="G30" s="3" t="s">
        <v>18</v>
      </c>
    </row>
    <row r="31" ht="33" customHeight="1" spans="1:7">
      <c r="A31" s="2">
        <v>29</v>
      </c>
      <c r="B31" s="4" t="s">
        <v>75</v>
      </c>
      <c r="C31" s="4" t="s">
        <v>76</v>
      </c>
      <c r="D31" s="4"/>
      <c r="E31" s="4"/>
      <c r="F31" s="2">
        <v>1</v>
      </c>
      <c r="G31" s="3" t="s">
        <v>18</v>
      </c>
    </row>
    <row r="32" ht="33" customHeight="1" spans="1:7">
      <c r="A32" s="2">
        <v>30</v>
      </c>
      <c r="B32" s="4" t="s">
        <v>77</v>
      </c>
      <c r="C32" s="4" t="s">
        <v>78</v>
      </c>
      <c r="D32" s="4"/>
      <c r="E32" s="4" t="s">
        <v>79</v>
      </c>
      <c r="F32" s="2">
        <v>1</v>
      </c>
      <c r="G32" s="3" t="s">
        <v>18</v>
      </c>
    </row>
    <row r="33" ht="33" customHeight="1" spans="1:7">
      <c r="A33" s="2">
        <v>31</v>
      </c>
      <c r="B33" s="4" t="s">
        <v>80</v>
      </c>
      <c r="C33" s="4" t="s">
        <v>70</v>
      </c>
      <c r="D33" s="4"/>
      <c r="E33" s="4"/>
      <c r="F33" s="2">
        <v>1</v>
      </c>
      <c r="G33" s="3" t="s">
        <v>18</v>
      </c>
    </row>
    <row r="34" ht="33" customHeight="1" spans="1:7">
      <c r="A34" s="2">
        <v>32</v>
      </c>
      <c r="B34" s="4" t="s">
        <v>81</v>
      </c>
      <c r="C34" s="4" t="s">
        <v>78</v>
      </c>
      <c r="D34" s="4"/>
      <c r="E34" s="4" t="s">
        <v>82</v>
      </c>
      <c r="F34" s="2">
        <v>3</v>
      </c>
      <c r="G34" s="3" t="s">
        <v>18</v>
      </c>
    </row>
    <row r="35" ht="48" customHeight="1" spans="1:7">
      <c r="A35" s="2">
        <v>33</v>
      </c>
      <c r="B35" s="4" t="s">
        <v>83</v>
      </c>
      <c r="C35" s="4" t="s">
        <v>70</v>
      </c>
      <c r="D35" s="4"/>
      <c r="E35" s="4"/>
      <c r="F35" s="2">
        <v>4</v>
      </c>
      <c r="G35" s="3" t="s">
        <v>18</v>
      </c>
    </row>
    <row r="36" ht="33" customHeight="1" spans="1:7">
      <c r="A36" s="2">
        <v>34</v>
      </c>
      <c r="B36" s="4" t="s">
        <v>39</v>
      </c>
      <c r="C36" s="4" t="s">
        <v>40</v>
      </c>
      <c r="D36" s="4"/>
      <c r="E36" s="4" t="s">
        <v>84</v>
      </c>
      <c r="F36" s="2">
        <v>1</v>
      </c>
      <c r="G36" s="3" t="s">
        <v>18</v>
      </c>
    </row>
    <row r="37" ht="33" customHeight="1" spans="1:7">
      <c r="A37" s="2">
        <v>35</v>
      </c>
      <c r="B37" s="4" t="s">
        <v>85</v>
      </c>
      <c r="C37" s="4" t="s">
        <v>70</v>
      </c>
      <c r="D37" s="4"/>
      <c r="E37" s="4" t="s">
        <v>86</v>
      </c>
      <c r="F37" s="2">
        <v>3</v>
      </c>
      <c r="G37" s="3" t="s">
        <v>18</v>
      </c>
    </row>
    <row r="38" ht="33" customHeight="1" spans="1:7">
      <c r="A38" s="2">
        <v>36</v>
      </c>
      <c r="B38" s="4" t="s">
        <v>77</v>
      </c>
      <c r="C38" s="4" t="s">
        <v>78</v>
      </c>
      <c r="D38" s="4"/>
      <c r="E38" s="4"/>
      <c r="F38" s="2">
        <v>1</v>
      </c>
      <c r="G38" s="3" t="s">
        <v>18</v>
      </c>
    </row>
    <row r="39" ht="33" customHeight="1" spans="1:7">
      <c r="A39" s="2">
        <v>37</v>
      </c>
      <c r="B39" s="4" t="s">
        <v>42</v>
      </c>
      <c r="C39" s="4" t="s">
        <v>30</v>
      </c>
      <c r="D39" s="4"/>
      <c r="E39" s="4" t="s">
        <v>43</v>
      </c>
      <c r="F39" s="2">
        <v>1</v>
      </c>
      <c r="G39" s="5" t="s">
        <v>44</v>
      </c>
    </row>
    <row r="40" ht="33" customHeight="1" spans="1:7">
      <c r="A40" s="2">
        <v>38</v>
      </c>
      <c r="B40" s="4" t="s">
        <v>58</v>
      </c>
      <c r="C40" s="4" t="s">
        <v>30</v>
      </c>
      <c r="D40" s="4"/>
      <c r="E40" s="4" t="s">
        <v>87</v>
      </c>
      <c r="F40" s="2">
        <v>2</v>
      </c>
      <c r="G40" s="3" t="s">
        <v>18</v>
      </c>
    </row>
    <row r="41" ht="33" customHeight="1" spans="1:7">
      <c r="A41" s="2">
        <v>39</v>
      </c>
      <c r="B41" s="4" t="s">
        <v>88</v>
      </c>
      <c r="C41" s="4" t="s">
        <v>78</v>
      </c>
      <c r="D41" s="4"/>
      <c r="E41" s="4"/>
      <c r="F41" s="2">
        <v>2</v>
      </c>
      <c r="G41" s="3" t="s">
        <v>18</v>
      </c>
    </row>
    <row r="42" ht="33" customHeight="1" spans="1:7">
      <c r="A42" s="2">
        <v>40</v>
      </c>
      <c r="B42" s="4" t="s">
        <v>89</v>
      </c>
      <c r="C42" s="4" t="s">
        <v>30</v>
      </c>
      <c r="D42" s="4"/>
      <c r="E42" s="4" t="s">
        <v>90</v>
      </c>
      <c r="F42" s="2">
        <v>2</v>
      </c>
      <c r="G42" s="3" t="s">
        <v>18</v>
      </c>
    </row>
    <row r="43" ht="33" customHeight="1" spans="1:7">
      <c r="A43" s="2">
        <v>41</v>
      </c>
      <c r="B43" s="4" t="s">
        <v>91</v>
      </c>
      <c r="C43" s="4" t="s">
        <v>92</v>
      </c>
      <c r="D43" s="4"/>
      <c r="E43" s="4"/>
      <c r="F43" s="2">
        <v>1</v>
      </c>
      <c r="G43" s="3" t="s">
        <v>18</v>
      </c>
    </row>
    <row r="44" ht="33" customHeight="1" spans="1:7">
      <c r="A44" s="2">
        <v>42</v>
      </c>
      <c r="B44" s="4" t="s">
        <v>93</v>
      </c>
      <c r="C44" s="4" t="s">
        <v>30</v>
      </c>
      <c r="D44" s="4"/>
      <c r="E44" s="4" t="s">
        <v>94</v>
      </c>
      <c r="F44" s="2">
        <v>2</v>
      </c>
      <c r="G44" s="3" t="s">
        <v>18</v>
      </c>
    </row>
    <row r="45" ht="33" customHeight="1" spans="1:7">
      <c r="A45" s="2">
        <v>43</v>
      </c>
      <c r="B45" s="4" t="s">
        <v>77</v>
      </c>
      <c r="C45" s="4" t="s">
        <v>78</v>
      </c>
      <c r="D45" s="4"/>
      <c r="E45" s="4"/>
      <c r="F45" s="2">
        <v>1</v>
      </c>
      <c r="G45" s="3" t="s">
        <v>18</v>
      </c>
    </row>
    <row r="46" ht="33" customHeight="1" spans="1:7">
      <c r="A46" s="2">
        <v>44</v>
      </c>
      <c r="B46" s="4" t="s">
        <v>95</v>
      </c>
      <c r="C46" s="4" t="s">
        <v>30</v>
      </c>
      <c r="D46" s="4"/>
      <c r="E46" s="4" t="s">
        <v>96</v>
      </c>
      <c r="F46" s="2">
        <v>2</v>
      </c>
      <c r="G46" s="3" t="s">
        <v>18</v>
      </c>
    </row>
    <row r="47" ht="33" customHeight="1" spans="1:7">
      <c r="A47" s="2">
        <v>45</v>
      </c>
      <c r="B47" s="4" t="s">
        <v>51</v>
      </c>
      <c r="C47" s="4" t="s">
        <v>52</v>
      </c>
      <c r="D47" s="4"/>
      <c r="E47" s="4"/>
      <c r="F47" s="2">
        <v>1</v>
      </c>
      <c r="G47" s="3" t="s">
        <v>18</v>
      </c>
    </row>
    <row r="48" ht="33" customHeight="1" spans="1:7">
      <c r="A48" s="2">
        <v>46</v>
      </c>
      <c r="B48" s="4" t="s">
        <v>97</v>
      </c>
      <c r="C48" s="4" t="s">
        <v>30</v>
      </c>
      <c r="D48" s="4"/>
      <c r="E48" s="4" t="s">
        <v>98</v>
      </c>
      <c r="F48" s="2">
        <v>7</v>
      </c>
      <c r="G48" s="3" t="s">
        <v>18</v>
      </c>
    </row>
    <row r="49" ht="33" customHeight="1" spans="1:7">
      <c r="A49" s="2">
        <v>47</v>
      </c>
      <c r="B49" s="4" t="s">
        <v>39</v>
      </c>
      <c r="C49" s="4" t="s">
        <v>40</v>
      </c>
      <c r="D49" s="4"/>
      <c r="E49" s="4" t="s">
        <v>99</v>
      </c>
      <c r="F49" s="2">
        <v>1</v>
      </c>
      <c r="G49" s="3" t="s">
        <v>18</v>
      </c>
    </row>
    <row r="50" ht="26" customHeight="1" spans="1:7">
      <c r="A50" s="2" t="s">
        <v>20</v>
      </c>
      <c r="B50" s="4"/>
      <c r="C50" s="4"/>
      <c r="D50" s="4"/>
      <c r="E50" s="4"/>
      <c r="F50" s="2">
        <f>SUM(F3:F49)</f>
        <v>102</v>
      </c>
      <c r="G50" s="3"/>
    </row>
  </sheetData>
  <mergeCells count="18">
    <mergeCell ref="A1:G1"/>
    <mergeCell ref="D3:D8"/>
    <mergeCell ref="D9:D28"/>
    <mergeCell ref="D29:D49"/>
    <mergeCell ref="E9:E10"/>
    <mergeCell ref="E12:E13"/>
    <mergeCell ref="E19:E20"/>
    <mergeCell ref="E21:E23"/>
    <mergeCell ref="E24:E25"/>
    <mergeCell ref="E26:E27"/>
    <mergeCell ref="E29:E31"/>
    <mergeCell ref="E32:E33"/>
    <mergeCell ref="E34:E35"/>
    <mergeCell ref="E37:E38"/>
    <mergeCell ref="E40:E41"/>
    <mergeCell ref="E42:E43"/>
    <mergeCell ref="E44:E45"/>
    <mergeCell ref="E46:E4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报价表</vt:lpstr>
      <vt:lpstr>绿植租赁及养护清单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游然</dc:creator>
  <cp:lastModifiedBy>南宁古天乐</cp:lastModifiedBy>
  <dcterms:created xsi:type="dcterms:W3CDTF">2021-07-29T02:26:00Z</dcterms:created>
  <dcterms:modified xsi:type="dcterms:W3CDTF">2026-05-22T02:34:01Z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19F91B0584B84FF39E518C979ACD297C_13</vt:lpwstr>
  </property>
  <property fmtid="{D5CDD505-2E9C-101B-9397-08002B2CF9AE}" pid="3" name="KSOProductBuildVer">
    <vt:lpwstr>2052-12.1.0.26375</vt:lpwstr>
  </property>
  <property fmtid="{D5CDD505-2E9C-101B-9397-08002B2CF9AE}" pid="4" name="CalculationRule">
    <vt:i4>0</vt:i4>
  </property>
</Properties>
</file>