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Print_Area" localSheetId="0">报价表!$A$1:$J$9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<sst xmlns="http://schemas.openxmlformats.org/spreadsheetml/2006/main" count="25" uniqueCount="25">
  <si>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机械租赁报价表</t>
    </r>
  </si>
  <si>
    <t>供应商联系人：</t>
  </si>
  <si>
    <t>电话：</t>
  </si>
  <si>
    <t>报价时间：    年   月   日</t>
  </si>
  <si>
    <t>项目名称：盘古路地块场地平整工程机械设备租赁</t>
  </si>
  <si>
    <t>序号</t>
  </si>
  <si>
    <t>机械名称</t>
  </si>
  <si>
    <t>施工/服务内容</t>
  </si>
  <si>
    <t>计量单位</t>
  </si>
  <si>
    <t>采购量</t>
  </si>
  <si>
    <t>上控价
含税综合单价</t>
  </si>
  <si>
    <t>上控价小计</t>
  </si>
  <si>
    <t>分包报价信息（单位为元）</t>
  </si>
  <si>
    <t>报价</t>
  </si>
  <si>
    <t>报价小计</t>
  </si>
  <si>
    <t>报价备注</t>
  </si>
  <si>
    <t>土石方工程（场内机械费）</t>
  </si>
  <si>
    <t>土石方工程（场内机械费）
1、开挖土石方类别:各类土石方（包括淤泥、流沙、腐殖土等）、碎石路、混凝土道路、旧房基础、建筑垃圾、废渣、古墓、水井、泉眼、台阶、旧边坡支护、旧基础、砂岩、泥夹石、孤石、溶洞、杂草、树根等等，根据现场自行踏勘及地质勘察报告综合考虑
2、清除杂草、砍挖树木等各种植物及清表后的清理
3、开挖深度及压实:根据图纸及甲方要求进行开挖，压实系数满足图纸设计要求或国标规范要求
4、含场内土方开挖及配合土方上车费，含完成面的地面压实，机械作业时间及数量需满足甲方要求，含场内土方平衡作业
5、含措施费、机械进退场费、不可控因素导致的机械降效费
6、包含湿土、一般土石方、基坑土石方、沟槽土石方等各类土石方开挖
7、承包人需现场踏勘，单价包干，后期不再进行调整
8、计量方式：按图纸工程量与收方工程量取小值计算，用作场内土方平衡的工程量不可重复计取（如土方开挖后堆放在场地内，用作回填的土方工程量不重复计算，仅计取一次原土开挖的工程量）</t>
  </si>
  <si>
    <t>m3</t>
  </si>
  <si>
    <t>本工程综合单价总说明（本说明适用于整个项目清单内容）</t>
  </si>
  <si>
    <t>本工程综合单价总说明（本说明适用于整个项目清单内容，综合单价包含但不限于以下全部相关费用及风险）：
1、本工程综合单价按市场价格综合考虑，包括人工费、各类材料费（含辅材）、机械费、大型机械进出场费、机械使用费、混凝土泵送费、脚手架、材料装卸运输费、材料二次搬运费（含甲供材的二次搬运，且搬运距离根据现场综合考虑）、材料加工损耗、检测试验费、调试费、验收费、国家强制性收费、克服施工现场条件及难度费用、措施费、安全文明施工费、环境保护费、成品保护费、配置临时水电设施费及施工水电费、赶工措施等各类施工措施费、场地内降排水费、管理费、合理利润、规费、税金等全部费用。
2、含安全文明施工费，包含但不限于按甲方要求自行配置安全带、安全帽、反光衣等安全防护用品，扬尘治理，及其他等一切费用。
3、作业区及办公区产生的水电费、临时水电的敷设费，含场地内所需一切措施费。
4、综合单价不因开挖高度、工程量的调整而发生变动；施工过程中一切因素所产生的降效费用，已纳入综合单价统一考虑；因分期开挖导致工期延长所产生的全部费用，均包含在综合单价内；施工单位应充分考虑施工期内人工、材料、机械的价格波动风险，自行承担相关费用；同时应充分考虑停电、停水、二次搬运、施工场地不足等各类情况所需采取措施的全部费用及工期影响，并已将各种可能影响施工的因素所增加的费用，全部纳入综合单价中。
5、本工程土石方工程量均按原始土方（天然密实体积）计算，所有开挖、装车、运输、回填及施工过程中所涉及的土方均为原土体积，施工单位合同单价应自行考虑松散系数在综合单价中。
6、现场完工场清，含垃圾外运费和消纳费，移交面达到交付标准及验收合格；</t>
  </si>
  <si>
    <t>项</t>
  </si>
  <si>
    <t>上控价合计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</si>
  <si>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</si>
  <si>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>13 %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  /    </t>
    </r>
    <r>
      <rPr>
        <b/>
        <sz val="12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</si>
</sst>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left" vertical="center" wrapText="1"/>
    </xf>
    <xf numFmtId="176" fontId="4" fillId="0" borderId="5" xfId="0" applyNumberFormat="1" applyFont="1" applyFill="1" applyBorder="1" applyAlignment="1">
      <alignment horizontal="left" vertical="center" wrapText="1"/>
    </xf>
    <xf numFmtId="176" fontId="4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zoomScale="85" zoomScaleNormal="85" topLeftCell="A6" workbookViewId="0">
      <selection activeCell="L6" sqref="L6"/>
    </sheetView>
  </sheetViews>
  <sheetFormatPr defaultColWidth="8.75" defaultRowHeight="14.25"/>
  <cols>
    <col min="1" max="1" width="6.875" style="3" customWidth="1"/>
    <col min="2" max="2" width="15.1083333333333" style="3" customWidth="1"/>
    <col min="3" max="3" width="105.291666666667" style="3" customWidth="1"/>
    <col min="4" max="4" width="10.375" style="3" customWidth="1"/>
    <col min="5" max="5" width="11.25" style="2" customWidth="1"/>
    <col min="6" max="7" width="12.825" style="2" customWidth="1"/>
    <col min="8" max="8" width="14" style="3" customWidth="1"/>
    <col min="9" max="9" width="17.125" style="4" customWidth="1"/>
    <col min="10" max="10" width="14.1333333333333" style="3" customWidth="1"/>
    <col min="11" max="33" width="9" style="3"/>
    <col min="34" max="16384" width="8.75" style="3"/>
  </cols>
  <sheetData>
    <row r="1" ht="30.95" customHeight="1" spans="1:11">
      <c r="A1" s="5" t="s">
        <v>0</v>
      </c>
      <c r="B1" s="6"/>
      <c r="C1" s="6"/>
      <c r="D1" s="6"/>
      <c r="E1" s="7"/>
      <c r="F1" s="7"/>
      <c r="G1" s="7"/>
      <c r="H1" s="6"/>
      <c r="I1" s="6"/>
      <c r="J1" s="6"/>
    </row>
    <row r="2" ht="21.95" customHeight="1" spans="1:11">
      <c r="A2" s="8" t="s">
        <v>1</v>
      </c>
      <c r="B2" s="8"/>
      <c r="C2" s="8"/>
      <c r="D2" s="8" t="s">
        <v>2</v>
      </c>
      <c r="E2" s="9"/>
      <c r="F2" s="9"/>
      <c r="G2" s="9"/>
      <c r="H2" s="8"/>
      <c r="I2" s="10" t="s">
        <v>3</v>
      </c>
      <c r="J2" s="10"/>
    </row>
    <row r="3" ht="21.95" customHeight="1" spans="1:11">
      <c r="A3" s="8" t="s">
        <v>4</v>
      </c>
      <c r="B3" s="8"/>
      <c r="C3" s="8"/>
      <c r="D3" s="8"/>
      <c r="E3" s="9"/>
      <c r="F3" s="9"/>
      <c r="G3" s="9"/>
      <c r="H3" s="8"/>
      <c r="I3" s="8"/>
      <c r="J3" s="8"/>
    </row>
    <row r="4" ht="27" customHeight="1" spans="1:1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2" t="s">
        <v>10</v>
      </c>
      <c r="G4" s="12" t="s">
        <v>11</v>
      </c>
      <c r="H4" s="13" t="s">
        <v>12</v>
      </c>
      <c r="I4" s="13"/>
      <c r="J4" s="13"/>
      <c r="K4" s="14"/>
    </row>
    <row r="5" ht="27" customHeight="1" spans="1:11">
      <c r="A5" s="10"/>
      <c r="B5" s="10"/>
      <c r="C5" s="10"/>
      <c r="D5" s="11"/>
      <c r="E5" s="11"/>
      <c r="F5" s="15"/>
      <c r="G5" s="15"/>
      <c r="H5" s="11" t="s">
        <v>13</v>
      </c>
      <c r="I5" s="16" t="s">
        <v>14</v>
      </c>
      <c r="J5" s="10" t="s">
        <v>15</v>
      </c>
      <c r="K5" s="14"/>
    </row>
    <row r="6" ht="275" customHeight="1" spans="1:11">
      <c r="A6" s="17">
        <v>1</v>
      </c>
      <c r="B6" s="10" t="s">
        <v>16</v>
      </c>
      <c r="C6" s="8" t="s">
        <v>17</v>
      </c>
      <c r="D6" s="11" t="s">
        <v>18</v>
      </c>
      <c r="E6" s="11">
        <v>392534.55</v>
      </c>
      <c r="F6" s="15">
        <v>4.35</v>
      </c>
      <c r="G6" s="15">
        <v>1707525.29</v>
      </c>
      <c r="H6" s="11">
        <v>0</v>
      </c>
      <c r="I6" s="11">
        <f>ROUND(E6*H6,2)</f>
        <v>0</v>
      </c>
      <c r="J6" s="10"/>
      <c r="K6" s="14"/>
    </row>
    <row r="7" s="1" customFormat="1" ht="275" customHeight="1" spans="1:11">
      <c r="A7" s="16">
        <v>2</v>
      </c>
      <c r="B7" s="11" t="s">
        <v>19</v>
      </c>
      <c r="C7" s="9" t="s">
        <v>20</v>
      </c>
      <c r="D7" s="11" t="s">
        <v>21</v>
      </c>
      <c r="E7" s="11"/>
      <c r="F7" s="11"/>
      <c r="G7" s="11"/>
      <c r="H7" s="13"/>
      <c r="I7" s="11"/>
      <c r="J7" s="11"/>
      <c r="K7" s="18"/>
    </row>
    <row r="8" s="2" customFormat="1" ht="27" customHeight="1" spans="1:11">
      <c r="A8" s="19" t="s">
        <v>22</v>
      </c>
      <c r="B8" s="20"/>
      <c r="C8" s="20"/>
      <c r="D8" s="20"/>
      <c r="E8" s="20"/>
      <c r="F8" s="21"/>
      <c r="G8" s="11">
        <f>SUM(G6:G7)</f>
        <v>1707525.29</v>
      </c>
      <c r="H8" s="13" t="s">
        <v>23</v>
      </c>
      <c r="I8" s="11">
        <f>SUM(I6:I7)</f>
        <v>0</v>
      </c>
      <c r="J8" s="11"/>
      <c r="K8" s="18"/>
    </row>
    <row r="9" s="2" customFormat="1" ht="49" customHeight="1" spans="1:11">
      <c r="A9" s="22" t="s">
        <v>24</v>
      </c>
      <c r="B9" s="23"/>
      <c r="C9" s="23"/>
      <c r="D9" s="23"/>
      <c r="E9" s="23"/>
      <c r="F9" s="23"/>
      <c r="G9" s="23"/>
      <c r="H9" s="23"/>
      <c r="I9" s="23"/>
      <c r="J9" s="24"/>
      <c r="K9" s="18"/>
    </row>
  </sheetData>
  <mergeCells count="15">
    <mergeCell ref="A1:J1"/>
    <mergeCell ref="A2:C2"/>
    <mergeCell ref="D2:H2"/>
    <mergeCell ref="I2:J2"/>
    <mergeCell ref="A3:J3"/>
    <mergeCell ref="H4:J4"/>
    <mergeCell ref="A8:F8"/>
    <mergeCell ref="A9:J9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唐欢</cp:lastModifiedBy>
  <dcterms:created xsi:type="dcterms:W3CDTF">2021-07-29T02:26:00Z</dcterms:created>
  <dcterms:modified xsi:type="dcterms:W3CDTF">2026-05-11T01:14:41Z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E519820268FB4DCBAFDD26E80BCF47B9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