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<sst xmlns="http://schemas.openxmlformats.org/spreadsheetml/2006/main" count="27" uniqueCount="26">
  <si>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专包/服务报价表</t>
    </r>
  </si>
  <si>
    <t>供应商联系人：</t>
  </si>
  <si>
    <t>电话：</t>
  </si>
  <si>
    <t>报价时间：    年   月   日</t>
  </si>
  <si>
    <t>项目名称：盘古路地块场地平整工程土方车队运输服务</t>
  </si>
  <si>
    <t>序号</t>
  </si>
  <si>
    <t>分包/服务项名称</t>
  </si>
  <si>
    <t>施工/服务内容</t>
  </si>
  <si>
    <t>计量单位</t>
  </si>
  <si>
    <t>采购量</t>
  </si>
  <si>
    <t>上控价
含税综合单价</t>
  </si>
  <si>
    <t>上控价小计</t>
  </si>
  <si>
    <t>分包报价信息（单位为元）</t>
  </si>
  <si>
    <t>报价</t>
  </si>
  <si>
    <t>报价小计</t>
  </si>
  <si>
    <t>报价备注</t>
  </si>
  <si>
    <t>土石方工程（场外清运、消纳）</t>
  </si>
  <si>
    <t>"土石方工程（场外清运、消纳）
1、土石方类别:各类土石方（包括淤泥、流沙、腐殖土等）、碎石路、混凝土道路、旧房基础、建筑垃圾、废渣、古墓、水井、泉眼、台阶、旧边坡支护、旧基础、砂岩、泥夹石、孤石、溶洞、杂草、树根等等，根据现场自行踏勘及地质勘察报告综合考虑
2、需自行考虑清除杂草、砍挖树木等各种植物及清表后的清理和外运消纳（包括砍伐证办理）
3、开挖深度:根据图纸及甲方要求进行开挖
4、根据现场及地勘资料自行综合考虑地表水、土层滞水、地下水降水、抽水排水等相关措施
5、土石方弃运：需自行综合考虑土石方场内外运输、运输道路状况、弃土消纳场地现状、弃土场内土石方平整压实、运距及消纳等全部相关费用，包含弃土消纳场内完成弃土作业所需的全部机械作业、人工配合及相关辅助工作
6、包含但不限于控制扬尘、洒水、加盖运输等所有措施费、机械进退场费、不可控因素导致的机械降效费
7、包含湿土、一般土石方、基坑土石方、沟槽土石方等各类土石方清理及外运
8、含洗车槽拆除、含冲洗平台与自动冲洗平台的拆除、含沉淀池拆除、保安人员及保安岗亭建设费（保安人员需安排至移交甲方验收合格后）、临时办公场地建设费、作业区及办公区产生的水电费、临时水电的敷设费、排水沟建设、减速带、成品护栏设置、拆除及恢复人行道透水砖、绿化带等（砍伐树木）、市政路人行道及绿化带浇筑混凝土（含后期混凝土拆除）、配合场地内的测绘及收方工作、专家论证费（含多次）、含场地内一切安全文明施工费及措施费。
9、承包人需现场踏勘，单价包干，后期不再进行调整
10、计量方式：按图纸工程量与收方工程量取小值计算
11、工程量需扣除用于场内土方平衡的工程量"</t>
  </si>
  <si>
    <t>m3</t>
  </si>
  <si>
    <t>回填方（场内土方运输）</t>
  </si>
  <si>
    <t>"回填方
1、场内土方平衡
2、密实度要求：满足图纸及规范要求
3、填方材料品种：满足图纸及规范要求
4、根据现场及地勘资料考虑土方转运、堆放
5、场内利用方运距自行考虑
6、承包人需现场踏勘，单价包干，后期不再进行调整
7、计量方式：按图纸工程量与收方工程量取小值计算"</t>
  </si>
  <si>
    <t>本工程综合单价总说明（本说明适用于整个项目清单内容）</t>
  </si>
  <si>
    <t>"本工程综合单价总说明（本说明适用于整个项目清单内容，综合单价包含但不限于以下全部相关费用及风险）：
1、本工程综合单价按市场价格综合考虑，包括人工费、各类材料费（含辅材）、机械费、大型机械进出场费、机械使用费、混凝土泵送费、脚手架、材料装卸运输费、材料二次搬运费（含甲供材的二次搬运，且搬运距离根据现场综合考虑）、材料加工损耗、检测试验费、调试费、验收费、国家强制性收费、克服施工现场条件及难度费用、措施费、安全文明施工费、专家论证费（含多次）、施工大门建设费、环境保护费、成品保护费、配置临时水电设施费及施工水电费、赶工措施等各类施工措施费、场地内降排水费、管理费、合理利润、规费、税金等全部费用。
2、含与政府相关部门的关系处理和办理各类手续费用、与附近村民的协调工作等全部相关费用。
3、含安全文明施工费，包含但不限于按甲方要求自行配置安全带、安全帽、反光衣等安全防护用品，扬尘治理，垃圾清运及运土过程中造成红线内外道路污染的清理费用，及其他等一切费用。
4、含洗车槽拆除、含冲洗平台与自动冲洗平台的拆除、含沉淀池拆除、保安人员及保安岗亭建设费（保安人员需安排至移交甲方验收合格后）、临时办公场地建设费、作业区及办公区产生的水电费、临时水电的敷设费、排水沟建设费、减速带、成品护栏设置、配合场地内的测绘及收方工作、场内现有垃圾清运及消纳费，含场地内所需一切措施费。
5、施工单位需在施工出入口连接市政道路处设置道路开口，包括不限于拆除及恢复人行道透水砖或混凝土路面、绿化带等（砍伐树木及恢复）、市政路人行道及绿化带浇筑混凝土（含后期混凝土拆除），相关费用包含在综合单价内。
6、综合单价已综合考虑山坡、地下室开挖及边坡削坡作业，以及配合放坡、支护进行的分层分段边坡修整工作；已充分考虑现场土质情况、施工场地条件及回填地点运距、环保及相关政策要求，结算时该部分不作任何调整。综合单价不因开挖高度、工程量的调整而发生变动；政府要求泥头车降板所产生的降效费用，已纳入综合单价统一考虑；因分期开挖导致工期延长所产生的全部费用，均包含在综合单价内；施工单位应充分考虑施工期内人工、材料、机械的价格波动风险，自行承担相关费用；同时应充分考虑停电、停水、二次搬运、施工场地不足等各类情况所需采取措施的全部费用及工期影响，并已将各种可能影响施工的因素所增加的费用，全部纳入综合单价中。
7、本工程土石方工程量均按原始土方（天然密实体积）计算，所有开挖、装车、运输、回填及施工过程中所涉及的土方均为原土体积，施工单位合同单价应自行考虑松散系数在综合单价中。
8、现场完工场清，含垃圾外运费和消纳费，移交面达到交付标准及验收合格；"</t>
  </si>
  <si>
    <t>上控价合计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</si>
  <si>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</si>
  <si>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>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</si>
</sst>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85" zoomScaleNormal="85" topLeftCell="A7" workbookViewId="0">
      <selection activeCell="G9" sqref="G9"/>
    </sheetView>
  </sheetViews>
  <sheetFormatPr defaultColWidth="8.75" defaultRowHeight="14.25"/>
  <cols>
    <col min="1" max="1" width="6.875" style="3" customWidth="1"/>
    <col min="2" max="2" width="15.1083333333333" style="3" customWidth="1"/>
    <col min="3" max="3" width="107.125" style="3" customWidth="1"/>
    <col min="4" max="4" width="10.375" style="3" customWidth="1"/>
    <col min="5" max="5" width="11.25" style="2" customWidth="1"/>
    <col min="6" max="7" width="12.825" style="2" customWidth="1"/>
    <col min="8" max="8" width="14" style="3" customWidth="1"/>
    <col min="9" max="9" width="17.125" style="4" customWidth="1"/>
    <col min="10" max="10" width="14.1333333333333" style="3" customWidth="1"/>
    <col min="11" max="33" width="9" style="3"/>
    <col min="34" max="16384" width="8.75" style="3"/>
  </cols>
  <sheetData>
    <row r="1" ht="30.95" customHeight="1" spans="1:11">
      <c r="A1" s="5" t="s">
        <v>0</v>
      </c>
      <c r="B1" s="6"/>
      <c r="C1" s="6"/>
      <c r="D1" s="6"/>
      <c r="E1" s="7"/>
      <c r="F1" s="7"/>
      <c r="G1" s="7"/>
      <c r="H1" s="6"/>
      <c r="I1" s="6"/>
      <c r="J1" s="6"/>
    </row>
    <row r="2" ht="21.95" customHeight="1" spans="1:11">
      <c r="A2" s="8" t="s">
        <v>1</v>
      </c>
      <c r="B2" s="8"/>
      <c r="C2" s="8"/>
      <c r="D2" s="8" t="s">
        <v>2</v>
      </c>
      <c r="E2" s="9"/>
      <c r="F2" s="9"/>
      <c r="G2" s="9"/>
      <c r="H2" s="8"/>
      <c r="I2" s="10" t="s">
        <v>3</v>
      </c>
      <c r="J2" s="10"/>
    </row>
    <row r="3" ht="21.95" customHeight="1" spans="1:11">
      <c r="A3" s="8" t="s">
        <v>4</v>
      </c>
      <c r="B3" s="8"/>
      <c r="C3" s="8"/>
      <c r="D3" s="8"/>
      <c r="E3" s="9"/>
      <c r="F3" s="9"/>
      <c r="G3" s="9"/>
      <c r="H3" s="8"/>
      <c r="I3" s="8"/>
      <c r="J3" s="8"/>
    </row>
    <row r="4" ht="27" customHeight="1" spans="1:1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2" t="s">
        <v>11</v>
      </c>
      <c r="H4" s="13" t="s">
        <v>12</v>
      </c>
      <c r="I4" s="13"/>
      <c r="J4" s="13"/>
      <c r="K4" s="14"/>
    </row>
    <row r="5" ht="27" customHeight="1" spans="1:11">
      <c r="A5" s="10"/>
      <c r="B5" s="10"/>
      <c r="C5" s="10"/>
      <c r="D5" s="11"/>
      <c r="E5" s="11"/>
      <c r="F5" s="15"/>
      <c r="G5" s="15"/>
      <c r="H5" s="11" t="s">
        <v>13</v>
      </c>
      <c r="I5" s="16" t="s">
        <v>14</v>
      </c>
      <c r="J5" s="10" t="s">
        <v>15</v>
      </c>
      <c r="K5" s="14"/>
    </row>
    <row r="6" ht="309" customHeight="1" spans="1:11">
      <c r="A6" s="17">
        <v>1</v>
      </c>
      <c r="B6" s="10" t="s">
        <v>16</v>
      </c>
      <c r="C6" s="8" t="s">
        <v>17</v>
      </c>
      <c r="D6" s="11" t="s">
        <v>18</v>
      </c>
      <c r="E6" s="11">
        <v>364360.95</v>
      </c>
      <c r="F6" s="15">
        <v>33.6</v>
      </c>
      <c r="G6" s="15">
        <f>F6*E6</f>
        <v>12242527.92</v>
      </c>
      <c r="H6" s="11">
        <v>0</v>
      </c>
      <c r="I6" s="11">
        <f>ROUND(E6*H6,2)</f>
        <v>0</v>
      </c>
      <c r="J6" s="10"/>
      <c r="K6" s="14"/>
    </row>
    <row r="7" ht="156" customHeight="1" spans="1:11">
      <c r="A7" s="17">
        <v>2</v>
      </c>
      <c r="B7" s="18" t="s">
        <v>19</v>
      </c>
      <c r="C7" s="19" t="s">
        <v>20</v>
      </c>
      <c r="D7" s="18" t="s">
        <v>18</v>
      </c>
      <c r="E7" s="20">
        <v>28173.6</v>
      </c>
      <c r="F7" s="20">
        <v>5.253</v>
      </c>
      <c r="G7" s="15">
        <v>147911.4</v>
      </c>
      <c r="H7" s="11">
        <v>0</v>
      </c>
      <c r="I7" s="11">
        <f>ROUND(E7*H7,2)</f>
        <v>0</v>
      </c>
      <c r="J7" s="10"/>
      <c r="K7" s="14"/>
    </row>
    <row r="8" s="1" customFormat="1" ht="386" customHeight="1" spans="1:11">
      <c r="A8" s="16">
        <v>3</v>
      </c>
      <c r="B8" s="11" t="s">
        <v>21</v>
      </c>
      <c r="C8" s="9" t="s">
        <v>22</v>
      </c>
      <c r="D8" s="11"/>
      <c r="E8" s="11"/>
      <c r="F8" s="11"/>
      <c r="G8" s="11"/>
      <c r="H8" s="13"/>
      <c r="I8" s="11"/>
      <c r="J8" s="11"/>
      <c r="K8" s="21"/>
    </row>
    <row r="9" s="2" customFormat="1" ht="27" customHeight="1" spans="1:11">
      <c r="A9" s="22" t="s">
        <v>23</v>
      </c>
      <c r="B9" s="23"/>
      <c r="C9" s="23"/>
      <c r="D9" s="23"/>
      <c r="E9" s="23"/>
      <c r="F9" s="24"/>
      <c r="G9" s="11">
        <f>SUM(G6:G8)</f>
        <v>12390439.32</v>
      </c>
      <c r="H9" s="13" t="s">
        <v>24</v>
      </c>
      <c r="I9" s="11">
        <f>SUM(I6:I8)</f>
        <v>0</v>
      </c>
      <c r="J9" s="11"/>
      <c r="K9" s="21"/>
    </row>
    <row r="10" s="2" customFormat="1" ht="49" customHeight="1" spans="1:11">
      <c r="A10" s="25" t="s">
        <v>25</v>
      </c>
      <c r="B10" s="26"/>
      <c r="C10" s="26"/>
      <c r="D10" s="26"/>
      <c r="E10" s="26"/>
      <c r="F10" s="26"/>
      <c r="G10" s="26"/>
      <c r="H10" s="26"/>
      <c r="I10" s="26"/>
      <c r="J10" s="27"/>
      <c r="K10" s="21"/>
    </row>
  </sheetData>
  <mergeCells count="15">
    <mergeCell ref="A1:J1"/>
    <mergeCell ref="A2:C2"/>
    <mergeCell ref="D2:H2"/>
    <mergeCell ref="I2:J2"/>
    <mergeCell ref="A3:J3"/>
    <mergeCell ref="H4:J4"/>
    <mergeCell ref="A9:F9"/>
    <mergeCell ref="A10:J10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唐欢</cp:lastModifiedBy>
  <dcterms:created xsi:type="dcterms:W3CDTF">2021-07-29T02:26:00Z</dcterms:created>
  <dcterms:modified xsi:type="dcterms:W3CDTF">2026-05-11T01:09:05Z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E519820268FB4DCBAFDD26E80BCF47B9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