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00.xml" ContentType="application/vnd.openxmlformats-officedocument.spreadsheetml.externalLink+xml"/>
  <Override PartName="/xl/externalLinks/externalLink201.xml" ContentType="application/vnd.openxmlformats-officedocument.spreadsheetml.externalLink+xml"/>
  <Override PartName="/xl/externalLinks/externalLink202.xml" ContentType="application/vnd.openxmlformats-officedocument.spreadsheetml.externalLink+xml"/>
  <Override PartName="/xl/externalLinks/externalLink203.xml" ContentType="application/vnd.openxmlformats-officedocument.spreadsheetml.externalLink+xml"/>
  <Override PartName="/xl/externalLinks/externalLink204.xml" ContentType="application/vnd.openxmlformats-officedocument.spreadsheetml.externalLink+xml"/>
  <Override PartName="/xl/externalLinks/externalLink205.xml" ContentType="application/vnd.openxmlformats-officedocument.spreadsheetml.externalLink+xml"/>
  <Override PartName="/xl/externalLinks/externalLink206.xml" ContentType="application/vnd.openxmlformats-officedocument.spreadsheetml.externalLink+xml"/>
  <Override PartName="/xl/externalLinks/externalLink207.xml" ContentType="application/vnd.openxmlformats-officedocument.spreadsheetml.externalLink+xml"/>
  <Override PartName="/xl/externalLinks/externalLink208.xml" ContentType="application/vnd.openxmlformats-officedocument.spreadsheetml.externalLink+xml"/>
  <Override PartName="/xl/externalLinks/externalLink209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10.xml" ContentType="application/vnd.openxmlformats-officedocument.spreadsheetml.externalLink+xml"/>
  <Override PartName="/xl/externalLinks/externalLink211.xml" ContentType="application/vnd.openxmlformats-officedocument.spreadsheetml.externalLink+xml"/>
  <Override PartName="/xl/externalLinks/externalLink212.xml" ContentType="application/vnd.openxmlformats-officedocument.spreadsheetml.externalLink+xml"/>
  <Override PartName="/xl/externalLinks/externalLink213.xml" ContentType="application/vnd.openxmlformats-officedocument.spreadsheetml.externalLink+xml"/>
  <Override PartName="/xl/externalLinks/externalLink214.xml" ContentType="application/vnd.openxmlformats-officedocument.spreadsheetml.externalLink+xml"/>
  <Override PartName="/xl/externalLinks/externalLink215.xml" ContentType="application/vnd.openxmlformats-officedocument.spreadsheetml.externalLink+xml"/>
  <Override PartName="/xl/externalLinks/externalLink216.xml" ContentType="application/vnd.openxmlformats-officedocument.spreadsheetml.externalLink+xml"/>
  <Override PartName="/xl/externalLinks/externalLink217.xml" ContentType="application/vnd.openxmlformats-officedocument.spreadsheetml.externalLink+xml"/>
  <Override PartName="/xl/externalLinks/externalLink218.xml" ContentType="application/vnd.openxmlformats-officedocument.spreadsheetml.externalLink+xml"/>
  <Override PartName="/xl/externalLinks/externalLink219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20.xml" ContentType="application/vnd.openxmlformats-officedocument.spreadsheetml.externalLink+xml"/>
  <Override PartName="/xl/externalLinks/externalLink221.xml" ContentType="application/vnd.openxmlformats-officedocument.spreadsheetml.externalLink+xml"/>
  <Override PartName="/xl/externalLinks/externalLink222.xml" ContentType="application/vnd.openxmlformats-officedocument.spreadsheetml.externalLink+xml"/>
  <Override PartName="/xl/externalLinks/externalLink223.xml" ContentType="application/vnd.openxmlformats-officedocument.spreadsheetml.externalLink+xml"/>
  <Override PartName="/xl/externalLinks/externalLink224.xml" ContentType="application/vnd.openxmlformats-officedocument.spreadsheetml.externalLink+xml"/>
  <Override PartName="/xl/externalLinks/externalLink225.xml" ContentType="application/vnd.openxmlformats-officedocument.spreadsheetml.externalLink+xml"/>
  <Override PartName="/xl/externalLinks/externalLink226.xml" ContentType="application/vnd.openxmlformats-officedocument.spreadsheetml.externalLink+xml"/>
  <Override PartName="/xl/externalLinks/externalLink227.xml" ContentType="application/vnd.openxmlformats-officedocument.spreadsheetml.externalLink+xml"/>
  <Override PartName="/xl/externalLinks/externalLink228.xml" ContentType="application/vnd.openxmlformats-officedocument.spreadsheetml.externalLink+xml"/>
  <Override PartName="/xl/externalLinks/externalLink229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30.xml" ContentType="application/vnd.openxmlformats-officedocument.spreadsheetml.externalLink+xml"/>
  <Override PartName="/xl/externalLinks/externalLink231.xml" ContentType="application/vnd.openxmlformats-officedocument.spreadsheetml.externalLink+xml"/>
  <Override PartName="/xl/externalLinks/externalLink232.xml" ContentType="application/vnd.openxmlformats-officedocument.spreadsheetml.externalLink+xml"/>
  <Override PartName="/xl/externalLinks/externalLink233.xml" ContentType="application/vnd.openxmlformats-officedocument.spreadsheetml.externalLink+xml"/>
  <Override PartName="/xl/externalLinks/externalLink234.xml" ContentType="application/vnd.openxmlformats-officedocument.spreadsheetml.externalLink+xml"/>
  <Override PartName="/xl/externalLinks/externalLink235.xml" ContentType="application/vnd.openxmlformats-officedocument.spreadsheetml.externalLink+xml"/>
  <Override PartName="/xl/externalLinks/externalLink236.xml" ContentType="application/vnd.openxmlformats-officedocument.spreadsheetml.externalLink+xml"/>
  <Override PartName="/xl/externalLinks/externalLink237.xml" ContentType="application/vnd.openxmlformats-officedocument.spreadsheetml.externalLink+xml"/>
  <Override PartName="/xl/externalLinks/externalLink238.xml" ContentType="application/vnd.openxmlformats-officedocument.spreadsheetml.externalLink+xml"/>
  <Override PartName="/xl/externalLinks/externalLink239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40.xml" ContentType="application/vnd.openxmlformats-officedocument.spreadsheetml.externalLink+xml"/>
  <Override PartName="/xl/externalLinks/externalLink241.xml" ContentType="application/vnd.openxmlformats-officedocument.spreadsheetml.externalLink+xml"/>
  <Override PartName="/xl/externalLinks/externalLink242.xml" ContentType="application/vnd.openxmlformats-officedocument.spreadsheetml.externalLink+xml"/>
  <Override PartName="/xl/externalLinks/externalLink243.xml" ContentType="application/vnd.openxmlformats-officedocument.spreadsheetml.externalLink+xml"/>
  <Override PartName="/xl/externalLinks/externalLink244.xml" ContentType="application/vnd.openxmlformats-officedocument.spreadsheetml.externalLink+xml"/>
  <Override PartName="/xl/externalLinks/externalLink245.xml" ContentType="application/vnd.openxmlformats-officedocument.spreadsheetml.externalLink+xml"/>
  <Override PartName="/xl/externalLinks/externalLink246.xml" ContentType="application/vnd.openxmlformats-officedocument.spreadsheetml.externalLink+xml"/>
  <Override PartName="/xl/externalLinks/externalLink247.xml" ContentType="application/vnd.openxmlformats-officedocument.spreadsheetml.externalLink+xml"/>
  <Override PartName="/xl/externalLinks/externalLink248.xml" ContentType="application/vnd.openxmlformats-officedocument.spreadsheetml.externalLink+xml"/>
  <Override PartName="/xl/externalLinks/externalLink249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50.xml" ContentType="application/vnd.openxmlformats-officedocument.spreadsheetml.externalLink+xml"/>
  <Override PartName="/xl/externalLinks/externalLink251.xml" ContentType="application/vnd.openxmlformats-officedocument.spreadsheetml.externalLink+xml"/>
  <Override PartName="/xl/externalLinks/externalLink252.xml" ContentType="application/vnd.openxmlformats-officedocument.spreadsheetml.externalLink+xml"/>
  <Override PartName="/xl/externalLinks/externalLink253.xml" ContentType="application/vnd.openxmlformats-officedocument.spreadsheetml.externalLink+xml"/>
  <Override PartName="/xl/externalLinks/externalLink254.xml" ContentType="application/vnd.openxmlformats-officedocument.spreadsheetml.externalLink+xml"/>
  <Override PartName="/xl/externalLinks/externalLink255.xml" ContentType="application/vnd.openxmlformats-officedocument.spreadsheetml.externalLink+xml"/>
  <Override PartName="/xl/externalLinks/externalLink256.xml" ContentType="application/vnd.openxmlformats-officedocument.spreadsheetml.externalLink+xml"/>
  <Override PartName="/xl/externalLinks/externalLink257.xml" ContentType="application/vnd.openxmlformats-officedocument.spreadsheetml.externalLink+xml"/>
  <Override PartName="/xl/externalLinks/externalLink258.xml" ContentType="application/vnd.openxmlformats-officedocument.spreadsheetml.externalLink+xml"/>
  <Override PartName="/xl/externalLinks/externalLink259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60.xml" ContentType="application/vnd.openxmlformats-officedocument.spreadsheetml.externalLink+xml"/>
  <Override PartName="/xl/externalLinks/externalLink261.xml" ContentType="application/vnd.openxmlformats-officedocument.spreadsheetml.externalLink+xml"/>
  <Override PartName="/xl/externalLinks/externalLink262.xml" ContentType="application/vnd.openxmlformats-officedocument.spreadsheetml.externalLink+xml"/>
  <Override PartName="/xl/externalLinks/externalLink263.xml" ContentType="application/vnd.openxmlformats-officedocument.spreadsheetml.externalLink+xml"/>
  <Override PartName="/xl/externalLinks/externalLink264.xml" ContentType="application/vnd.openxmlformats-officedocument.spreadsheetml.externalLink+xml"/>
  <Override PartName="/xl/externalLinks/externalLink265.xml" ContentType="application/vnd.openxmlformats-officedocument.spreadsheetml.externalLink+xml"/>
  <Override PartName="/xl/externalLinks/externalLink266.xml" ContentType="application/vnd.openxmlformats-officedocument.spreadsheetml.externalLink+xml"/>
  <Override PartName="/xl/externalLinks/externalLink267.xml" ContentType="application/vnd.openxmlformats-officedocument.spreadsheetml.externalLink+xml"/>
  <Override PartName="/xl/externalLinks/externalLink268.xml" ContentType="application/vnd.openxmlformats-officedocument.spreadsheetml.externalLink+xml"/>
  <Override PartName="/xl/externalLinks/externalLink269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70.xml" ContentType="application/vnd.openxmlformats-officedocument.spreadsheetml.externalLink+xml"/>
  <Override PartName="/xl/externalLinks/externalLink271.xml" ContentType="application/vnd.openxmlformats-officedocument.spreadsheetml.externalLink+xml"/>
  <Override PartName="/xl/externalLinks/externalLink272.xml" ContentType="application/vnd.openxmlformats-officedocument.spreadsheetml.externalLink+xml"/>
  <Override PartName="/xl/externalLinks/externalLink273.xml" ContentType="application/vnd.openxmlformats-officedocument.spreadsheetml.externalLink+xml"/>
  <Override PartName="/xl/externalLinks/externalLink274.xml" ContentType="application/vnd.openxmlformats-officedocument.spreadsheetml.externalLink+xml"/>
  <Override PartName="/xl/externalLinks/externalLink275.xml" ContentType="application/vnd.openxmlformats-officedocument.spreadsheetml.externalLink+xml"/>
  <Override PartName="/xl/externalLinks/externalLink276.xml" ContentType="application/vnd.openxmlformats-officedocument.spreadsheetml.externalLink+xml"/>
  <Override PartName="/xl/externalLinks/externalLink277.xml" ContentType="application/vnd.openxmlformats-officedocument.spreadsheetml.externalLink+xml"/>
  <Override PartName="/xl/externalLinks/externalLink278.xml" ContentType="application/vnd.openxmlformats-officedocument.spreadsheetml.externalLink+xml"/>
  <Override PartName="/xl/externalLinks/externalLink279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80.xml" ContentType="application/vnd.openxmlformats-officedocument.spreadsheetml.externalLink+xml"/>
  <Override PartName="/xl/externalLinks/externalLink281.xml" ContentType="application/vnd.openxmlformats-officedocument.spreadsheetml.externalLink+xml"/>
  <Override PartName="/xl/externalLinks/externalLink282.xml" ContentType="application/vnd.openxmlformats-officedocument.spreadsheetml.externalLink+xml"/>
  <Override PartName="/xl/externalLinks/externalLink283.xml" ContentType="application/vnd.openxmlformats-officedocument.spreadsheetml.externalLink+xml"/>
  <Override PartName="/xl/externalLinks/externalLink284.xml" ContentType="application/vnd.openxmlformats-officedocument.spreadsheetml.externalLink+xml"/>
  <Override PartName="/xl/externalLinks/externalLink285.xml" ContentType="application/vnd.openxmlformats-officedocument.spreadsheetml.externalLink+xml"/>
  <Override PartName="/xl/externalLinks/externalLink286.xml" ContentType="application/vnd.openxmlformats-officedocument.spreadsheetml.externalLink+xml"/>
  <Override PartName="/xl/externalLinks/externalLink287.xml" ContentType="application/vnd.openxmlformats-officedocument.spreadsheetml.externalLink+xml"/>
  <Override PartName="/xl/externalLinks/externalLink288.xml" ContentType="application/vnd.openxmlformats-officedocument.spreadsheetml.externalLink+xml"/>
  <Override PartName="/xl/externalLinks/externalLink289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290.xml" ContentType="application/vnd.openxmlformats-officedocument.spreadsheetml.externalLink+xml"/>
  <Override PartName="/xl/externalLinks/externalLink291.xml" ContentType="application/vnd.openxmlformats-officedocument.spreadsheetml.externalLink+xml"/>
  <Override PartName="/xl/externalLinks/externalLink292.xml" ContentType="application/vnd.openxmlformats-officedocument.spreadsheetml.externalLink+xml"/>
  <Override PartName="/xl/externalLinks/externalLink293.xml" ContentType="application/vnd.openxmlformats-officedocument.spreadsheetml.externalLink+xml"/>
  <Override PartName="/xl/externalLinks/externalLink294.xml" ContentType="application/vnd.openxmlformats-officedocument.spreadsheetml.externalLink+xml"/>
  <Override PartName="/xl/externalLinks/externalLink295.xml" ContentType="application/vnd.openxmlformats-officedocument.spreadsheetml.externalLink+xml"/>
  <Override PartName="/xl/externalLinks/externalLink296.xml" ContentType="application/vnd.openxmlformats-officedocument.spreadsheetml.externalLink+xml"/>
  <Override PartName="/xl/externalLinks/externalLink297.xml" ContentType="application/vnd.openxmlformats-officedocument.spreadsheetml.externalLink+xml"/>
  <Override PartName="/xl/externalLinks/externalLink298.xml" ContentType="application/vnd.openxmlformats-officedocument.spreadsheetml.externalLink+xml"/>
  <Override PartName="/xl/externalLinks/externalLink299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00.xml" ContentType="application/vnd.openxmlformats-officedocument.spreadsheetml.externalLink+xml"/>
  <Override PartName="/xl/externalLinks/externalLink301.xml" ContentType="application/vnd.openxmlformats-officedocument.spreadsheetml.externalLink+xml"/>
  <Override PartName="/xl/externalLinks/externalLink302.xml" ContentType="application/vnd.openxmlformats-officedocument.spreadsheetml.externalLink+xml"/>
  <Override PartName="/xl/externalLinks/externalLink303.xml" ContentType="application/vnd.openxmlformats-officedocument.spreadsheetml.externalLink+xml"/>
  <Override PartName="/xl/externalLinks/externalLink304.xml" ContentType="application/vnd.openxmlformats-officedocument.spreadsheetml.externalLink+xml"/>
  <Override PartName="/xl/externalLinks/externalLink305.xml" ContentType="application/vnd.openxmlformats-officedocument.spreadsheetml.externalLink+xml"/>
  <Override PartName="/xl/externalLinks/externalLink306.xml" ContentType="application/vnd.openxmlformats-officedocument.spreadsheetml.externalLink+xml"/>
  <Override PartName="/xl/externalLinks/externalLink307.xml" ContentType="application/vnd.openxmlformats-officedocument.spreadsheetml.externalLink+xml"/>
  <Override PartName="/xl/externalLinks/externalLink308.xml" ContentType="application/vnd.openxmlformats-officedocument.spreadsheetml.externalLink+xml"/>
  <Override PartName="/xl/externalLinks/externalLink309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10.xml" ContentType="application/vnd.openxmlformats-officedocument.spreadsheetml.externalLink+xml"/>
  <Override PartName="/xl/externalLinks/externalLink311.xml" ContentType="application/vnd.openxmlformats-officedocument.spreadsheetml.externalLink+xml"/>
  <Override PartName="/xl/externalLinks/externalLink312.xml" ContentType="application/vnd.openxmlformats-officedocument.spreadsheetml.externalLink+xml"/>
  <Override PartName="/xl/externalLinks/externalLink313.xml" ContentType="application/vnd.openxmlformats-officedocument.spreadsheetml.externalLink+xml"/>
  <Override PartName="/xl/externalLinks/externalLink314.xml" ContentType="application/vnd.openxmlformats-officedocument.spreadsheetml.externalLink+xml"/>
  <Override PartName="/xl/externalLinks/externalLink315.xml" ContentType="application/vnd.openxmlformats-officedocument.spreadsheetml.externalLink+xml"/>
  <Override PartName="/xl/externalLinks/externalLink316.xml" ContentType="application/vnd.openxmlformats-officedocument.spreadsheetml.externalLink+xml"/>
  <Override PartName="/xl/externalLinks/externalLink317.xml" ContentType="application/vnd.openxmlformats-officedocument.spreadsheetml.externalLink+xml"/>
  <Override PartName="/xl/externalLinks/externalLink318.xml" ContentType="application/vnd.openxmlformats-officedocument.spreadsheetml.externalLink+xml"/>
  <Override PartName="/xl/externalLinks/externalLink319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20.xml" ContentType="application/vnd.openxmlformats-officedocument.spreadsheetml.externalLink+xml"/>
  <Override PartName="/xl/externalLinks/externalLink321.xml" ContentType="application/vnd.openxmlformats-officedocument.spreadsheetml.externalLink+xml"/>
  <Override PartName="/xl/externalLinks/externalLink322.xml" ContentType="application/vnd.openxmlformats-officedocument.spreadsheetml.externalLink+xml"/>
  <Override PartName="/xl/externalLinks/externalLink323.xml" ContentType="application/vnd.openxmlformats-officedocument.spreadsheetml.externalLink+xml"/>
  <Override PartName="/xl/externalLinks/externalLink324.xml" ContentType="application/vnd.openxmlformats-officedocument.spreadsheetml.externalLink+xml"/>
  <Override PartName="/xl/externalLinks/externalLink325.xml" ContentType="application/vnd.openxmlformats-officedocument.spreadsheetml.externalLink+xml"/>
  <Override PartName="/xl/externalLinks/externalLink326.xml" ContentType="application/vnd.openxmlformats-officedocument.spreadsheetml.externalLink+xml"/>
  <Override PartName="/xl/externalLinks/externalLink327.xml" ContentType="application/vnd.openxmlformats-officedocument.spreadsheetml.externalLink+xml"/>
  <Override PartName="/xl/externalLinks/externalLink328.xml" ContentType="application/vnd.openxmlformats-officedocument.spreadsheetml.externalLink+xml"/>
  <Override PartName="/xl/externalLinks/externalLink329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30.xml" ContentType="application/vnd.openxmlformats-officedocument.spreadsheetml.externalLink+xml"/>
  <Override PartName="/xl/externalLinks/externalLink331.xml" ContentType="application/vnd.openxmlformats-officedocument.spreadsheetml.externalLink+xml"/>
  <Override PartName="/xl/externalLinks/externalLink332.xml" ContentType="application/vnd.openxmlformats-officedocument.spreadsheetml.externalLink+xml"/>
  <Override PartName="/xl/externalLinks/externalLink333.xml" ContentType="application/vnd.openxmlformats-officedocument.spreadsheetml.externalLink+xml"/>
  <Override PartName="/xl/externalLinks/externalLink334.xml" ContentType="application/vnd.openxmlformats-officedocument.spreadsheetml.externalLink+xml"/>
  <Override PartName="/xl/externalLinks/externalLink335.xml" ContentType="application/vnd.openxmlformats-officedocument.spreadsheetml.externalLink+xml"/>
  <Override PartName="/xl/externalLinks/externalLink336.xml" ContentType="application/vnd.openxmlformats-officedocument.spreadsheetml.externalLink+xml"/>
  <Override PartName="/xl/externalLinks/externalLink337.xml" ContentType="application/vnd.openxmlformats-officedocument.spreadsheetml.externalLink+xml"/>
  <Override PartName="/xl/externalLinks/externalLink338.xml" ContentType="application/vnd.openxmlformats-officedocument.spreadsheetml.externalLink+xml"/>
  <Override PartName="/xl/externalLinks/externalLink339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40.xml" ContentType="application/vnd.openxmlformats-officedocument.spreadsheetml.externalLink+xml"/>
  <Override PartName="/xl/externalLinks/externalLink341.xml" ContentType="application/vnd.openxmlformats-officedocument.spreadsheetml.externalLink+xml"/>
  <Override PartName="/xl/externalLinks/externalLink342.xml" ContentType="application/vnd.openxmlformats-officedocument.spreadsheetml.externalLink+xml"/>
  <Override PartName="/xl/externalLinks/externalLink343.xml" ContentType="application/vnd.openxmlformats-officedocument.spreadsheetml.externalLink+xml"/>
  <Override PartName="/xl/externalLinks/externalLink344.xml" ContentType="application/vnd.openxmlformats-officedocument.spreadsheetml.externalLink+xml"/>
  <Override PartName="/xl/externalLinks/externalLink345.xml" ContentType="application/vnd.openxmlformats-officedocument.spreadsheetml.externalLink+xml"/>
  <Override PartName="/xl/externalLinks/externalLink346.xml" ContentType="application/vnd.openxmlformats-officedocument.spreadsheetml.externalLink+xml"/>
  <Override PartName="/xl/externalLinks/externalLink347.xml" ContentType="application/vnd.openxmlformats-officedocument.spreadsheetml.externalLink+xml"/>
  <Override PartName="/xl/externalLinks/externalLink348.xml" ContentType="application/vnd.openxmlformats-officedocument.spreadsheetml.externalLink+xml"/>
  <Override PartName="/xl/externalLinks/externalLink349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50.xml" ContentType="application/vnd.openxmlformats-officedocument.spreadsheetml.externalLink+xml"/>
  <Override PartName="/xl/externalLinks/externalLink351.xml" ContentType="application/vnd.openxmlformats-officedocument.spreadsheetml.externalLink+xml"/>
  <Override PartName="/xl/externalLinks/externalLink352.xml" ContentType="application/vnd.openxmlformats-officedocument.spreadsheetml.externalLink+xml"/>
  <Override PartName="/xl/externalLinks/externalLink353.xml" ContentType="application/vnd.openxmlformats-officedocument.spreadsheetml.externalLink+xml"/>
  <Override PartName="/xl/externalLinks/externalLink354.xml" ContentType="application/vnd.openxmlformats-officedocument.spreadsheetml.externalLink+xml"/>
  <Override PartName="/xl/externalLinks/externalLink355.xml" ContentType="application/vnd.openxmlformats-officedocument.spreadsheetml.externalLink+xml"/>
  <Override PartName="/xl/externalLinks/externalLink356.xml" ContentType="application/vnd.openxmlformats-officedocument.spreadsheetml.externalLink+xml"/>
  <Override PartName="/xl/externalLinks/externalLink357.xml" ContentType="application/vnd.openxmlformats-officedocument.spreadsheetml.externalLink+xml"/>
  <Override PartName="/xl/externalLinks/externalLink358.xml" ContentType="application/vnd.openxmlformats-officedocument.spreadsheetml.externalLink+xml"/>
  <Override PartName="/xl/externalLinks/externalLink359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60.xml" ContentType="application/vnd.openxmlformats-officedocument.spreadsheetml.externalLink+xml"/>
  <Override PartName="/xl/externalLinks/externalLink361.xml" ContentType="application/vnd.openxmlformats-officedocument.spreadsheetml.externalLink+xml"/>
  <Override PartName="/xl/externalLinks/externalLink362.xml" ContentType="application/vnd.openxmlformats-officedocument.spreadsheetml.externalLink+xml"/>
  <Override PartName="/xl/externalLinks/externalLink363.xml" ContentType="application/vnd.openxmlformats-officedocument.spreadsheetml.externalLink+xml"/>
  <Override PartName="/xl/externalLinks/externalLink364.xml" ContentType="application/vnd.openxmlformats-officedocument.spreadsheetml.externalLink+xml"/>
  <Override PartName="/xl/externalLinks/externalLink365.xml" ContentType="application/vnd.openxmlformats-officedocument.spreadsheetml.externalLink+xml"/>
  <Override PartName="/xl/externalLinks/externalLink366.xml" ContentType="application/vnd.openxmlformats-officedocument.spreadsheetml.externalLink+xml"/>
  <Override PartName="/xl/externalLinks/externalLink367.xml" ContentType="application/vnd.openxmlformats-officedocument.spreadsheetml.externalLink+xml"/>
  <Override PartName="/xl/externalLinks/externalLink368.xml" ContentType="application/vnd.openxmlformats-officedocument.spreadsheetml.externalLink+xml"/>
  <Override PartName="/xl/externalLinks/externalLink369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70.xml" ContentType="application/vnd.openxmlformats-officedocument.spreadsheetml.externalLink+xml"/>
  <Override PartName="/xl/externalLinks/externalLink371.xml" ContentType="application/vnd.openxmlformats-officedocument.spreadsheetml.externalLink+xml"/>
  <Override PartName="/xl/externalLinks/externalLink372.xml" ContentType="application/vnd.openxmlformats-officedocument.spreadsheetml.externalLink+xml"/>
  <Override PartName="/xl/externalLinks/externalLink373.xml" ContentType="application/vnd.openxmlformats-officedocument.spreadsheetml.externalLink+xml"/>
  <Override PartName="/xl/externalLinks/externalLink374.xml" ContentType="application/vnd.openxmlformats-officedocument.spreadsheetml.externalLink+xml"/>
  <Override PartName="/xl/externalLinks/externalLink375.xml" ContentType="application/vnd.openxmlformats-officedocument.spreadsheetml.externalLink+xml"/>
  <Override PartName="/xl/externalLinks/externalLink376.xml" ContentType="application/vnd.openxmlformats-officedocument.spreadsheetml.externalLink+xml"/>
  <Override PartName="/xl/externalLinks/externalLink377.xml" ContentType="application/vnd.openxmlformats-officedocument.spreadsheetml.externalLink+xml"/>
  <Override PartName="/xl/externalLinks/externalLink378.xml" ContentType="application/vnd.openxmlformats-officedocument.spreadsheetml.externalLink+xml"/>
  <Override PartName="/xl/externalLinks/externalLink379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80.xml" ContentType="application/vnd.openxmlformats-officedocument.spreadsheetml.externalLink+xml"/>
  <Override PartName="/xl/externalLinks/externalLink381.xml" ContentType="application/vnd.openxmlformats-officedocument.spreadsheetml.externalLink+xml"/>
  <Override PartName="/xl/externalLinks/externalLink382.xml" ContentType="application/vnd.openxmlformats-officedocument.spreadsheetml.externalLink+xml"/>
  <Override PartName="/xl/externalLinks/externalLink383.xml" ContentType="application/vnd.openxmlformats-officedocument.spreadsheetml.externalLink+xml"/>
  <Override PartName="/xl/externalLinks/externalLink384.xml" ContentType="application/vnd.openxmlformats-officedocument.spreadsheetml.externalLink+xml"/>
  <Override PartName="/xl/externalLinks/externalLink385.xml" ContentType="application/vnd.openxmlformats-officedocument.spreadsheetml.externalLink+xml"/>
  <Override PartName="/xl/externalLinks/externalLink386.xml" ContentType="application/vnd.openxmlformats-officedocument.spreadsheetml.externalLink+xml"/>
  <Override PartName="/xl/externalLinks/externalLink387.xml" ContentType="application/vnd.openxmlformats-officedocument.spreadsheetml.externalLink+xml"/>
  <Override PartName="/xl/externalLinks/externalLink388.xml" ContentType="application/vnd.openxmlformats-officedocument.spreadsheetml.externalLink+xml"/>
  <Override PartName="/xl/externalLinks/externalLink389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390.xml" ContentType="application/vnd.openxmlformats-officedocument.spreadsheetml.externalLink+xml"/>
  <Override PartName="/xl/externalLinks/externalLink391.xml" ContentType="application/vnd.openxmlformats-officedocument.spreadsheetml.externalLink+xml"/>
  <Override PartName="/xl/externalLinks/externalLink392.xml" ContentType="application/vnd.openxmlformats-officedocument.spreadsheetml.externalLink+xml"/>
  <Override PartName="/xl/externalLinks/externalLink393.xml" ContentType="application/vnd.openxmlformats-officedocument.spreadsheetml.externalLink+xml"/>
  <Override PartName="/xl/externalLinks/externalLink394.xml" ContentType="application/vnd.openxmlformats-officedocument.spreadsheetml.externalLink+xml"/>
  <Override PartName="/xl/externalLinks/externalLink395.xml" ContentType="application/vnd.openxmlformats-officedocument.spreadsheetml.externalLink+xml"/>
  <Override PartName="/xl/externalLinks/externalLink396.xml" ContentType="application/vnd.openxmlformats-officedocument.spreadsheetml.externalLink+xml"/>
  <Override PartName="/xl/externalLinks/externalLink397.xml" ContentType="application/vnd.openxmlformats-officedocument.spreadsheetml.externalLink+xml"/>
  <Override PartName="/xl/externalLinks/externalLink398.xml" ContentType="application/vnd.openxmlformats-officedocument.spreadsheetml.externalLink+xml"/>
  <Override PartName="/xl/externalLinks/externalLink399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00.xml" ContentType="application/vnd.openxmlformats-officedocument.spreadsheetml.externalLink+xml"/>
  <Override PartName="/xl/externalLinks/externalLink401.xml" ContentType="application/vnd.openxmlformats-officedocument.spreadsheetml.externalLink+xml"/>
  <Override PartName="/xl/externalLinks/externalLink402.xml" ContentType="application/vnd.openxmlformats-officedocument.spreadsheetml.externalLink+xml"/>
  <Override PartName="/xl/externalLinks/externalLink403.xml" ContentType="application/vnd.openxmlformats-officedocument.spreadsheetml.externalLink+xml"/>
  <Override PartName="/xl/externalLinks/externalLink404.xml" ContentType="application/vnd.openxmlformats-officedocument.spreadsheetml.externalLink+xml"/>
  <Override PartName="/xl/externalLinks/externalLink405.xml" ContentType="application/vnd.openxmlformats-officedocument.spreadsheetml.externalLink+xml"/>
  <Override PartName="/xl/externalLinks/externalLink406.xml" ContentType="application/vnd.openxmlformats-officedocument.spreadsheetml.externalLink+xml"/>
  <Override PartName="/xl/externalLinks/externalLink407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19635" windowHeight="7485" tabRatio="932" firstSheet="6" activeTab="1"/>
  </bookViews>
  <sheets>
    <sheet name="封面（1）" sheetId="52" r:id="rId1"/>
    <sheet name="封面（2）" sheetId="51" r:id="rId2"/>
    <sheet name="工程造价汇总表" sheetId="54" r:id="rId3"/>
    <sheet name="编制说明" sheetId="50" r:id="rId4"/>
    <sheet name="铝合金门窗工程量清单 " sheetId="57" r:id="rId5"/>
    <sheet name="栏杆工程量清单" sheetId="58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  <externalReference r:id="rId211"/>
    <externalReference r:id="rId212"/>
    <externalReference r:id="rId213"/>
    <externalReference r:id="rId214"/>
    <externalReference r:id="rId215"/>
    <externalReference r:id="rId216"/>
    <externalReference r:id="rId217"/>
    <externalReference r:id="rId218"/>
    <externalReference r:id="rId219"/>
    <externalReference r:id="rId220"/>
    <externalReference r:id="rId221"/>
    <externalReference r:id="rId222"/>
    <externalReference r:id="rId223"/>
    <externalReference r:id="rId224"/>
    <externalReference r:id="rId225"/>
    <externalReference r:id="rId226"/>
    <externalReference r:id="rId227"/>
    <externalReference r:id="rId228"/>
    <externalReference r:id="rId229"/>
    <externalReference r:id="rId230"/>
    <externalReference r:id="rId231"/>
    <externalReference r:id="rId232"/>
    <externalReference r:id="rId233"/>
    <externalReference r:id="rId234"/>
    <externalReference r:id="rId235"/>
    <externalReference r:id="rId236"/>
    <externalReference r:id="rId237"/>
    <externalReference r:id="rId238"/>
    <externalReference r:id="rId239"/>
    <externalReference r:id="rId240"/>
    <externalReference r:id="rId241"/>
    <externalReference r:id="rId242"/>
    <externalReference r:id="rId243"/>
    <externalReference r:id="rId244"/>
    <externalReference r:id="rId245"/>
    <externalReference r:id="rId246"/>
    <externalReference r:id="rId247"/>
    <externalReference r:id="rId248"/>
    <externalReference r:id="rId249"/>
    <externalReference r:id="rId250"/>
    <externalReference r:id="rId251"/>
    <externalReference r:id="rId252"/>
    <externalReference r:id="rId253"/>
    <externalReference r:id="rId254"/>
    <externalReference r:id="rId255"/>
    <externalReference r:id="rId256"/>
    <externalReference r:id="rId257"/>
    <externalReference r:id="rId258"/>
    <externalReference r:id="rId259"/>
    <externalReference r:id="rId260"/>
    <externalReference r:id="rId261"/>
    <externalReference r:id="rId262"/>
    <externalReference r:id="rId263"/>
    <externalReference r:id="rId264"/>
    <externalReference r:id="rId265"/>
    <externalReference r:id="rId266"/>
    <externalReference r:id="rId267"/>
    <externalReference r:id="rId268"/>
    <externalReference r:id="rId269"/>
    <externalReference r:id="rId270"/>
    <externalReference r:id="rId271"/>
    <externalReference r:id="rId272"/>
    <externalReference r:id="rId273"/>
    <externalReference r:id="rId274"/>
    <externalReference r:id="rId275"/>
    <externalReference r:id="rId276"/>
    <externalReference r:id="rId277"/>
    <externalReference r:id="rId278"/>
    <externalReference r:id="rId279"/>
    <externalReference r:id="rId280"/>
    <externalReference r:id="rId281"/>
    <externalReference r:id="rId282"/>
    <externalReference r:id="rId283"/>
    <externalReference r:id="rId284"/>
    <externalReference r:id="rId285"/>
    <externalReference r:id="rId286"/>
    <externalReference r:id="rId287"/>
    <externalReference r:id="rId288"/>
    <externalReference r:id="rId289"/>
    <externalReference r:id="rId290"/>
    <externalReference r:id="rId291"/>
    <externalReference r:id="rId292"/>
    <externalReference r:id="rId293"/>
    <externalReference r:id="rId294"/>
    <externalReference r:id="rId295"/>
    <externalReference r:id="rId296"/>
    <externalReference r:id="rId297"/>
    <externalReference r:id="rId298"/>
    <externalReference r:id="rId299"/>
    <externalReference r:id="rId300"/>
    <externalReference r:id="rId301"/>
    <externalReference r:id="rId302"/>
    <externalReference r:id="rId303"/>
    <externalReference r:id="rId304"/>
    <externalReference r:id="rId305"/>
    <externalReference r:id="rId306"/>
    <externalReference r:id="rId307"/>
    <externalReference r:id="rId308"/>
    <externalReference r:id="rId309"/>
    <externalReference r:id="rId310"/>
    <externalReference r:id="rId311"/>
    <externalReference r:id="rId312"/>
    <externalReference r:id="rId313"/>
    <externalReference r:id="rId314"/>
    <externalReference r:id="rId315"/>
    <externalReference r:id="rId316"/>
    <externalReference r:id="rId317"/>
    <externalReference r:id="rId318"/>
    <externalReference r:id="rId319"/>
    <externalReference r:id="rId320"/>
    <externalReference r:id="rId321"/>
    <externalReference r:id="rId322"/>
    <externalReference r:id="rId323"/>
    <externalReference r:id="rId324"/>
    <externalReference r:id="rId325"/>
    <externalReference r:id="rId326"/>
    <externalReference r:id="rId327"/>
    <externalReference r:id="rId328"/>
    <externalReference r:id="rId329"/>
    <externalReference r:id="rId330"/>
    <externalReference r:id="rId331"/>
    <externalReference r:id="rId332"/>
    <externalReference r:id="rId333"/>
    <externalReference r:id="rId334"/>
    <externalReference r:id="rId335"/>
    <externalReference r:id="rId336"/>
    <externalReference r:id="rId337"/>
    <externalReference r:id="rId338"/>
    <externalReference r:id="rId339"/>
    <externalReference r:id="rId340"/>
    <externalReference r:id="rId341"/>
    <externalReference r:id="rId342"/>
    <externalReference r:id="rId343"/>
    <externalReference r:id="rId344"/>
    <externalReference r:id="rId345"/>
    <externalReference r:id="rId346"/>
    <externalReference r:id="rId347"/>
    <externalReference r:id="rId348"/>
    <externalReference r:id="rId349"/>
    <externalReference r:id="rId350"/>
    <externalReference r:id="rId351"/>
    <externalReference r:id="rId352"/>
    <externalReference r:id="rId353"/>
    <externalReference r:id="rId354"/>
    <externalReference r:id="rId355"/>
    <externalReference r:id="rId356"/>
    <externalReference r:id="rId357"/>
    <externalReference r:id="rId358"/>
    <externalReference r:id="rId359"/>
    <externalReference r:id="rId360"/>
    <externalReference r:id="rId361"/>
    <externalReference r:id="rId362"/>
    <externalReference r:id="rId363"/>
    <externalReference r:id="rId364"/>
    <externalReference r:id="rId365"/>
    <externalReference r:id="rId366"/>
    <externalReference r:id="rId367"/>
    <externalReference r:id="rId368"/>
    <externalReference r:id="rId369"/>
    <externalReference r:id="rId370"/>
    <externalReference r:id="rId371"/>
    <externalReference r:id="rId372"/>
    <externalReference r:id="rId373"/>
    <externalReference r:id="rId374"/>
    <externalReference r:id="rId375"/>
    <externalReference r:id="rId376"/>
    <externalReference r:id="rId377"/>
    <externalReference r:id="rId378"/>
    <externalReference r:id="rId379"/>
    <externalReference r:id="rId380"/>
    <externalReference r:id="rId381"/>
    <externalReference r:id="rId382"/>
    <externalReference r:id="rId383"/>
    <externalReference r:id="rId384"/>
    <externalReference r:id="rId385"/>
    <externalReference r:id="rId386"/>
    <externalReference r:id="rId387"/>
    <externalReference r:id="rId388"/>
    <externalReference r:id="rId389"/>
    <externalReference r:id="rId390"/>
    <externalReference r:id="rId391"/>
    <externalReference r:id="rId392"/>
    <externalReference r:id="rId393"/>
    <externalReference r:id="rId394"/>
    <externalReference r:id="rId395"/>
    <externalReference r:id="rId396"/>
    <externalReference r:id="rId397"/>
    <externalReference r:id="rId398"/>
    <externalReference r:id="rId399"/>
    <externalReference r:id="rId400"/>
    <externalReference r:id="rId401"/>
    <externalReference r:id="rId402"/>
    <externalReference r:id="rId403"/>
    <externalReference r:id="rId404"/>
    <externalReference r:id="rId405"/>
    <externalReference r:id="rId406"/>
    <externalReference r:id="rId407"/>
    <externalReference r:id="rId408"/>
    <externalReference r:id="rId409"/>
    <externalReference r:id="rId410"/>
    <externalReference r:id="rId411"/>
    <externalReference r:id="rId412"/>
    <externalReference r:id="rId413"/>
  </externalReferences>
  <definedNames>
    <definedName name="_xlnm._FilterDatabase" localSheetId="4" hidden="1">'铝合金门窗工程量清单 '!$A$3:$XER$195</definedName>
    <definedName name="_xlnm._FilterDatabase" localSheetId="5" hidden="1">栏杆工程量清单!$A$1:$XFC$9</definedName>
    <definedName name="含量表">#REF!</definedName>
    <definedName name="含量表头">#REF!</definedName>
    <definedName name="_Order1" hidden="1">255</definedName>
    <definedName name="eColumn">11</definedName>
    <definedName name="eRow">1091</definedName>
    <definedName name="HWSheet">1</definedName>
    <definedName name="Q">"EVALUATE('汇总表（送招标中心稿）'!$J$4:$J$131)"</definedName>
    <definedName name="sColumn">11</definedName>
    <definedName name="sRow">1091</definedName>
    <definedName name="编制单位">""</definedName>
    <definedName name="编制人">""</definedName>
    <definedName name="编制日期">"2010年06月17日"</definedName>
    <definedName name="层数高度">""</definedName>
    <definedName name="电渣压力焊要求直径">14</definedName>
    <definedName name="定尺">10</definedName>
    <definedName name="工程类别">""</definedName>
    <definedName name="工程名称">""</definedName>
    <definedName name="工作表">MID(CELL("filename"),FIND("]",CELL("filename"))+1,255)</definedName>
    <definedName name="建设单位">""</definedName>
    <definedName name="建筑面积">""</definedName>
    <definedName name="结构形式">""</definedName>
    <definedName name="锚固系数.直径≤25">37</definedName>
    <definedName name="锚固系数.直径≥26">41</definedName>
    <definedName name="设计单位">""</definedName>
    <definedName name="审核单位">""</definedName>
    <definedName name="系数">1.02</definedName>
    <definedName name="要求直径">14</definedName>
    <definedName name="S">'[15]#REF!'!#REF!</definedName>
    <definedName name="wrn.med" hidden="1">{"ES_Medicoes_pt",#N/A,TRUE,"A - Estrutura";"AG_Medicoes_pt",#N/A,TRUE,"C - Rede de Agua";"EG_Medicoes_pt",#N/A,TRUE,"D - Rede de Drenagem"}</definedName>
    <definedName name="wrn.Medicoes." hidden="1">{"ES_Medicoes_pt",#N/A,TRUE,"A - Estrutura";"AG_Medicoes_pt",#N/A,TRUE,"C - Rede de Agua";"EG_Medicoes_pt",#N/A,TRUE,"D - Rede de Drenagem"}</definedName>
    <definedName name="_________W200">'[1]21'!$B$1:$B$802</definedName>
    <definedName name="_________ys2">#REF!</definedName>
    <definedName name="________W200">'[2]21'!$B$1:$B$802</definedName>
    <definedName name="________ys2">#REF!</definedName>
    <definedName name="_______W200">'[2]21'!$B$1:$B$802</definedName>
    <definedName name="_______x1">#REF!</definedName>
    <definedName name="_______ys1">#REF!</definedName>
    <definedName name="_______ys2">#REF!</definedName>
    <definedName name="_______ys3">#REF!</definedName>
    <definedName name="______W200">'[2]21'!$B$1:$B$802</definedName>
    <definedName name="______x1">#REF!</definedName>
    <definedName name="______ys1">#REF!</definedName>
    <definedName name="______ys2">#REF!</definedName>
    <definedName name="______ys3">#REF!</definedName>
    <definedName name="_____W200">'[2]21'!$B$1:$B$802</definedName>
    <definedName name="_____x1">#REF!</definedName>
    <definedName name="_____ys1">#REF!</definedName>
    <definedName name="_____ys2">#REF!</definedName>
    <definedName name="_____ys3">#REF!</definedName>
    <definedName name="____W200">'[2]21'!$B$1:$B$802</definedName>
    <definedName name="____x1">#REF!</definedName>
    <definedName name="____ys1">#REF!</definedName>
    <definedName name="____ys2">#REF!</definedName>
    <definedName name="____ys3">#REF!</definedName>
    <definedName name="___ngk1109" hidden="1">{#N/A,#N/A,FALSE,"估價單  (3)"}</definedName>
    <definedName name="___TP5125">[3]材料!$F$7</definedName>
    <definedName name="___TP6126">[4]雨棚!#REF!</definedName>
    <definedName name="___W200">'[1]21'!$B$1:$B$802</definedName>
    <definedName name="___x1">#REF!</definedName>
    <definedName name="___xlfn.BAHTTEXT" hidden="1">#NAME?</definedName>
    <definedName name="___ys1">#REF!</definedName>
    <definedName name="___ys2">#REF!</definedName>
    <definedName name="___ys3">#REF!</definedName>
    <definedName name="__a1">#REF!</definedName>
    <definedName name="__a2">#REF!</definedName>
    <definedName name="__ngk1109" hidden="1">{#N/A,#N/A,FALSE,"估價單  (3)"}</definedName>
    <definedName name="__q1">EVALUATE(#REF!)</definedName>
    <definedName name="__TP5125">[3]材料!$F$7</definedName>
    <definedName name="__TP6126">[4]雨棚!#REF!</definedName>
    <definedName name="__W200">'[6]21'!$B$1:$B$802</definedName>
    <definedName name="__x1">#REF!</definedName>
    <definedName name="__xlfn.BAHTTEXT" hidden="1">#NAME?</definedName>
    <definedName name="__xlfn.SUMIFS" hidden="1">#NAME?</definedName>
    <definedName name="__ys1">#REF!</definedName>
    <definedName name="__ys2">#REF!</definedName>
    <definedName name="__ys3">#REF!</definedName>
    <definedName name="_0.7_4.7_0.7_2_2.6__22">EVALUATE('[7]6#楼栏杆工程量清单'!XFD1)</definedName>
    <definedName name="_000年.xls">#REF!</definedName>
    <definedName name="_001年.xls">#REF!</definedName>
    <definedName name="_002年.xls">#REF!</definedName>
    <definedName name="_1.0_1.3_24">#REF!</definedName>
    <definedName name="_1.5_0.06_2__1_0.1_1.2_1_0.1__2_1.5_1_0.1_1.7_1_0.1">#REF!</definedName>
    <definedName name="_1.66_11.67___1.27_0.97__2_0.2">#REF!</definedName>
    <definedName name="_16.025_8.297_18.65__10.5">#REF!</definedName>
    <definedName name="_1W200_">'[5]21'!$B$1:$B$802</definedName>
    <definedName name="_2x1_">#REF!</definedName>
    <definedName name="_43.1_4.3_0.3_2_1.1__0.2_0.2_2">#REF!</definedName>
    <definedName name="_4W200_">'[5]21'!$B$1:$B$802</definedName>
    <definedName name="_5x1_">#REF!</definedName>
    <definedName name="_7W200_">'[8]21'!$B$1:$B$802</definedName>
    <definedName name="_8x1_">#REF!</definedName>
    <definedName name="_955_955__1850">#REF!</definedName>
    <definedName name="_a1">#REF!</definedName>
    <definedName name="_a2">#REF!</definedName>
    <definedName name="_CQU1">[9]資料庫!$B$5:$D$846</definedName>
    <definedName name="_xlnm._FilterDatabase" hidden="1">#REF!</definedName>
    <definedName name="_Key1" hidden="1">#REF!</definedName>
    <definedName name="_m2">#REF!</definedName>
    <definedName name="_m3">#REF!</definedName>
    <definedName name="_ngk1109" hidden="1">{#N/A,#N/A,FALSE,"估價單  (3)"}</definedName>
    <definedName name="_PA7">'[10]SW-TEO'!#REF!</definedName>
    <definedName name="_PA8">'[10]SW-TEO'!#REF!</definedName>
    <definedName name="_PD1">'[10]SW-TEO'!#REF!</definedName>
    <definedName name="_PE12">'[10]SW-TEO'!#REF!</definedName>
    <definedName name="_PE13">'[10]SW-TEO'!#REF!</definedName>
    <definedName name="_PE6">'[10]SW-TEO'!#REF!</definedName>
    <definedName name="_PE7">'[10]SW-TEO'!#REF!</definedName>
    <definedName name="_PE8">'[10]SW-TEO'!#REF!</definedName>
    <definedName name="_PE9">'[10]SW-TEO'!#REF!</definedName>
    <definedName name="_PH1">'[10]SW-TEO'!#REF!</definedName>
    <definedName name="_PI1">'[10]SW-TEO'!#REF!</definedName>
    <definedName name="_PK1">'[10]SW-TEO'!#REF!</definedName>
    <definedName name="_PK3">'[10]SW-TEO'!#REF!</definedName>
    <definedName name="_q1">EVALUATE(#REF!)</definedName>
    <definedName name="_Sort" hidden="1">#REF!</definedName>
    <definedName name="_tony0218" hidden="1">{#N/A,#N/A,FALSE,"估價單  (3)"}</definedName>
    <definedName name="_TP5125">[3]材料!$F$7</definedName>
    <definedName name="_TP6126">[4]雨棚!#REF!</definedName>
    <definedName name="_W200">'[5]21'!$B$1:$B$802</definedName>
    <definedName name="_x1">#REF!</definedName>
    <definedName name="_ys1">#REF!</definedName>
    <definedName name="_ys2">#REF!</definedName>
    <definedName name="_ys3">#REF!</definedName>
    <definedName name="_上下浮率">[11]汇总表!$F$5</definedName>
    <definedName name="a">'[12]21'!$B$1:$B$802</definedName>
    <definedName name="A_4">#REF!</definedName>
    <definedName name="A_5">#REF!</definedName>
    <definedName name="A_6">#REF!</definedName>
    <definedName name="A1A2A3清单">'[13]A1-A3清单表'!$A:$AA</definedName>
    <definedName name="A1A2百叶栏杆清单">'[14]A1、A2栏杆和百叶清单 '!$A$4:$K$48</definedName>
    <definedName name="A1A2单价">[14]A1、A2单价分析表!$A$1:$J$2460</definedName>
    <definedName name="A1A3单价">'[13]A1-A3门窗单价分析表'!$A:$I</definedName>
    <definedName name="A1清单">[14]A1门窗清单!$A$4:$N$72</definedName>
    <definedName name="A20单价">[14]A20单价分析表!$A$1:$J$843</definedName>
    <definedName name="A20清单">[14]A20栋清单!$A$4:$N$105</definedName>
    <definedName name="A21A22单价">[14]A21、A22单价分析表!$A$1:$J$1727</definedName>
    <definedName name="A21A22清单">[14]A21、22栋清单!$A$5:$N$98</definedName>
    <definedName name="A2A3零星">#N/A</definedName>
    <definedName name="A2A3外墙">#N/A</definedName>
    <definedName name="A2A3阳台">#N/A</definedName>
    <definedName name="A3A4单价">'[14]A3-4单价分析表'!$A$1:$J$1325</definedName>
    <definedName name="A3清单">[14]A3门窗清单!$A$4:$L$110</definedName>
    <definedName name="A4清单">[14]A4门窗清单!$A$4:$N$106</definedName>
    <definedName name="AA">#REF!</definedName>
    <definedName name="AAA">#REF!+#REF!+0.1</definedName>
    <definedName name="AAAAA" hidden="1">[16]XLR_NoRangeSheet!$B$6</definedName>
    <definedName name="AAB">EVALUATE(#REF!)</definedName>
    <definedName name="AB">EVALUATE(#REF!)</definedName>
    <definedName name="ac">#REF!</definedName>
    <definedName name="AccessDatabase" hidden="1">"D:\我的私人文件\预算自动化 (2).mdb"</definedName>
    <definedName name="AccountBase">[17]貨品科目!$B$5:$E$857</definedName>
    <definedName name="ad">'[1]21'!$A$1:$A$802</definedName>
    <definedName name="ae">'[1]21'!$B$1:$B$802</definedName>
    <definedName name="aiu_bottom">'[18]Financ. Overview'!#REF!</definedName>
    <definedName name="as">[19]材料!$F$27</definedName>
    <definedName name="ASA">#REF!</definedName>
    <definedName name="azf">#REF!</definedName>
    <definedName name="B">EVALUATE(#REF!)</definedName>
    <definedName name="B1B2B4至B7清单">'[14]B1、B2、B4-B7栋清单'!$A$5:$N$41</definedName>
    <definedName name="B1B2单价">[20]B1B2门窗单价分析表!$A:$I</definedName>
    <definedName name="B1B2及B4至B7单价">'[14]B1、B2、B4-B7单价分析表'!$A$1:$J$814</definedName>
    <definedName name="B1B2清单">[21]B1、B2清单表!$A:$Y</definedName>
    <definedName name="B1幕墙单价">[14]B1幕墙价分析表!$A$1:$J$587</definedName>
    <definedName name="B1幕墙清单">[14]B1幕墙!$A$5:$N$52</definedName>
    <definedName name="B2幕墙单价">[14]B2幕墙价分析表!$A$1:$J$428</definedName>
    <definedName name="B2幕墙清单">[14]B2幕墙!$A$5:$N$46</definedName>
    <definedName name="B3栋单价">#REF!</definedName>
    <definedName name="B3幕墙单价">[14]B3幕墙价分析表!$A$1:$J$779</definedName>
    <definedName name="B3幕墙清单">[14]B3幕墙!$A$5:$N$71</definedName>
    <definedName name="B3清单">[14]B3栋清单!$A$5:$L$189</definedName>
    <definedName name="B4幕墙单价">[14]B4幕墙价分析表!$A$1:$J$503</definedName>
    <definedName name="B4幕墙清单">[14]B4幕墙!$A$5:$N$51</definedName>
    <definedName name="B5幕墙单价">[14]B5幕墙价分析表!$A$1:$J$483</definedName>
    <definedName name="B5幕墙清单">[14]B5幕墙!$A$5:$N$51</definedName>
    <definedName name="B6幕墙单价">[14]B6幕墙价分析表!$A$1:$J$410</definedName>
    <definedName name="B6幕墙清单">[14]B6幕墙!$A$5:$N$45</definedName>
    <definedName name="B7幕墙单价">[14]B7幕墙价分析表!$A$1:$J$396</definedName>
    <definedName name="B7幕墙清单">[14]B7幕墙!$A$1:$N$44</definedName>
    <definedName name="BB">#REF!</definedName>
    <definedName name="bbb">#REF!</definedName>
    <definedName name="BJCB">#REF!</definedName>
    <definedName name="bl">[22]单价表!$B$5</definedName>
    <definedName name="BLCH">#REF!</definedName>
    <definedName name="BN">IF(#REF!="","",COUNTA(#REF!))</definedName>
    <definedName name="B地块二期废水计算式">#REF!</definedName>
    <definedName name="B主筋锚长">[24]内围地梁钢筋说明!$C$17</definedName>
    <definedName name="CARF">[25]变量单!$C$3</definedName>
    <definedName name="cb">#REF!</definedName>
    <definedName name="CC">'[15]#REF!'!#REF!</definedName>
    <definedName name="CD">EVALUATE(#REF!)</definedName>
    <definedName name="CJRF">[25]变量单!$C$2</definedName>
    <definedName name="CLB">[26]主要材料及设备价格表!#REF!</definedName>
    <definedName name="CMJ">[25]变量单!$C$17</definedName>
    <definedName name="CQU">[27]資料庫!$B$5:$D$846</definedName>
    <definedName name="css">#REF!</definedName>
    <definedName name="CUQ">[28]PUR资料库!$B$5:$AU$838</definedName>
    <definedName name="cwj">[22]单价表!$B$10</definedName>
    <definedName name="C栋合同前室">#REF!</definedName>
    <definedName name="D">#REF!</definedName>
    <definedName name="D0">#REF!</definedName>
    <definedName name="D0000">#REF!</definedName>
    <definedName name="D1D8单价">#REF!</definedName>
    <definedName name="D2单价">#REF!</definedName>
    <definedName name="D3单价">#REF!</definedName>
    <definedName name="D4单价">#REF!</definedName>
    <definedName name="D4清单">#REF!</definedName>
    <definedName name="D7清单">#REF!</definedName>
    <definedName name="DAL">[29]改加胶玻璃、室外栏杆!$D$8</definedName>
    <definedName name="Database" hidden="1">[30]资料库!$B$7:$F$5400</definedName>
    <definedName name="DBAZ">[4]Sheet1!$B$12</definedName>
    <definedName name="DBCJ">[4]雨棚!$D$18</definedName>
    <definedName name="DBJG">[4]Sheet1!$B$11</definedName>
    <definedName name="dcx">#REF!</definedName>
    <definedName name="DD">#REF!</definedName>
    <definedName name="DDDD">#REF!</definedName>
    <definedName name="DDU总价" hidden="1">{#N/A,#N/A,FALSE,"估價單  (3)"}</definedName>
    <definedName name="dhl">#REF!</definedName>
    <definedName name="DIXI">#REF!</definedName>
    <definedName name="DJ">#REF!</definedName>
    <definedName name="DKM">[4]材料!$F$29</definedName>
    <definedName name="dkq">#REF!</definedName>
    <definedName name="dp">#REF!</definedName>
    <definedName name="DQYH">[25]变量单!$C$11</definedName>
    <definedName name="drt">[31]材料单价!$D$26</definedName>
    <definedName name="dsjt">#REF!</definedName>
    <definedName name="dsl">#REF!</definedName>
    <definedName name="dt">#REF!</definedName>
    <definedName name="dth">[4]材料!$F$31</definedName>
    <definedName name="dw">#REF!</definedName>
    <definedName name="DXGC">[32]Sheet1!$B$17</definedName>
    <definedName name="dz">[33]材料单价表!$B$29</definedName>
    <definedName name="E">#REF!</definedName>
    <definedName name="EE">#REF!</definedName>
    <definedName name="EF">EVALUATE(#REF!)</definedName>
    <definedName name="EG">EVALUATE(#REF!)</definedName>
    <definedName name="EQUIPMENT">#REF!</definedName>
    <definedName name="Excel_BuiltIn__FilterDatabase_6">#REF!</definedName>
    <definedName name="F">#REF!</definedName>
    <definedName name="FF">#REF!</definedName>
    <definedName name="FG">EVALUATE(#REF!)</definedName>
    <definedName name="FHC">[34]材料单价表!$B$11</definedName>
    <definedName name="FM.1">#REF!</definedName>
    <definedName name="FM10.2">#REF!</definedName>
    <definedName name="FM11.2">#REF!</definedName>
    <definedName name="FM2.1">[30]T1T2T3T4门窗表!$G$61</definedName>
    <definedName name="FM2.3">[30]T1T2T3T4门窗表!$G$63</definedName>
    <definedName name="FM5.2">#REF!</definedName>
    <definedName name="FM5.3">#REF!</definedName>
    <definedName name="FM6.1">#REF!</definedName>
    <definedName name="FM7.1">#REF!</definedName>
    <definedName name="FM7.2">#REF!</definedName>
    <definedName name="FM7.3">#REF!</definedName>
    <definedName name="FM7.4">#REF!</definedName>
    <definedName name="FM7.5">#REF!</definedName>
    <definedName name="FM乙10.1">#REF!</definedName>
    <definedName name="FM乙10.2">#REF!</definedName>
    <definedName name="FM乙10.3">#REF!</definedName>
    <definedName name="fpj">#REF!</definedName>
    <definedName name="FRC">[35]Main!$C$9</definedName>
    <definedName name="fsjt">#REF!</definedName>
    <definedName name="ft">[31]材料单价!$D$18</definedName>
    <definedName name="FTGC">[4]雨棚!$F$22</definedName>
    <definedName name="FTGJ">[33]材料单价表!$B$22</definedName>
    <definedName name="FTLC">[36]材料单价表!$B$12</definedName>
    <definedName name="FTXC">[4]材料!$F$13</definedName>
    <definedName name="G">EVALUATE(#REF!)</definedName>
    <definedName name="G6126BL">[32]Sheet1!$B$8</definedName>
    <definedName name="GC">#REF!</definedName>
    <definedName name="GC.1">#REF!</definedName>
    <definedName name="gfk">#REF!</definedName>
    <definedName name="GG">EVALUATE(#REF!)</definedName>
    <definedName name="gggggggggggggg">#REF!</definedName>
    <definedName name="ghbl">#REF!</definedName>
    <definedName name="GLCJ">[4]雨棚!$D$5</definedName>
    <definedName name="glf">[31]材料单价!$D$27</definedName>
    <definedName name="gss">#REF!</definedName>
    <definedName name="H">EVALUATE(#REF!)</definedName>
    <definedName name="hanliang" hidden="1">{#N/A,#N/A,FALSE,"估價單  (3)"}</definedName>
    <definedName name="haoi">'[37]3'!$B$6:$G$9</definedName>
    <definedName name="HDE_P8_G030">#REF!</definedName>
    <definedName name="HH">EVALUATE(#REF!)</definedName>
    <definedName name="hll">'[38]1#量统计'!#REF!</definedName>
    <definedName name="HM10.1">#REF!</definedName>
    <definedName name="HM7.1">#REF!</definedName>
    <definedName name="hostfee">'[18]Financ. Overview'!$H$12</definedName>
    <definedName name="hraiu_bottom">'[18]Financ. Overview'!#REF!</definedName>
    <definedName name="HTML" hidden="1">{"'现金流量表（全部投资）'!$B$4:$P$23"}</definedName>
    <definedName name="HTML_CodePage" hidden="1">936</definedName>
    <definedName name="HTML_Control" hidden="1">{"'现金流量表（全部投资）'!$B$4:$P$23"}</definedName>
    <definedName name="HTML_Description" hidden="1">"lin zijian"</definedName>
    <definedName name="HTML_Email" hidden="1">""</definedName>
    <definedName name="HTML_Header" hidden="1">"现金流量表（全部投资）"</definedName>
    <definedName name="HTML_LastUpdate" hidden="1">"96-12-2"</definedName>
    <definedName name="HTML_LineAfter" hidden="1">TRUE</definedName>
    <definedName name="HTML_LineBefore" hidden="1">TRUE</definedName>
    <definedName name="HTML_Name" hidden="1">"linzijia"</definedName>
    <definedName name="HTML_OBDlg2" hidden="1">TRUE</definedName>
    <definedName name="HTML_OBDlg4" hidden="1">TRUE</definedName>
    <definedName name="HTML_OS" hidden="1">0</definedName>
    <definedName name="HTML_PathFile" hidden="1">"C:\lin\bk\MyHTML.htm"</definedName>
    <definedName name="HTML_Title" hidden="1">"PROJECT11"</definedName>
    <definedName name="HTML1" hidden="1">{"'现金流量表（全部投资）'!$B$4:$P$23"}</definedName>
    <definedName name="hvac">'[18]Financ. Overview'!#REF!</definedName>
    <definedName name="hx">[39]A!$L$3</definedName>
    <definedName name="I">EVALUATE(#REF!)</definedName>
    <definedName name="IE">EVALUATE(#REF!)</definedName>
    <definedName name="iii">#REF!</definedName>
    <definedName name="ijj" hidden="1">{#N/A,#N/A,FALSE,"估價單  (3)"}</definedName>
    <definedName name="J">EVALUATE(#REF!)</definedName>
    <definedName name="J9架空层">#REF!</definedName>
    <definedName name="JCHT">EVALUATE(#REF!)</definedName>
    <definedName name="JCJ">[4]雨棚!$D$14</definedName>
    <definedName name="JGAZ">[40]A!#REF!</definedName>
    <definedName name="jgf">#REF!</definedName>
    <definedName name="jgj">[31]材料单价!$D$20</definedName>
    <definedName name="JJ">EVALUATE(#REF!)</definedName>
    <definedName name="jk" hidden="1">{#N/A,#N/A,FALSE,"估價單  (3)"}</definedName>
    <definedName name="JL">EVALUATE(#REF!)</definedName>
    <definedName name="K">EVALUATE(#REF!)</definedName>
    <definedName name="kg">#REF!</definedName>
    <definedName name="KK">EVALUATE(#REF!)</definedName>
    <definedName name="KL">EVALUATE(#REF!)</definedName>
    <definedName name="kt">#REF!</definedName>
    <definedName name="kuang">#REF!</definedName>
    <definedName name="L">EVALUATE(#REF!)</definedName>
    <definedName name="LBY2.3">[30]T1T2T3T4门窗表!$G$57</definedName>
    <definedName name="LC.1">#REF!</definedName>
    <definedName name="LC.10">#REF!</definedName>
    <definedName name="LC.11">#REF!</definedName>
    <definedName name="LC.12">#REF!</definedName>
    <definedName name="LC.13">#REF!</definedName>
    <definedName name="LC.14">#REF!</definedName>
    <definedName name="LC.1a">#REF!</definedName>
    <definedName name="LC.1b">#REF!</definedName>
    <definedName name="LC.2">#REF!</definedName>
    <definedName name="LC.3">#REF!</definedName>
    <definedName name="LC.3a">#REF!</definedName>
    <definedName name="LC.4">#REF!</definedName>
    <definedName name="LC.5">#REF!</definedName>
    <definedName name="LC.5a">#REF!</definedName>
    <definedName name="LC.6">#REF!</definedName>
    <definedName name="LC.7">#REF!</definedName>
    <definedName name="LC.7a">#REF!</definedName>
    <definedName name="LC.8">#REF!</definedName>
    <definedName name="LC.9">#REF!</definedName>
    <definedName name="LC10.1">#REF!</definedName>
    <definedName name="LC10.10">#REF!</definedName>
    <definedName name="LC10.11">#REF!</definedName>
    <definedName name="LC10.12">#REF!</definedName>
    <definedName name="LC10.13">#REF!</definedName>
    <definedName name="LC10.14">#REF!</definedName>
    <definedName name="LC10.15">#REF!</definedName>
    <definedName name="LC10.16">#REF!</definedName>
    <definedName name="LC10.2">#REF!</definedName>
    <definedName name="LC10.3">#REF!</definedName>
    <definedName name="LC10.4">#REF!</definedName>
    <definedName name="LC10.5">#REF!</definedName>
    <definedName name="LC10.6">#REF!</definedName>
    <definedName name="LC10.7">#REF!</definedName>
    <definedName name="LC10.8">#REF!</definedName>
    <definedName name="LC10.9">#REF!</definedName>
    <definedName name="LC11.1">#REF!</definedName>
    <definedName name="LC11.11">#REF!</definedName>
    <definedName name="LC11.12">#REF!</definedName>
    <definedName name="LC11.16">#REF!</definedName>
    <definedName name="LC11.3">#REF!</definedName>
    <definedName name="LC11.4">#REF!</definedName>
    <definedName name="LC11.5">#REF!</definedName>
    <definedName name="LC11.8">#REF!</definedName>
    <definedName name="LC11.9">#REF!</definedName>
    <definedName name="LC2.12">[30]T1T2T3T4门窗表!$G$47</definedName>
    <definedName name="LC5.16">#REF!</definedName>
    <definedName name="LC5.3">#REF!</definedName>
    <definedName name="LC5.4.3">#REF!</definedName>
    <definedName name="LC6.1">#REF!</definedName>
    <definedName name="LC6.10">#REF!</definedName>
    <definedName name="LC6.11">#REF!</definedName>
    <definedName name="LC6.12">#REF!</definedName>
    <definedName name="LC6.13">#REF!</definedName>
    <definedName name="LC6.16">#REF!</definedName>
    <definedName name="LC6.2">#REF!</definedName>
    <definedName name="LC6.3">#REF!</definedName>
    <definedName name="LC6.4">#REF!</definedName>
    <definedName name="LC6.5">#REF!</definedName>
    <definedName name="LC6.6">#REF!</definedName>
    <definedName name="LC6.7">#REF!</definedName>
    <definedName name="LC6.8">#REF!</definedName>
    <definedName name="LC6.9">#REF!</definedName>
    <definedName name="LC7.1">#REF!</definedName>
    <definedName name="LC7.10">#REF!</definedName>
    <definedName name="LC7.12">#REF!</definedName>
    <definedName name="LC7.2">#REF!</definedName>
    <definedName name="LC7.3">#REF!</definedName>
    <definedName name="LC7.4">#REF!</definedName>
    <definedName name="LC7.5">#REF!</definedName>
    <definedName name="LC7.6">#REF!</definedName>
    <definedName name="LC7.7">#REF!</definedName>
    <definedName name="LC7.9">#REF!</definedName>
    <definedName name="ldcwj">#REF!</definedName>
    <definedName name="lddwj">#REF!</definedName>
    <definedName name="ldwcwj">#REF!</definedName>
    <definedName name="ljj">[22]单价表!$B$13</definedName>
    <definedName name="LL">EVALUATE(#REF!)</definedName>
    <definedName name="LM.1">#REF!</definedName>
    <definedName name="LM.2">#REF!</definedName>
    <definedName name="LM10.1">#REF!</definedName>
    <definedName name="LM10.2">#REF!</definedName>
    <definedName name="LM10.3">#REF!</definedName>
    <definedName name="LM11.2">#REF!</definedName>
    <definedName name="LM11.4">#REF!</definedName>
    <definedName name="LM11.4a">#REF!</definedName>
    <definedName name="LM7.1">#REF!</definedName>
    <definedName name="LM7.2">#REF!</definedName>
    <definedName name="LMC.1">#REF!</definedName>
    <definedName name="LMC11.1">#REF!</definedName>
    <definedName name="LMC11.2">#REF!</definedName>
    <definedName name="LMC11.4">#REF!</definedName>
    <definedName name="LMC5.3">#REF!</definedName>
    <definedName name="LMC6.1">#REF!</definedName>
    <definedName name="LMC6.2">#REF!</definedName>
    <definedName name="logo">"组合 854"</definedName>
    <definedName name="louti">#N/A</definedName>
    <definedName name="lr">[31]材料单价!$D$28</definedName>
    <definedName name="lrl">#REF!</definedName>
    <definedName name="lrr">[41]单价表!#REF!</definedName>
    <definedName name="lrv">#REF!</definedName>
    <definedName name="LSB">#REF!</definedName>
    <definedName name="LW">#REF!</definedName>
    <definedName name="lxc">[22]单价表!$B$7</definedName>
    <definedName name="LZ">#REF!</definedName>
    <definedName name="M">'[15]#REF!'!#REF!</definedName>
    <definedName name="M.1">#REF!</definedName>
    <definedName name="mc">OFFSET([42]工程量计算!$B$3,1,,COUNTA([42]工程量计算!$B:$B)-1,)</definedName>
    <definedName name="MCAZ">[4]Sheet1!$B$9</definedName>
    <definedName name="MCJG">[4]Sheet1!$B$8</definedName>
    <definedName name="md">#REF!</definedName>
    <definedName name="mdkl">[40]A!#REF!</definedName>
    <definedName name="mfj">[22]单价表!$B$11</definedName>
    <definedName name="mj">[31]材料单价!$D$25</definedName>
    <definedName name="MK">#REF!</definedName>
    <definedName name="MKT">#REF!</definedName>
    <definedName name="MM10.1">#REF!</definedName>
    <definedName name="MM10.2">#REF!</definedName>
    <definedName name="MM11.1">#REF!</definedName>
    <definedName name="MM7.1">#REF!</definedName>
    <definedName name="MM7.2">#REF!</definedName>
    <definedName name="MS">#REF!</definedName>
    <definedName name="MZT">#REF!</definedName>
    <definedName name="N">EVALUATE(#REF!)</definedName>
    <definedName name="NGK" hidden="1">{#N/A,#N/A,FALSE,"估價單  (3)"}</definedName>
    <definedName name="nhj">[31]材料单价!$D$19</definedName>
    <definedName name="NKC">[3]材料!$F$34</definedName>
    <definedName name="o">#REF!</definedName>
    <definedName name="one">#REF!</definedName>
    <definedName name="OO">EVALUATE(#REF!)</definedName>
    <definedName name="OS">[43]Open!#REF!</definedName>
    <definedName name="P">#REF!</definedName>
    <definedName name="P12B">[25]变量单!#REF!</definedName>
    <definedName name="P6126B">[25]变量单!$C$5</definedName>
    <definedName name="POIUHB" hidden="1">[44]XLR_NoRangeSheet!$B$6</definedName>
    <definedName name="PP">EVALUATE(#REF!)</definedName>
    <definedName name="pr_toolbox">[18]Toolbox!$A$3:$I$80</definedName>
    <definedName name="Print_Area_MI">#REF!</definedName>
    <definedName name="Prix_SMC">#N/A</definedName>
    <definedName name="QD">#REF!</definedName>
    <definedName name="RGF">[4]Sheet1!$B$6</definedName>
    <definedName name="RR">EVALUATE(#REF!)</definedName>
    <definedName name="s_c_list">[45]Toolbox!$A$7:$H$969</definedName>
    <definedName name="SCG">'[46]G.1R-Shou COP Gf'!#REF!</definedName>
    <definedName name="sdcwj">[39]单价表!#REF!</definedName>
    <definedName name="sddcwj">#REF!</definedName>
    <definedName name="sddwj">#REF!</definedName>
    <definedName name="sdlfee">'[18]Financ. Overview'!$H$13</definedName>
    <definedName name="sdsad">#REF!</definedName>
    <definedName name="sdswj">#REF!</definedName>
    <definedName name="sdwj">#REF!</definedName>
    <definedName name="series01">#REF!</definedName>
    <definedName name="series02">#REF!</definedName>
    <definedName name="series03">#REF!</definedName>
    <definedName name="series04">#REF!</definedName>
    <definedName name="series05">#REF!</definedName>
    <definedName name="series06">#REF!</definedName>
    <definedName name="series07">#REF!</definedName>
    <definedName name="series08">#REF!</definedName>
    <definedName name="series09">#REF!</definedName>
    <definedName name="series10">#REF!</definedName>
    <definedName name="series113">#REF!</definedName>
    <definedName name="series18">#REF!</definedName>
    <definedName name="shan">#REF!</definedName>
    <definedName name="sj">#REF!</definedName>
    <definedName name="SKM">[4]材料!$F$30</definedName>
    <definedName name="sl">[31]材料单价!$D$29</definedName>
    <definedName name="sll">'[38]1#量统计'!#REF!</definedName>
    <definedName name="solar_ratio">'[47]POWER ASSUMPTIONS'!$H$7</definedName>
    <definedName name="ss7fee">'[18]Financ. Overview'!$H$18</definedName>
    <definedName name="ssj">#REF!</definedName>
    <definedName name="SSS">EVALUATE(#REF!)</definedName>
    <definedName name="ssz">[33]材料单价表!$B$31</definedName>
    <definedName name="subsfee">'[18]Financ. Overview'!$H$14</definedName>
    <definedName name="sxc">[31]材料单价!$D$17</definedName>
    <definedName name="sxwj">[31]材料单价!$D$33</definedName>
    <definedName name="sybl">[31]材料单价!$D$2</definedName>
    <definedName name="sys编制单位">""</definedName>
    <definedName name="sys编制日期">"2010年07月23日"</definedName>
    <definedName name="sys层数高度">""</definedName>
    <definedName name="sys工程类别">""</definedName>
    <definedName name="sys工程名称">"广州市东风广场五期发展项目"</definedName>
    <definedName name="sys建设单位">""</definedName>
    <definedName name="sys建筑面积">""</definedName>
    <definedName name="sys结构形式">""</definedName>
    <definedName name="sys设计单位">""</definedName>
    <definedName name="sys审核单位">""</definedName>
    <definedName name="syyb">#REF!</definedName>
    <definedName name="sz">[33]材料单价表!$B$30</definedName>
    <definedName name="T">'[15]#REF!'!#REF!</definedName>
    <definedName name="TA">EVALUATE(#REF!)</definedName>
    <definedName name="TE">EVALUATE(#REF!)</definedName>
    <definedName name="TGJ">[32]Sheet1!$B$20</definedName>
    <definedName name="TI">EVALUATE(#REF!)</definedName>
    <definedName name="Titles">#REF!</definedName>
    <definedName name="Titre">#REF!</definedName>
    <definedName name="TLM10.1">#REF!</definedName>
    <definedName name="TLM10.2">#REF!</definedName>
    <definedName name="TLM11.1">#REF!</definedName>
    <definedName name="TLM11.2">#REF!</definedName>
    <definedName name="TLM6.3">#REF!</definedName>
    <definedName name="TLM6.4">#REF!</definedName>
    <definedName name="TLM6.5">#REF!</definedName>
    <definedName name="TLM6.6">#REF!</definedName>
    <definedName name="TLM6.7">#REF!</definedName>
    <definedName name="TLM7.1">#REF!</definedName>
    <definedName name="TLM7.2">#REF!</definedName>
    <definedName name="TLM7.3">#REF!</definedName>
    <definedName name="TLM7.3.1">#REF!</definedName>
    <definedName name="toolbox">[48]Toolbox!$C$5:$T$1578</definedName>
    <definedName name="TP5125LG">[3]材料!$F$8</definedName>
    <definedName name="TP61146D">[4]雨棚!$F$9</definedName>
    <definedName name="TP6126L">[4]材料!$F$7</definedName>
    <definedName name="tt">#REF!</definedName>
    <definedName name="TW">EVALUATE(#REF!)</definedName>
    <definedName name="TY">EVALUATE(#REF!)</definedName>
    <definedName name="U">#REF!</definedName>
    <definedName name="UIO">EVALUATE(#REF!)</definedName>
    <definedName name="uuuuu">#REF!</definedName>
    <definedName name="V">EVALUATE(#REF!)</definedName>
    <definedName name="V5.1Fee">'[18]Financ. Overview'!$H$15</definedName>
    <definedName name="VO">IF(#REF!="","",COUNTA(#REF!))</definedName>
    <definedName name="W">#REF!</definedName>
    <definedName name="W_mm">'[49]1'!#REF!</definedName>
    <definedName name="WJCJ">[3]材料!$D$33</definedName>
    <definedName name="wrn.TEST." hidden="1">{#N/A,#N/A,FALSE,"估價單  (3)"}</definedName>
    <definedName name="x">EVALUATE(SUBSTITUTE(SUBSTITUTE(#REF!,"[","*ISTEXT(""["),"]","]"")"))</definedName>
    <definedName name="XCCJ">[4]材料!$D$11</definedName>
    <definedName name="XLRPARAMS_GCMC" hidden="1">[50]XLR_NoRangeSheet!$B$6</definedName>
    <definedName name="XLRPARAMS_GCMC_" hidden="1">[51]XLR_NoRangeSheet!$B$6</definedName>
    <definedName name="XSG">[32]Sheet1!$B$10</definedName>
    <definedName name="XSS">[32]Sheet1!$B$11</definedName>
    <definedName name="xvs">#REF!</definedName>
    <definedName name="xx" hidden="1">[52]XLR_NoRangeSheet!$B$6</definedName>
    <definedName name="XYS">#REF!</definedName>
    <definedName name="y">EVALUATE(SUBSTITUTE(SUBSTITUTE(#REF!,"[","*ISTEXT(""["),"]","]"")"))</definedName>
    <definedName name="yhl">#REF!</definedName>
    <definedName name="yhxc">[31]材料单价!$D$16</definedName>
    <definedName name="ykq">#REF!</definedName>
    <definedName name="YMJ">[32]Sheet1!$B$23</definedName>
    <definedName name="ysf">#REF!</definedName>
    <definedName name="YSFF">#REF!</definedName>
    <definedName name="ysgf">#REF!</definedName>
    <definedName name="ysl">#REF!</definedName>
    <definedName name="YY">EVALUATE('[53]11#计算书'!$B:$CB)</definedName>
    <definedName name="yyy">#REF!</definedName>
    <definedName name="Z">#REF!</definedName>
    <definedName name="Z32_Cost_red">'[18]Financ. Overview'!#REF!</definedName>
    <definedName name="zbglf">#REF!</definedName>
    <definedName name="zbglf1">#REF!</definedName>
    <definedName name="ZC">#REF!</definedName>
    <definedName name="ZJ">#REF!</definedName>
    <definedName name="zjj">#REF!</definedName>
    <definedName name="zkbl">#REF!</definedName>
    <definedName name="zt">#REF!</definedName>
    <definedName name="zxd">#REF!</definedName>
    <definedName name="ZZ">EVALUATE(#REF!)</definedName>
    <definedName name="阿瑟">'[54]5201.2004'!$A$1:$I$24</definedName>
    <definedName name="啊">'[55]#REF!'!$D$1542</definedName>
    <definedName name="埃特板">#REF!</definedName>
    <definedName name="埃特板人工">#REF!</definedName>
    <definedName name="安">#N/A</definedName>
    <definedName name="安装">#REF!</definedName>
    <definedName name="安装材料表">#N/A</definedName>
    <definedName name="安装缝隙">[56]型材表!$C$1</definedName>
    <definedName name="八">'[57]8'!$B$6:$G$9</definedName>
    <definedName name="板厚">#REF!</definedName>
    <definedName name="保险">#REF!</definedName>
    <definedName name="保险金">#REF!</definedName>
    <definedName name="保养费">#REF!</definedName>
    <definedName name="报价汇总">#REF!</definedName>
    <definedName name="贝砂金">#REF!</definedName>
    <definedName name="比例">#REF!</definedName>
    <definedName name="编制说明一">#REF!</definedName>
    <definedName name="标题代号">[58]门窗拆料单!$AJ$19:$AJ$26</definedName>
    <definedName name="标准">#REF!</definedName>
    <definedName name="表面处理表">[58]门窗拆料单!$AL$2:$AM$10</definedName>
    <definedName name="玻璃表N">[58]玻璃表!$S:$V</definedName>
    <definedName name="玻璃表尾">[58]玻璃表!$64:$64</definedName>
    <definedName name="玻璃厂家">[58]计价表!$AE$3</definedName>
    <definedName name="玻璃简码表">[58]help!$B$3:$B$87</definedName>
    <definedName name="不锈钢板">#REF!</definedName>
    <definedName name="材料">#REF!</definedName>
    <definedName name="材料量">SUMIF(INDIRECT([59]材料表!A$3&amp;"!$B$2:$B$40"),[59]材料表!$C1,INDIRECT([59]材料表!A$3&amp;"!$i$2:$i$40"))</definedName>
    <definedName name="材料名称">IF(#REF!=0,,INDIRECT("'"&amp;#REF!&amp;"'!B"&amp;#REF!))</definedName>
    <definedName name="采光蓬C0516">#REF!</definedName>
    <definedName name="层数">[58]门窗拆料单!$O$62</definedName>
    <definedName name="拆料单标题">[58]门窗拆料单!$AK$19:$AK$26</definedName>
    <definedName name="产品成本分摊表">#REF!</definedName>
    <definedName name="產品編號">#N/A</definedName>
    <definedName name="成本">[60]改加胶玻璃、室外栏杆!$D$8</definedName>
    <definedName name="承台含桩长">#REF!</definedName>
    <definedName name="储金会">#REF!</definedName>
    <definedName name="传动器">[61]sheet2!$B$9</definedName>
    <definedName name="窗护栏">#REF!</definedName>
    <definedName name="窗帘盒人工">#REF!</definedName>
    <definedName name="窗台石人工">#REF!</definedName>
    <definedName name="瓷砖踢脚线人工">#REF!</definedName>
    <definedName name="大堂花灯">#REF!</definedName>
    <definedName name="大堂射灯">#REF!</definedName>
    <definedName name="大堂筒灯">#REF!</definedName>
    <definedName name="代码">IF([62]工程量!$K1="","",COUNTA([62]工程量!$B1:$B$7))</definedName>
    <definedName name="单">[63]資料庫!$B$5:$H$1621</definedName>
    <definedName name="单边工作面宽">#REF!</definedName>
    <definedName name="单窗小计玻璃">[58]玻璃表!$W:$W</definedName>
    <definedName name="单窗小计钢材">[58]钢材表!$O:$O</definedName>
    <definedName name="单窗小计型材">[58]型材表!$DJ:$DJ</definedName>
    <definedName name="单价">#REF!</definedName>
    <definedName name="单价101">#REF!</definedName>
    <definedName name="单价102">#REF!</definedName>
    <definedName name="单价103">#REF!</definedName>
    <definedName name="单价104">#REF!</definedName>
    <definedName name="单价105">#REF!</definedName>
    <definedName name="单价106">#REF!</definedName>
    <definedName name="单价107">#REF!</definedName>
    <definedName name="单价108">#REF!</definedName>
    <definedName name="单价109">#REF!</definedName>
    <definedName name="单价2001">#REF!</definedName>
    <definedName name="单价2002">#REF!</definedName>
    <definedName name="单价2003">#REF!</definedName>
    <definedName name="单价2004">#REF!</definedName>
    <definedName name="单价2005">#REF!</definedName>
    <definedName name="单价20050">#REF!</definedName>
    <definedName name="单价2006">#REF!</definedName>
    <definedName name="单价2007">#REF!</definedName>
    <definedName name="单价2008">#REF!</definedName>
    <definedName name="单价2009">#REF!</definedName>
    <definedName name="单价201">#REF!</definedName>
    <definedName name="单价2010">#REF!</definedName>
    <definedName name="单价2011">#REF!</definedName>
    <definedName name="单价2012">#REF!</definedName>
    <definedName name="单价2013">#REF!</definedName>
    <definedName name="单价2014">#REF!</definedName>
    <definedName name="单价2015">#REF!</definedName>
    <definedName name="单价2016">#REF!</definedName>
    <definedName name="单价2017">#REF!</definedName>
    <definedName name="单价2018">#REF!</definedName>
    <definedName name="单价2019">#REF!</definedName>
    <definedName name="单价202">#REF!</definedName>
    <definedName name="单价2020">#REF!</definedName>
    <definedName name="单价2021">#REF!</definedName>
    <definedName name="单价2022">#REF!</definedName>
    <definedName name="单价2023">#REF!</definedName>
    <definedName name="单价2024">#REF!</definedName>
    <definedName name="单价2025">#REF!</definedName>
    <definedName name="单价2026">#REF!</definedName>
    <definedName name="单价2027">#REF!</definedName>
    <definedName name="单价2028">#REF!</definedName>
    <definedName name="单价2029">#REF!</definedName>
    <definedName name="单价203">#REF!</definedName>
    <definedName name="单价2030">#REF!</definedName>
    <definedName name="单价2031">#REF!</definedName>
    <definedName name="单价2032">#REF!</definedName>
    <definedName name="单价2033">#REF!</definedName>
    <definedName name="单价2034">#REF!</definedName>
    <definedName name="单价2035">#REF!</definedName>
    <definedName name="单价2036">#REF!</definedName>
    <definedName name="单价2037">#REF!</definedName>
    <definedName name="单价2038">#REF!</definedName>
    <definedName name="单价2039">#REF!</definedName>
    <definedName name="单价204">#REF!</definedName>
    <definedName name="单价2040">#REF!</definedName>
    <definedName name="单价2041">#REF!</definedName>
    <definedName name="单价205">#REF!</definedName>
    <definedName name="单价2050">#REF!</definedName>
    <definedName name="单价206">#REF!</definedName>
    <definedName name="单价207">#REF!</definedName>
    <definedName name="单价208">#REF!</definedName>
    <definedName name="单价209">#REF!</definedName>
    <definedName name="单价210">#REF!</definedName>
    <definedName name="单价211">#REF!</definedName>
    <definedName name="单价212">#REF!</definedName>
    <definedName name="单价213">#REF!</definedName>
    <definedName name="单价214">#REF!</definedName>
    <definedName name="单价215">#REF!</definedName>
    <definedName name="单价216">#REF!</definedName>
    <definedName name="单价217">#REF!</definedName>
    <definedName name="单价2171">#REF!</definedName>
    <definedName name="单价218">#REF!</definedName>
    <definedName name="单价219">#REF!</definedName>
    <definedName name="单价220">#REF!</definedName>
    <definedName name="单价221">#REF!</definedName>
    <definedName name="单价222">#REF!</definedName>
    <definedName name="单价223">#REF!</definedName>
    <definedName name="单价224">#REF!</definedName>
    <definedName name="单价225">#REF!</definedName>
    <definedName name="单价226">#REF!</definedName>
    <definedName name="单价227">#REF!</definedName>
    <definedName name="单价228">#REF!</definedName>
    <definedName name="单价229">#REF!</definedName>
    <definedName name="单价230">#REF!</definedName>
    <definedName name="单价231">#REF!</definedName>
    <definedName name="单价234">#REF!</definedName>
    <definedName name="单价235">#REF!</definedName>
    <definedName name="单价236">#REF!</definedName>
    <definedName name="单价237">#REF!</definedName>
    <definedName name="单价238">#REF!</definedName>
    <definedName name="单价239">#REF!</definedName>
    <definedName name="单价2391">#REF!</definedName>
    <definedName name="单价240">#REF!</definedName>
    <definedName name="单价241">#REF!</definedName>
    <definedName name="单价242">#REF!</definedName>
    <definedName name="单价243">#REF!</definedName>
    <definedName name="单价244">#REF!</definedName>
    <definedName name="单价245">#REF!</definedName>
    <definedName name="单价246">#REF!</definedName>
    <definedName name="单价247">#REF!</definedName>
    <definedName name="单价248">#REF!</definedName>
    <definedName name="单价249">#REF!</definedName>
    <definedName name="单价250">#REF!</definedName>
    <definedName name="单价251">#REF!</definedName>
    <definedName name="单价254">#REF!</definedName>
    <definedName name="单价255">#REF!</definedName>
    <definedName name="单价256">#REF!</definedName>
    <definedName name="单价257">#REF!</definedName>
    <definedName name="单价258">#REF!</definedName>
    <definedName name="单价259">#REF!</definedName>
    <definedName name="单价281">#REF!</definedName>
    <definedName name="单价282">#REF!</definedName>
    <definedName name="单价283">#REF!</definedName>
    <definedName name="单价284">#REF!</definedName>
    <definedName name="单价285">#REF!</definedName>
    <definedName name="单价286">#REF!</definedName>
    <definedName name="单价287">#REF!</definedName>
    <definedName name="单价301">#REF!</definedName>
    <definedName name="单价302">#REF!</definedName>
    <definedName name="单价303">#REF!</definedName>
    <definedName name="单价304">#REF!</definedName>
    <definedName name="单价305">#REF!</definedName>
    <definedName name="单价306">#REF!</definedName>
    <definedName name="单价307">#REF!</definedName>
    <definedName name="单价308">#REF!</definedName>
    <definedName name="单价309">#REF!</definedName>
    <definedName name="单价310">#REF!</definedName>
    <definedName name="单价311">#REF!</definedName>
    <definedName name="单价312">#REF!</definedName>
    <definedName name="单价313">#REF!</definedName>
    <definedName name="单价314">#REF!</definedName>
    <definedName name="单价315">#REF!</definedName>
    <definedName name="单价401">#REF!</definedName>
    <definedName name="单价501">#REF!</definedName>
    <definedName name="单价502">#REF!</definedName>
    <definedName name="单价503">#REF!</definedName>
    <definedName name="单价504">#REF!</definedName>
    <definedName name="单价505">#REF!</definedName>
    <definedName name="单价506">#REF!</definedName>
    <definedName name="单价507">#REF!</definedName>
    <definedName name="单价508">#REF!</definedName>
    <definedName name="单价509">#REF!</definedName>
    <definedName name="单价510">#REF!</definedName>
    <definedName name="单价511">#REF!</definedName>
    <definedName name="单价601">#REF!</definedName>
    <definedName name="单价602">#REF!</definedName>
    <definedName name="单价603">#REF!</definedName>
    <definedName name="单价606">#REF!</definedName>
    <definedName name="单价607">#REF!</definedName>
    <definedName name="单价608">#REF!</definedName>
    <definedName name="单价609">#REF!</definedName>
    <definedName name="单价610">#REF!</definedName>
    <definedName name="单价611">#REF!</definedName>
    <definedName name="单价612">#REF!</definedName>
    <definedName name="单价613">#REF!</definedName>
    <definedName name="单价614">#REF!</definedName>
    <definedName name="单价615">#REF!</definedName>
    <definedName name="单价616">#REF!</definedName>
    <definedName name="单价621">#REF!</definedName>
    <definedName name="单价622">#REF!</definedName>
    <definedName name="单价623">#REF!</definedName>
    <definedName name="单价631">#REF!</definedName>
    <definedName name="单价632">#REF!</definedName>
    <definedName name="单价633">#REF!</definedName>
    <definedName name="单价634">#REF!</definedName>
    <definedName name="单价635">#REF!</definedName>
    <definedName name="单价636">#REF!</definedName>
    <definedName name="单价637">#REF!</definedName>
    <definedName name="单价638">#REF!</definedName>
    <definedName name="单价639">#REF!</definedName>
    <definedName name="单价645">#REF!</definedName>
    <definedName name="单价646">#REF!</definedName>
    <definedName name="单价647">#REF!</definedName>
    <definedName name="单价648">#REF!</definedName>
    <definedName name="单价649">#REF!</definedName>
    <definedName name="单价661">#REF!</definedName>
    <definedName name="单价662">#REF!</definedName>
    <definedName name="单价663">#REF!</definedName>
    <definedName name="单价664">#REF!</definedName>
    <definedName name="单价665">#REF!</definedName>
    <definedName name="单价666">#REF!</definedName>
    <definedName name="单价701">#REF!</definedName>
    <definedName name="单价703">#REF!</definedName>
    <definedName name="单价704">#REF!</definedName>
    <definedName name="单价705">#REF!</definedName>
    <definedName name="单价706">#REF!</definedName>
    <definedName name="单价711">#REF!</definedName>
    <definedName name="单价716">#REF!</definedName>
    <definedName name="单价721">#REF!</definedName>
    <definedName name="单价722">#REF!</definedName>
    <definedName name="单价723">#REF!</definedName>
    <definedName name="单价724">#REF!</definedName>
    <definedName name="单价725">#REF!</definedName>
    <definedName name="单价726">#REF!</definedName>
    <definedName name="单价727">#REF!</definedName>
    <definedName name="单价728">#REF!</definedName>
    <definedName name="单价741">#REF!</definedName>
    <definedName name="单价742">#REF!</definedName>
    <definedName name="单价743">#REF!</definedName>
    <definedName name="单价744">#REF!</definedName>
    <definedName name="单价745">#REF!</definedName>
    <definedName name="单价801">#REF!</definedName>
    <definedName name="单价802">#REF!</definedName>
    <definedName name="单价803">#REF!</definedName>
    <definedName name="单价804">#REF!</definedName>
    <definedName name="单价805">#REF!</definedName>
    <definedName name="单价806">#REF!</definedName>
    <definedName name="单价821">#REF!</definedName>
    <definedName name="单价822">#REF!</definedName>
    <definedName name="单价823">#REF!</definedName>
    <definedName name="单价824">#REF!</definedName>
    <definedName name="单价825">#REF!</definedName>
    <definedName name="单价826">#REF!</definedName>
    <definedName name="单价827">#REF!</definedName>
    <definedName name="单价828">#REF!</definedName>
    <definedName name="单价829">#REF!</definedName>
    <definedName name="单价C18">#REF!</definedName>
    <definedName name="单价C18栋">#REF!</definedName>
    <definedName name="单体矩阵">[64]名称!$A$1:$B$6</definedName>
    <definedName name="单位">#REF!</definedName>
    <definedName name="单位含量">IF('[59]1'!D1=0,,VLOOKUP('[59]1'!XEY1,INDIRECT("'"&amp;'[59]1'!$G$4&amp;"'!$B$1:$J$32"),8,FALSE))</definedName>
    <definedName name="单位名称">IF(#REF!=0,,VLOOKUP(#REF!,INDIRECT("'"&amp;#REF!&amp;"'!$B$1:$J$32"),3,FALSE))</definedName>
    <definedName name="挡水石人工">#REF!</definedName>
    <definedName name="德国">#REF!</definedName>
    <definedName name="地">#REF!</definedName>
    <definedName name="地弹簧">[61]sheet2!$B$12</definedName>
    <definedName name="地面石材人工">#REF!</definedName>
    <definedName name="地坪厚度">#REF!</definedName>
    <definedName name="地址">[65]資料庫!$B$5:$H$1859</definedName>
    <definedName name="灯带T4">#REF!</definedName>
    <definedName name="电梯厅墙地砖人工">#REF!</definedName>
    <definedName name="电梯厅油漆人工">#REF!</definedName>
    <definedName name="垫层单边突出宽">#REF!</definedName>
    <definedName name="垫层厚">#REF!</definedName>
    <definedName name="垫层厚度">#REF!</definedName>
    <definedName name="垫层突出单边宽">#REF!</definedName>
    <definedName name="吊筋角度">[24]内围地梁钢筋说明!$C$22</definedName>
    <definedName name="吊筋锚长">[24]内围地梁钢筋说明!$C$23</definedName>
    <definedName name="调差1">[43]Open!#REF!</definedName>
    <definedName name="栋号">[58]门窗拆料单!$L$62</definedName>
    <definedName name="洞口信息列">[58]计价表!$FN:$FP</definedName>
    <definedName name="二">'[57]2'!$B$6:$G$13</definedName>
    <definedName name="二级">#REF!</definedName>
    <definedName name="发">[66]室内汇总!$B$14:$C$20</definedName>
    <definedName name="发货单元">[67]資料庫!$B$5:$H$1555</definedName>
    <definedName name="法定扣税额">#REF!</definedName>
    <definedName name="烦烦烦">'[68]3'!$B$6:$G$9</definedName>
    <definedName name="芳芳">#REF!</definedName>
    <definedName name="仿啡网马赛克">#REF!</definedName>
    <definedName name="仿马赛克砖">#REF!</definedName>
    <definedName name="放坡">#REF!</definedName>
    <definedName name="放坡系数1">#REF!</definedName>
    <definedName name="放坡系数2">#REF!</definedName>
    <definedName name="放坡系数A">#REF!</definedName>
    <definedName name="啡慕斯">#REF!</definedName>
    <definedName name="分部工程">#REF!</definedName>
    <definedName name="分类汇总表尾">#REF!</definedName>
    <definedName name="分数">#REF!</definedName>
    <definedName name="分项工程">#REF!</definedName>
    <definedName name="辅材费">VLOOKUP('[59]1'!XFD1048552,[69]清单!E1048555:XEZ1048566,9,FALSE)</definedName>
    <definedName name="附加赛">'[70]#REF!'!$D$1542</definedName>
    <definedName name="钢12">#REF!</definedName>
    <definedName name="钢3">#REF!</definedName>
    <definedName name="钢材表">[71]型材表!$G:$G</definedName>
    <definedName name="钢材表N">[58]钢材表!$L:$N</definedName>
    <definedName name="钢材表尾">[58]钢材表!$12:$12</definedName>
    <definedName name="钢材简称表">[58]help!$E$3:$E$87</definedName>
    <definedName name="钢筋保护层">[24]内围地梁钢筋说明!$C$15</definedName>
    <definedName name="钢筋弯钩长度">#REF!</definedName>
    <definedName name="岗位工资">#REF!</definedName>
    <definedName name="岗位工资1">#REF!</definedName>
    <definedName name="岗效工资">#REF!:#REF!</definedName>
    <definedName name="格式">[58]门窗拆料单!$R$2</definedName>
    <definedName name="工程概算报价表">#REF!</definedName>
    <definedName name="工程基本措施项目" hidden="1">{#N/A,#N/A,FALSE,"估價單  (3)"}</definedName>
    <definedName name="工程量">VLOOKUP('[72]1'!$E$2,[72]清单!$A$5:$I$17,5,FALSE)</definedName>
    <definedName name="工程量计算式">[73]给排水工程量计算书!$F:$F</definedName>
    <definedName name="工会费">#REF!</definedName>
    <definedName name="工艺代号表">[58]门窗拆料单!$AK$2:$AK$13</definedName>
    <definedName name="工种职别">#REF!</definedName>
    <definedName name="工作">#REF!</definedName>
    <definedName name="工作面单边宽">#REF!</definedName>
    <definedName name="公积">#REF!</definedName>
    <definedName name="公积金1">#REF!</definedName>
    <definedName name="公积金2">#REF!</definedName>
    <definedName name="公寓">#REF!</definedName>
    <definedName name="估價單" hidden="1">{#N/A,#N/A,FALSE,"估價單  (3)"}</definedName>
    <definedName name="顾早">#REF!</definedName>
    <definedName name="管理费">[61]sheet2!$B$34</definedName>
    <definedName name="海" hidden="1">{#N/A,#N/A,FALSE,"估價單  (3)"}</definedName>
    <definedName name="海运" hidden="1">{#N/A,#N/A,FALSE,"估價單  (3)"}</definedName>
    <definedName name="含量">#REF!</definedName>
    <definedName name="好了">'[38]1#量统计'!#REF!</definedName>
    <definedName name="合计">IF([62]工程量!$B1="","",ROUND(SUMIF([62]工程量!$O:$O,[62]工程量!$O2,[62]工程量!$K:$K),2))</definedName>
    <definedName name="合计应发">#REF!</definedName>
    <definedName name="合计应扣">#REF!</definedName>
    <definedName name="黑白根大理石">#REF!</definedName>
    <definedName name="黑金花">#REF!</definedName>
    <definedName name="黑金沙大理石">#REF!</definedName>
    <definedName name="黑色烤漆玻璃">#REF!</definedName>
    <definedName name="胡">[23]内围地梁钢筋说明!$C$15</definedName>
    <definedName name="护栏">#REF!</definedName>
    <definedName name="滑轮">[61]sheet2!$B$13</definedName>
    <definedName name="灰麻大理石">#REF!</definedName>
    <definedName name="汇总表" hidden="1">{#N/A,#N/A,FALSE,"估價單  (3)"}</definedName>
    <definedName name="汇总表1">'[74]材料损耗(不打印)'!$B$4</definedName>
    <definedName name="会所单价">#REF!</definedName>
    <definedName name="伙食补贴">#REF!:#REF!</definedName>
    <definedName name="机械费">VLOOKUP('[59]1'!XFD1048551,[69]清单!E1048554:XEZ1048565,10,FALSE)</definedName>
    <definedName name="计价表尾">[58]计价表!$20:$20</definedName>
    <definedName name="计件">#REF!</definedName>
    <definedName name="计税收入">#REF!</definedName>
    <definedName name="计算">[75]水电工程量!$F$2:$F$57</definedName>
    <definedName name="计算公式">#REF!</definedName>
    <definedName name="计算规则">#REF!</definedName>
    <definedName name="计算式a">#REF!</definedName>
    <definedName name="计算式b">#REF!</definedName>
    <definedName name="加班">#REF!</definedName>
    <definedName name="加班工资">#REF!:#REF!</definedName>
    <definedName name="架空层">#REF!</definedName>
    <definedName name="奖金">#REF!</definedName>
    <definedName name="奖金1">#REF!</definedName>
    <definedName name="铰链">[61]sheet2!$B$10</definedName>
    <definedName name="节日费">#REF!</definedName>
    <definedName name="镜面钛金不绣钢">#REF!</definedName>
    <definedName name="九">'[76]7'!$B$6:$G$15</definedName>
    <definedName name="酒店">#REF!</definedName>
    <definedName name="酒店1">#REF!</definedName>
    <definedName name="矩柱模">#REF!</definedName>
    <definedName name="聚氨酯">#REF!</definedName>
    <definedName name="开间费">#REF!</definedName>
    <definedName name="凯">#REF!</definedName>
    <definedName name="看来">#REF!</definedName>
    <definedName name="科目余额表">#REF!</definedName>
    <definedName name="可可可可可">#REF!</definedName>
    <definedName name="扣缴所得税">#REF!</definedName>
    <definedName name="框扇标志">[58]门窗拆料单!$R$1</definedName>
    <definedName name="拉丝不锈钢">#REF!</definedName>
    <definedName name="来老">'[77]3'!$B$6:$G$9</definedName>
    <definedName name="磊">[78]T1T2T3T4门窗表!$G$63</definedName>
    <definedName name="利息总额">#REF!</definedName>
    <definedName name="梁模">#REF!</definedName>
    <definedName name="零星模">#REF!</definedName>
    <definedName name="六">'[57]6'!$B$6:$G$8</definedName>
    <definedName name="龙光地产">'[79]2006年10月'!#REF!</definedName>
    <definedName name="铝边角">#REF!</definedName>
    <definedName name="铝表面">[80]型材表!$K$12:$K$22</definedName>
    <definedName name="铝材">[61]sheet2!$B$5</definedName>
    <definedName name="铝材厂家">[58]计价表!$ET$4</definedName>
    <definedName name="铝结构">[80]型材表!$K$8:$K$11</definedName>
    <definedName name="铝扣板">#REF!</definedName>
    <definedName name="铝扣板人工">#REF!</definedName>
    <definedName name="铝牌号">[80]型材表!$K$5:$K$7</definedName>
    <definedName name="铝条10mm">#REF!</definedName>
    <definedName name="铝用途">[80]型材表!$L$2:$N$2</definedName>
    <definedName name="绿化">#REF!</definedName>
    <definedName name="绿化3">#REF!</definedName>
    <definedName name="绿化补充">#REF!</definedName>
    <definedName name="绿景地产股份有限公司">'[79]2006年10月'!#REF!</definedName>
    <definedName name="玫瑰钛钢板">#REF!</definedName>
    <definedName name="门">#REF!</definedName>
    <definedName name="门编号">#REF!</definedName>
    <definedName name="门窗">#REF!</definedName>
    <definedName name="门窗表">#REF!</definedName>
    <definedName name="门窗表a23">#REF!</definedName>
    <definedName name="门窗表N">[58]门窗表!$Y:$Y</definedName>
    <definedName name="门窗表尾">[58]门窗表!$21:$21</definedName>
    <definedName name="门窗分类表">[58]help!$F$3:$G$87</definedName>
    <definedName name="门窗计算规则">#REF!</definedName>
    <definedName name="门槛石人工">#REF!</definedName>
    <definedName name="门套鞋人工">#REF!</definedName>
    <definedName name="米重">[13]型材米重表!$A:$B</definedName>
    <definedName name="密封胶">[61]sheet2!$B$17</definedName>
    <definedName name="面积">#REF!</definedName>
    <definedName name="面积合计">'[57]面积合计（藏）'!$B$5:$H$88</definedName>
    <definedName name="名称">IF('[59]1.'!M8&lt;=MAX('[59]1.'!$A$36:$A$68),VLOOKUP('[59]1.'!C8,'[59]1.'!$A$36:$J$68,2,FALSE),0)</definedName>
    <definedName name="名称及规格">[81]工程量计算书!$C:$C</definedName>
    <definedName name="模板计算公式">#N/A</definedName>
    <definedName name="某玻璃列N">[58]计价表!$Z:$AA</definedName>
    <definedName name="某配件列N">[58]计价表!$DV:$DW</definedName>
    <definedName name="内墙、天花、地面">#N/A</definedName>
    <definedName name="你好">'[70]#REF!'!$D$1542</definedName>
    <definedName name="腻子等辅材">#REF!</definedName>
    <definedName name="年功工资">#REF!</definedName>
    <definedName name="哦">'[68]7'!$B$6:$G$15</definedName>
    <definedName name="欧坲">VLOOKUP('[59]1'!XFD1048552,[69]清单!E1048555:XEZ1048566,9,FALSE)</definedName>
    <definedName name="排气扇">#REF!</definedName>
    <definedName name="排水沟深">[24]内围地梁钢筋说明!$C$21</definedName>
    <definedName name="判断材料表材料重复">SUM(N([82]材料价格!$B1=[82]材料价格!$B$3:$B1048576))</definedName>
    <definedName name="配件表N">[58]配件表!$CU:$CV</definedName>
    <definedName name="配件表尾">[58]配件表!$21:$21</definedName>
    <definedName name="配件简称表">[58]help!$C$3:$D$87</definedName>
    <definedName name="配套辅材">#REF!</definedName>
    <definedName name="配套龙骨">#REF!</definedName>
    <definedName name="配置价二A">[83]配置单!$G$21</definedName>
    <definedName name="配置价二B">[83]配置单!$G$22</definedName>
    <definedName name="配置价六">[83]配置单!$G$63</definedName>
    <definedName name="配置价七">[83]配置单!$G$70</definedName>
    <definedName name="配置价三">[83]配置单!$G$36</definedName>
    <definedName name="配置价四">[83]配置单!$G$49</definedName>
    <definedName name="配置价五">[83]配置单!$G$55</definedName>
    <definedName name="配置价一">[83]配置单!$G$10</definedName>
    <definedName name="葡萄牙灰大理石">#REF!</definedName>
    <definedName name="七">'[57]7'!$B$6:$G$15</definedName>
    <definedName name="其他">'[84]材料损耗(不打印)'!$B$4</definedName>
    <definedName name="其他1">#REF!</definedName>
    <definedName name="其他2">#REF!</definedName>
    <definedName name="其他3">#REF!</definedName>
    <definedName name="其他4">#REF!</definedName>
    <definedName name="其他补贴">#REF!:#REF!</definedName>
    <definedName name="其他五金配件">[61]sheet2!$B$14</definedName>
    <definedName name="其它">#REF!</definedName>
    <definedName name="其它1">#REF!</definedName>
    <definedName name="起始号">[58]门窗拆料单!$R$3</definedName>
    <definedName name="千千树型材断面表">#REF!</definedName>
    <definedName name="浅啡网">#REF!</definedName>
    <definedName name="墙200模">#REF!</definedName>
    <definedName name="墙500模">#REF!</definedName>
    <definedName name="墙布">#REF!</definedName>
    <definedName name="墙布1">#REF!</definedName>
    <definedName name="墙地砖人工">#REF!</definedName>
    <definedName name="墙面石材人工">#REF!</definedName>
    <definedName name="清单">'[85]8'!$B$6:$G$9</definedName>
    <definedName name="清单C18样板房">'[86]C18栋样板'!$A$5:$K$39</definedName>
    <definedName name="清饮">#REF!</definedName>
    <definedName name="清饮补贴">#REF!</definedName>
    <definedName name="情况">#REF!</definedName>
    <definedName name="请打">'[76]投标材料清单 '!$B$5:$J$75</definedName>
    <definedName name="求和">EVALUATE('[7]1#楼栏杆工程量清单'!XFD1)</definedName>
    <definedName name="求和1">EVALUATE('[7]2#楼栏杆工程量清单'!XFD1)</definedName>
    <definedName name="求和10">EVALUATE('[7]13#楼栏杆工程量清单'!XFD1)</definedName>
    <definedName name="求和11">EVALUATE('[7]10#楼'!XFD1)</definedName>
    <definedName name="求和12">EVALUATE('[7]11#楼'!XFD1)</definedName>
    <definedName name="求和2">EVALUATE('[7]3#楼栏杆工程量清单'!XFD1)</definedName>
    <definedName name="求和4">EVALUATE('[7]5#楼栏杆工程量清单'!XFD1)</definedName>
    <definedName name="求和5">EVALUATE('[7]6#楼栏杆工程量清单'!XFD1)</definedName>
    <definedName name="求和6">EVALUATE('[7]7#楼栏杆工程量清单'!XFD1)</definedName>
    <definedName name="求和7">EVALUATE('[7]8#楼栏杆工程量清单 '!XFD1)</definedName>
    <definedName name="求和8">EVALUATE('[7]9#楼栏杆工程量清单 '!XFD1)</definedName>
    <definedName name="求和9">EVALUATE('[7]12#楼栏杆工程量清单 '!XFD1)</definedName>
    <definedName name="全项目动态成本表">#REF!</definedName>
    <definedName name="裙楼门窗清单">'[87]裙楼B1-B2清单'!$A$4:$N$64</definedName>
    <definedName name="人纷纷">'[88]投标材料清单 '!$B$5:$J$75</definedName>
    <definedName name="人工费">VLOOKUP('[59]1'!XFD1048573,[69]清单!E11:XEZ1048576,8,FALSE)</definedName>
    <definedName name="人工挖土">#REF!</definedName>
    <definedName name="人造米黄">#REF!</definedName>
    <definedName name="软木">#REF!</definedName>
    <definedName name="三">'[57]3'!$B$6:$G$9</definedName>
    <definedName name="三级">#REF!</definedName>
    <definedName name="三优">#REF!</definedName>
    <definedName name="色号">[58]门窗拆料单!$I$63</definedName>
    <definedName name="纱窗">[61]sheet2!$B$20</definedName>
    <definedName name="砂面钛金不绣钢">#REF!</definedName>
    <definedName name="山西黑">#REF!</definedName>
    <definedName name="上悬窗用风撑">[61]sheet2!$D$11</definedName>
    <definedName name="审核单价表">#REF!</definedName>
    <definedName name="审核计价方式">[89]加工砖价格!$L$3:$L$58</definedName>
    <definedName name="审杳">'[90]合格证 (2)'!$B$5:$H$1555</definedName>
    <definedName name="审杳表">#REF!</definedName>
    <definedName name="失业">#REF!</definedName>
    <definedName name="失业保险">#REF!</definedName>
    <definedName name="十">'[57]2'!$B$6:$G$13</definedName>
    <definedName name="石材踢脚线人工">#REF!</definedName>
    <definedName name="石膏板">#REF!</definedName>
    <definedName name="石膏板9厘">#REF!</definedName>
    <definedName name="石膏线60包人工">#REF!</definedName>
    <definedName name="实发金额">#REF!</definedName>
    <definedName name="实发数">#REF!</definedName>
    <definedName name="室内电气">#REF!</definedName>
    <definedName name="室内煤气工程">#REF!</definedName>
    <definedName name="室内外地台差">#REF!</definedName>
    <definedName name="室内外高差">#REF!</definedName>
    <definedName name="室内消防报警">#REF!</definedName>
    <definedName name="售楼部单价">[14]售楼部单价分析表!$A$1:$J$1302</definedName>
    <definedName name="售楼部清单">[14]售楼部!$A$5:$N$79</definedName>
    <definedName name="数量">[81]工程量计算书!$G:$G</definedName>
    <definedName name="双层石膏板人工">#REF!</definedName>
    <definedName name="水电">#REF!</definedName>
    <definedName name="水电1">#REF!</definedName>
    <definedName name="水电费">[61]sheet2!$B$37</definedName>
    <definedName name="水泥沙">#REF!</definedName>
    <definedName name="水泥砂浆">#REF!</definedName>
    <definedName name="水泥砂浆找平人工">#REF!</definedName>
    <definedName name="税">#REF!</definedName>
    <definedName name="税金">[61]sheet2!$B$36</definedName>
    <definedName name="税率">#REF!</definedName>
    <definedName name="顺序">#REF!</definedName>
    <definedName name="四">'[57]4'!$B$6:$G$43</definedName>
    <definedName name="速算扣除数">#REF!</definedName>
    <definedName name="损耗系数">IF('[59]1'!E1=0,,VLOOKUP('[59]1'!XEZ1,[59]材料表!$C$5:$K$145,9,FALSE))</definedName>
    <definedName name="梯">#N/A</definedName>
    <definedName name="踢">#REF!</definedName>
    <definedName name="踢脚线高">#REF!</definedName>
    <definedName name="天沟">#REF!</definedName>
    <definedName name="天花ICI">#REF!</definedName>
    <definedName name="填缝胶">[61]sheet2!$B$18</definedName>
    <definedName name="条形铝扣板天花吊顶">#REF!</definedName>
    <definedName name="砼10">#REF!</definedName>
    <definedName name="砼15">#REF!</definedName>
    <definedName name="砼20">#REF!</definedName>
    <definedName name="砼25">#REF!</definedName>
    <definedName name="砼30">#REF!</definedName>
    <definedName name="砼35">#REF!</definedName>
    <definedName name="砼40">#REF!</definedName>
    <definedName name="砼45">#REF!</definedName>
    <definedName name="砼50">#REF!</definedName>
    <definedName name="砼55">#REF!</definedName>
    <definedName name="砼浇">#REF!</definedName>
    <definedName name="砼结果">#REF!</definedName>
    <definedName name="筒灯华辉4寸防雾">#REF!</definedName>
    <definedName name="筒灯华辉9w">#REF!</definedName>
    <definedName name="筒灯欧普">#REF!</definedName>
    <definedName name="投标编号">[58]门窗拆料单!$I$62</definedName>
    <definedName name="投标材料清单">'[57]投标材料清单 '!$B$5:$J$75</definedName>
    <definedName name="图号2">[66]室内汇总!$B$4:$C$11</definedName>
    <definedName name="图号3">[66]室内汇总!$B$14:$C$20</definedName>
    <definedName name="土建10001">#REF!</definedName>
    <definedName name="土建10002">#REF!</definedName>
    <definedName name="土建10003">#REF!</definedName>
    <definedName name="土建10004">#REF!</definedName>
    <definedName name="土建10005">#REF!</definedName>
    <definedName name="土建10006">#REF!</definedName>
    <definedName name="土建10007">#REF!</definedName>
    <definedName name="土建10008">#REF!</definedName>
    <definedName name="土建10009">#REF!</definedName>
    <definedName name="土建10010">#REF!</definedName>
    <definedName name="土建10011">#REF!</definedName>
    <definedName name="土建2046.">#REF!</definedName>
    <definedName name="土建21001">#REF!</definedName>
    <definedName name="土建21002">#REF!</definedName>
    <definedName name="土建21003">#REF!</definedName>
    <definedName name="土建21004">#REF!</definedName>
    <definedName name="土建21005">#REF!</definedName>
    <definedName name="土建21006">#REF!</definedName>
    <definedName name="土建21007">#REF!</definedName>
    <definedName name="土建21008">#REF!</definedName>
    <definedName name="土建21009">#REF!</definedName>
    <definedName name="土建21010">#REF!</definedName>
    <definedName name="土建21011">#REF!</definedName>
    <definedName name="土建21012">#REF!</definedName>
    <definedName name="土建21013">#REF!</definedName>
    <definedName name="土建21014">#REF!</definedName>
    <definedName name="土建21015">#REF!</definedName>
    <definedName name="土建21016">#REF!</definedName>
    <definedName name="土建21017">#REF!</definedName>
    <definedName name="土建21018">#REF!</definedName>
    <definedName name="土建21019">#REF!</definedName>
    <definedName name="土建21020">#REF!</definedName>
    <definedName name="土建21021">#REF!</definedName>
    <definedName name="土建21022">#REF!</definedName>
    <definedName name="土建21023">#REF!</definedName>
    <definedName name="土建21024">#REF!</definedName>
    <definedName name="土建21025">#REF!</definedName>
    <definedName name="土建21026">#REF!</definedName>
    <definedName name="土建21027">#REF!</definedName>
    <definedName name="土建21028">#REF!</definedName>
    <definedName name="土建21029">#REF!</definedName>
    <definedName name="土建21030">#REF!</definedName>
    <definedName name="土建21031">#REF!</definedName>
    <definedName name="土建21032">#REF!</definedName>
    <definedName name="土建21033">#REF!</definedName>
    <definedName name="土建21034">#REF!</definedName>
    <definedName name="土建21035">#REF!</definedName>
    <definedName name="土建21036">#REF!</definedName>
    <definedName name="土建21037">#REF!</definedName>
    <definedName name="土建21038">#REF!</definedName>
    <definedName name="土建21039">#REF!</definedName>
    <definedName name="土建21040">#REF!</definedName>
    <definedName name="土建21041">#REF!</definedName>
    <definedName name="土建21042">#REF!</definedName>
    <definedName name="土建21043">#REF!</definedName>
    <definedName name="土建21044">#REF!</definedName>
    <definedName name="土建21045">#REF!</definedName>
    <definedName name="土建21046">#REF!</definedName>
    <definedName name="土建21047">#REF!</definedName>
    <definedName name="土建21048">#REF!</definedName>
    <definedName name="土建21049">#REF!</definedName>
    <definedName name="土建21050">#REF!</definedName>
    <definedName name="土建21051">#REF!</definedName>
    <definedName name="土建21052">#REF!</definedName>
    <definedName name="土建21053">#REF!</definedName>
    <definedName name="土建21054">#REF!</definedName>
    <definedName name="土建21055">#REF!</definedName>
    <definedName name="土建21056">#REF!</definedName>
    <definedName name="土建21057">#REF!</definedName>
    <definedName name="土建21058">#REF!</definedName>
    <definedName name="土建21059">#REF!</definedName>
    <definedName name="土建21060">#REF!</definedName>
    <definedName name="土建21061">#REF!</definedName>
    <definedName name="土建21062">#REF!</definedName>
    <definedName name="土建21063">#REF!</definedName>
    <definedName name="土建21064">#REF!</definedName>
    <definedName name="土建21065">#REF!</definedName>
    <definedName name="土建21066">#REF!</definedName>
    <definedName name="土建21067">#REF!</definedName>
    <definedName name="土建21068">#REF!</definedName>
    <definedName name="土建21069">#REF!</definedName>
    <definedName name="土建21070">#REF!</definedName>
    <definedName name="土建21071">#REF!</definedName>
    <definedName name="土建21072">#REF!</definedName>
    <definedName name="土建21073">#REF!</definedName>
    <definedName name="土建21074">#REF!</definedName>
    <definedName name="土建21075">#REF!</definedName>
    <definedName name="土建21076">#REF!</definedName>
    <definedName name="土建21077">#REF!</definedName>
    <definedName name="土建21078">#REF!</definedName>
    <definedName name="土建21079">#REF!</definedName>
    <definedName name="土建21080">#REF!</definedName>
    <definedName name="土建21081">#REF!</definedName>
    <definedName name="土建21082">#REF!</definedName>
    <definedName name="土建21083">#REF!</definedName>
    <definedName name="土建21084">#REF!</definedName>
    <definedName name="土建21085">#REF!</definedName>
    <definedName name="土建21086">#REF!</definedName>
    <definedName name="土建21087">#REF!</definedName>
    <definedName name="土建21088">#REF!</definedName>
    <definedName name="土建21089">#REF!</definedName>
    <definedName name="土建21090">#REF!</definedName>
    <definedName name="土建21091">#REF!</definedName>
    <definedName name="土建21092">#REF!</definedName>
    <definedName name="土建21093">#REF!</definedName>
    <definedName name="土建21094">#REF!</definedName>
    <definedName name="土建21095">#REF!</definedName>
    <definedName name="土建21096">#REF!</definedName>
    <definedName name="土建21097">#REF!</definedName>
    <definedName name="土建21098">#REF!</definedName>
    <definedName name="土建21099">#REF!</definedName>
    <definedName name="土建21100">#REF!</definedName>
    <definedName name="土建21101">#REF!</definedName>
    <definedName name="土建21101.">#REF!</definedName>
    <definedName name="土建22001">#REF!</definedName>
    <definedName name="土建22002">#REF!</definedName>
    <definedName name="土建22003">#REF!</definedName>
    <definedName name="土建22004">#REF!</definedName>
    <definedName name="土建22005">#REF!</definedName>
    <definedName name="土建22006">#REF!</definedName>
    <definedName name="土建22007">#REF!</definedName>
    <definedName name="土建22008">#REF!</definedName>
    <definedName name="土建22009">#REF!</definedName>
    <definedName name="土建22010">#REF!</definedName>
    <definedName name="土建23001">#REF!</definedName>
    <definedName name="土建23002">#REF!</definedName>
    <definedName name="土建23003">#REF!</definedName>
    <definedName name="土建23004">#REF!</definedName>
    <definedName name="土建23005">#REF!</definedName>
    <definedName name="土建23006">#REF!</definedName>
    <definedName name="土建23007">#REF!</definedName>
    <definedName name="土建23008">#REF!</definedName>
    <definedName name="土建23009">#REF!</definedName>
    <definedName name="土建23010">#REF!</definedName>
    <definedName name="土建23011">#REF!</definedName>
    <definedName name="土建23012">#REF!</definedName>
    <definedName name="土建23013">#REF!</definedName>
    <definedName name="土建23014">#REF!</definedName>
    <definedName name="土建23015">#REF!</definedName>
    <definedName name="土建23016">#REF!</definedName>
    <definedName name="土建23017">#REF!</definedName>
    <definedName name="土建23018">#REF!</definedName>
    <definedName name="土建23019">#REF!</definedName>
    <definedName name="土建23020">#REF!</definedName>
    <definedName name="土建23021">#REF!</definedName>
    <definedName name="土建23022">#REF!</definedName>
    <definedName name="土建23023">#REF!</definedName>
    <definedName name="土建23024">#REF!</definedName>
    <definedName name="土建23025">#REF!</definedName>
    <definedName name="土建23026">#REF!</definedName>
    <definedName name="土建23027">#REF!</definedName>
    <definedName name="土建23028">#REF!</definedName>
    <definedName name="土建23029">#REF!</definedName>
    <definedName name="土建23030">#REF!</definedName>
    <definedName name="土建23031">#REF!</definedName>
    <definedName name="土建23032">#REF!</definedName>
    <definedName name="土建23033">#REF!</definedName>
    <definedName name="土建23034">#REF!</definedName>
    <definedName name="土建23035">#REF!</definedName>
    <definedName name="土建23036">#REF!</definedName>
    <definedName name="土建23037">#REF!</definedName>
    <definedName name="土建23038">#REF!</definedName>
    <definedName name="土建23039">#REF!</definedName>
    <definedName name="土建23040">#REF!</definedName>
    <definedName name="土建23041">#REF!</definedName>
    <definedName name="土建23042">#REF!</definedName>
    <definedName name="土建23043">#REF!</definedName>
    <definedName name="土建23043.">#REF!</definedName>
    <definedName name="土建23043。">#REF!</definedName>
    <definedName name="土建23044">#REF!</definedName>
    <definedName name="土建23044.">#REF!</definedName>
    <definedName name="土建23045">#REF!</definedName>
    <definedName name="土建23045.">#REF!</definedName>
    <definedName name="土建23046">#REF!</definedName>
    <definedName name="土建23046.">#REF!</definedName>
    <definedName name="土建23047">#REF!</definedName>
    <definedName name="土建23047.">#REF!</definedName>
    <definedName name="土建23048">#REF!</definedName>
    <definedName name="土建23048.">#REF!</definedName>
    <definedName name="土建23049">#REF!</definedName>
    <definedName name="土建23049.">#REF!</definedName>
    <definedName name="土建23050">#REF!</definedName>
    <definedName name="土建23050.">#REF!</definedName>
    <definedName name="土建23051">#REF!</definedName>
    <definedName name="土建23051.">#REF!</definedName>
    <definedName name="土建23052">#REF!</definedName>
    <definedName name="土建23052.">#REF!</definedName>
    <definedName name="土建30001">#REF!</definedName>
    <definedName name="土建30002">#REF!</definedName>
    <definedName name="土建30003">#REF!</definedName>
    <definedName name="土建30004">#REF!</definedName>
    <definedName name="土建30005">#REF!</definedName>
    <definedName name="土建30006">#REF!</definedName>
    <definedName name="土建30007">#REF!</definedName>
    <definedName name="土建30008">#REF!</definedName>
    <definedName name="土建30009">#REF!</definedName>
    <definedName name="土建30010">#REF!</definedName>
    <definedName name="土建30011">#REF!</definedName>
    <definedName name="土建30012">#REF!</definedName>
    <definedName name="土建30013">#REF!</definedName>
    <definedName name="土建30014">#REF!</definedName>
    <definedName name="土建30015">#REF!</definedName>
    <definedName name="土建30016">#REF!</definedName>
    <definedName name="土建30017">#REF!</definedName>
    <definedName name="土建30018">#REF!</definedName>
    <definedName name="土建30019">#REF!</definedName>
    <definedName name="土建30020">#REF!</definedName>
    <definedName name="土建30021">#REF!</definedName>
    <definedName name="土建30022">#REF!</definedName>
    <definedName name="土建30023">#REF!</definedName>
    <definedName name="土建30024">#REF!</definedName>
    <definedName name="土建30025">#REF!</definedName>
    <definedName name="土建30026">#REF!</definedName>
    <definedName name="土建30027">#REF!</definedName>
    <definedName name="土建30028">#REF!</definedName>
    <definedName name="土建30029">#REF!</definedName>
    <definedName name="土建40001">#REF!</definedName>
    <definedName name="土建50001">#REF!</definedName>
    <definedName name="土建50002">#REF!</definedName>
    <definedName name="土建50003">#REF!</definedName>
    <definedName name="土建50004">#REF!</definedName>
    <definedName name="土建50005">#REF!</definedName>
    <definedName name="土建50006">#REF!</definedName>
    <definedName name="土建50007">#REF!</definedName>
    <definedName name="土建50008">#REF!</definedName>
    <definedName name="土建50009">#REF!</definedName>
    <definedName name="土建50010">#REF!</definedName>
    <definedName name="土建50010.">#REF!</definedName>
    <definedName name="土建50011">#REF!</definedName>
    <definedName name="土建50012">#REF!</definedName>
    <definedName name="土建50013">#REF!</definedName>
    <definedName name="土建50014">#REF!</definedName>
    <definedName name="土建50015">#REF!</definedName>
    <definedName name="土建50016">#REF!</definedName>
    <definedName name="土建5010">#REF!</definedName>
    <definedName name="土建60001">#REF!</definedName>
    <definedName name="土建60002">#REF!</definedName>
    <definedName name="土建60003">#REF!</definedName>
    <definedName name="土建60004">#REF!</definedName>
    <definedName name="土建60005">#REF!</definedName>
    <definedName name="土建60006">#REF!</definedName>
    <definedName name="土建60007">#REF!</definedName>
    <definedName name="土建60008">#REF!</definedName>
    <definedName name="土建60009">#REF!</definedName>
    <definedName name="土建60010">#REF!</definedName>
    <definedName name="土建60011">#REF!</definedName>
    <definedName name="土建60012">#REF!</definedName>
    <definedName name="土建60013">#REF!</definedName>
    <definedName name="土建60014">#REF!</definedName>
    <definedName name="土建60015">#REF!</definedName>
    <definedName name="土建60016">#REF!</definedName>
    <definedName name="土建60017">#REF!</definedName>
    <definedName name="土建60018">#REF!</definedName>
    <definedName name="土建60019">#REF!</definedName>
    <definedName name="土建60020">#REF!</definedName>
    <definedName name="土建60021">#REF!</definedName>
    <definedName name="土建60022">#REF!</definedName>
    <definedName name="土建60023">#REF!</definedName>
    <definedName name="土建60024">#REF!</definedName>
    <definedName name="土建60025">#REF!</definedName>
    <definedName name="土建60026">#REF!</definedName>
    <definedName name="土建60027">#REF!</definedName>
    <definedName name="土建60028">#REF!</definedName>
    <definedName name="土建60029">#REF!</definedName>
    <definedName name="土建60030">#REF!</definedName>
    <definedName name="土建60031">#REF!</definedName>
    <definedName name="土建60032">#REF!</definedName>
    <definedName name="土建60033">#REF!</definedName>
    <definedName name="土建60034">#REF!</definedName>
    <definedName name="土建60035">#REF!</definedName>
    <definedName name="土建60036">#REF!</definedName>
    <definedName name="土建60037">#REF!</definedName>
    <definedName name="土建60038">#REF!</definedName>
    <definedName name="土建60039">#REF!</definedName>
    <definedName name="土建60040">#REF!</definedName>
    <definedName name="土建60041">#REF!</definedName>
    <definedName name="土建60042">#REF!</definedName>
    <definedName name="土建60043">#REF!</definedName>
    <definedName name="土建60044">#REF!</definedName>
    <definedName name="土建60045">#REF!</definedName>
    <definedName name="土建60046">#REF!</definedName>
    <definedName name="土建60047">#REF!</definedName>
    <definedName name="土建60048">#REF!</definedName>
    <definedName name="土建60049">#REF!</definedName>
    <definedName name="土建60050">#REF!</definedName>
    <definedName name="土建60051">#REF!</definedName>
    <definedName name="土建60052">#REF!</definedName>
    <definedName name="土建60053">#REF!</definedName>
    <definedName name="土建60054">#REF!</definedName>
    <definedName name="土建60055">#REF!</definedName>
    <definedName name="土建60056">#REF!</definedName>
    <definedName name="土建60057">#REF!</definedName>
    <definedName name="土建60058">#REF!</definedName>
    <definedName name="土建60059">#REF!</definedName>
    <definedName name="土建60060">#REF!</definedName>
    <definedName name="土建60061">#REF!</definedName>
    <definedName name="土建60062">#REF!</definedName>
    <definedName name="土建60063">#REF!</definedName>
    <definedName name="土建60064">#REF!</definedName>
    <definedName name="土建60065">#REF!</definedName>
    <definedName name="土建60066">#REF!</definedName>
    <definedName name="土建60067">#REF!</definedName>
    <definedName name="土建60068">#REF!</definedName>
    <definedName name="土建60069">#REF!</definedName>
    <definedName name="土建60070">#REF!</definedName>
    <definedName name="土建60071">#REF!</definedName>
    <definedName name="土建60072">#REF!</definedName>
    <definedName name="土建60073">#REF!</definedName>
    <definedName name="土建60074">#REF!</definedName>
    <definedName name="土建60075">#REF!</definedName>
    <definedName name="土建60076">#REF!</definedName>
    <definedName name="土建60077">#REF!</definedName>
    <definedName name="土建70001">#REF!</definedName>
    <definedName name="土建70002">#REF!</definedName>
    <definedName name="土建70003">#REF!</definedName>
    <definedName name="土建70004">#REF!</definedName>
    <definedName name="土建70005">#REF!</definedName>
    <definedName name="土建70006">#REF!</definedName>
    <definedName name="土建70007">#REF!</definedName>
    <definedName name="土建70008">#REF!</definedName>
    <definedName name="土建70009">#REF!</definedName>
    <definedName name="土建70010">#REF!</definedName>
    <definedName name="土建70011">#REF!</definedName>
    <definedName name="土建70012">#REF!</definedName>
    <definedName name="土建70013">#REF!</definedName>
    <definedName name="土建70014">#REF!</definedName>
    <definedName name="土建70015">#REF!</definedName>
    <definedName name="土建70016">#REF!</definedName>
    <definedName name="土建70017">#REF!</definedName>
    <definedName name="土建70018">#REF!</definedName>
    <definedName name="土建70019">#REF!</definedName>
    <definedName name="土建70020">#REF!</definedName>
    <definedName name="土建70021">#REF!</definedName>
    <definedName name="土建70022">#REF!</definedName>
    <definedName name="土建70023">#REF!</definedName>
    <definedName name="土建70024">#REF!</definedName>
    <definedName name="土建70025">#REF!</definedName>
    <definedName name="土建70026">#REF!</definedName>
    <definedName name="土建70027">#REF!</definedName>
    <definedName name="土建80001">#REF!</definedName>
    <definedName name="土建80002">#REF!</definedName>
    <definedName name="土建80003">#REF!</definedName>
    <definedName name="土建80004">#REF!</definedName>
    <definedName name="土建80005">#REF!</definedName>
    <definedName name="土建80006">#REF!</definedName>
    <definedName name="土建80007">#REF!</definedName>
    <definedName name="土建80008">#REF!</definedName>
    <definedName name="土建80009">#REF!</definedName>
    <definedName name="土建80010">#REF!</definedName>
    <definedName name="土建80011">#REF!</definedName>
    <definedName name="土建80012">#REF!</definedName>
    <definedName name="土建80013">#REF!</definedName>
    <definedName name="土建80014">#REF!</definedName>
    <definedName name="土建80015">#REF!</definedName>
    <definedName name="土建80016">#REF!</definedName>
    <definedName name="土建80017">#REF!</definedName>
    <definedName name="外面砖">#REF!</definedName>
    <definedName name="外涂">#REF!</definedName>
    <definedName name="外委加工.dbf">#REF!</definedName>
    <definedName name="未汇总">#REF!</definedName>
    <definedName name="五">'[57]5'!$B$6:$G$15</definedName>
    <definedName name="五金">'[84]材料损耗(不打印)'!$B$3</definedName>
    <definedName name="西班牙米黄">#REF!</definedName>
    <definedName name="线密度">[91]型材线密度表!$A$2:$D$98</definedName>
    <definedName name="项目">IF(#REF!="","",COUNTA(#REF!))</definedName>
    <definedName name="项目单位">VLOOKUP('[59]1'!XFD1048576,[69]清单!B3:XEZ14,4,FALSE)</definedName>
    <definedName name="项目名称">[58]门窗拆料单!$C$62</definedName>
    <definedName name="小计1">#REF!</definedName>
    <definedName name="小计2">#REF!</definedName>
    <definedName name="小学单价">[14]小学单价分析表!$A$1:$J$1214</definedName>
    <definedName name="小学清单">[14]小学!$A$5:$N$67</definedName>
    <definedName name="校对状态">[58]门窗拆料单!$R$6</definedName>
    <definedName name="新">#REF!</definedName>
    <definedName name="新砌">#REF!</definedName>
    <definedName name="新西米">#REF!</definedName>
    <definedName name="新西米门套鞋">#REF!</definedName>
    <definedName name="新增项材料费">#REF!</definedName>
    <definedName name="型材表">[92]型材表!$C:$C</definedName>
    <definedName name="型材表N">[58]型材表!$DG:$DI</definedName>
    <definedName name="型材表尾">[58]型材表!$42:$42</definedName>
    <definedName name="型材代号">[93]型材参数!$AB$258:$AB$327</definedName>
    <definedName name="型材简称表">[58]help!$A$3:$A$87</definedName>
    <definedName name="型材类型">[56]型材表!$K$1:$K$5</definedName>
    <definedName name="型材名称">[93]型材参数!$AA$258:$AA$327</definedName>
    <definedName name="姓名">#REF!</definedName>
    <definedName name="序号">IF([51]汇总表!$B1="","",COUNTA(#REF!))</definedName>
    <definedName name="序号1">IF(#REF!="","",COUNTA(#REF!))</definedName>
    <definedName name="序号显示">IF(#REF!=2,2,IF(INDIRECT("'"&amp;#REF!&amp;"'!A"&amp;#REF!)=0,,#REF!+1))</definedName>
    <definedName name="养老">#REF!</definedName>
    <definedName name="养老金">#REF!</definedName>
    <definedName name="样办单">[94]明細表!$AA$967:$AA$967</definedName>
    <definedName name="样办送">[94]明細表!$AA$967:$AA$967</definedName>
    <definedName name="样办送货单">#REF!</definedName>
    <definedName name="样办送货单1">[95]資料庫!$B$5:$H$2024</definedName>
    <definedName name="腰筋锚长">[24]内围地梁钢筋说明!$C$20</definedName>
    <definedName name="一">'[57]1'!$B$4:$G$7</definedName>
    <definedName name="一级">#REF!</definedName>
    <definedName name="医疗">#REF!</definedName>
    <definedName name="医疗保险">#REF!</definedName>
    <definedName name="已付款明细表">#REF!</definedName>
    <definedName name="已结算">#REF!</definedName>
    <definedName name="以">[63]資料庫!$B$5:$H$1621</definedName>
    <definedName name="异柱模">#REF!</definedName>
    <definedName name="应缴税所得">#REF!</definedName>
    <definedName name="英国棕">#REF!</definedName>
    <definedName name="英国棕门套鞋">#REF!</definedName>
    <definedName name="油漆人工">#REF!</definedName>
    <definedName name="幼儿园单价">[14]幼儿园单价分析表!$A$1:$J$911</definedName>
    <definedName name="幼儿园清单">[14]幼儿园!$A$5:$N$53</definedName>
    <definedName name="袁旭艳">[96]价格表!$B$5:$AB$4414</definedName>
    <definedName name="运费计算" hidden="1">{#N/A,#N/A,FALSE,"估價單  (3)"}</definedName>
    <definedName name="增补清单1">#REF!</definedName>
    <definedName name="招标">#REF!</definedName>
    <definedName name="真诚欢迎新老客户实地考察、洽谈业务.所有来电_邮件询价当天回复。">#REF!</definedName>
    <definedName name="执手">[61]sheet2!$B$8</definedName>
    <definedName name="直线6">#REF!</definedName>
    <definedName name="职务或职称补贴">#REF!</definedName>
    <definedName name="制表人">[58]门窗拆料单!$C$64</definedName>
    <definedName name="制表日期">[58]门窗拆料单!$C$65</definedName>
    <definedName name="治安">#REF!</definedName>
    <definedName name="中">#REF!</definedName>
    <definedName name="中建">[97]資料庫!$B$5:$AT$753</definedName>
    <definedName name="主材">[13]主材!$C:$E</definedName>
    <definedName name="主材表">[98]材料表!$B$4:$G$47</definedName>
    <definedName name="主材单价">[14]主材表!$C$4:$E$89</definedName>
    <definedName name="主要">#REF!</definedName>
    <definedName name="住房公积金">#REF!</definedName>
    <definedName name="桩模">#REF!</definedName>
    <definedName name="装饰综合单价分析表">'[99]6'!$B$6:$G$8</definedName>
    <definedName name="資料庫">[95]資料庫!$B$5:$H$2024</definedName>
    <definedName name="综合单价">INDIRECT("'"&amp;[100]清单!XEY1&amp;".'!F2")</definedName>
    <definedName name="综合单价1">[101]A!$M$2</definedName>
    <definedName name="综合人工表">[58]计价表!$FB$4:$FL$6</definedName>
    <definedName name="租金">#REF!</definedName>
    <definedName name="저층부공내역" hidden="1">{#N/A,#N/A,FALSE,"估價單  (3)"}</definedName>
    <definedName name="저층부금액" hidden="1">{#N/A,#N/A,FALSE,"估價單  (3)"}</definedName>
    <definedName name="저층부금액1" hidden="1">{#N/A,#N/A,FALSE,"估價單  (3)"}</definedName>
    <definedName name="전">#REF!</definedName>
    <definedName name="주택사업본부">#REF!</definedName>
    <definedName name="철구사업본부">#REF!</definedName>
    <definedName name="BJFS">[103]下拉!$F$3:$F$12</definedName>
    <definedName name="CGFS_A">[103]下拉!$C$3:$C$35</definedName>
    <definedName name="CGFS000001">[103]下拉!$H$3:$H$101</definedName>
    <definedName name="Fish">[103]下拉!$A$3:$A$6</definedName>
    <definedName name="GLFJC">[103]下拉!$E$3:$E$11</definedName>
    <definedName name="GLLB">[103]下拉!$B$3:$B$6</definedName>
    <definedName name="GLLB_A">[103]下拉!$D$3:$D$8</definedName>
    <definedName name="MKZL">[103]下拉!$G$3:$G$4</definedName>
    <definedName name="XCB">'[102]型材线密度表 '!$A:$F</definedName>
    <definedName name="dsDataSet">#REF!</definedName>
    <definedName name="千千树主材单价表">[104]主要材料单价表!$B$4:$B$52</definedName>
    <definedName name="qq">EVALUATE('[105]1#楼1F'!$C1)</definedName>
    <definedName name="mm">EVALUATE(#REF!)</definedName>
    <definedName name="ww">EVALUATE(#REF!)</definedName>
    <definedName name="INT">[185]单价!#REF!</definedName>
    <definedName name="\">[106]数据源!$I$5:$Q$11</definedName>
    <definedName name="\1">'[107]#REF!'!$A$7:$D$18</definedName>
    <definedName name="\q">'[108]#REF!'!$GE$7515</definedName>
    <definedName name="\w">'[108]#REF!'!$AJ$4</definedName>
    <definedName name="_">#REF!</definedName>
    <definedName name="__">#NAME?</definedName>
    <definedName name="____________________ngk1109" hidden="1">{#N/A,#N/A,FALSE,"估價單  (3)"}</definedName>
    <definedName name="__________________CQU1">[109]資料庫!$B$5:$D$846</definedName>
    <definedName name="_________________CQU1">[109]資料庫!$B$5:$D$846</definedName>
    <definedName name="________________CQU1">[109]資料庫!$B$5:$D$846</definedName>
    <definedName name="_______________CQU1">[109]資料庫!$B$5:$D$846</definedName>
    <definedName name="______________CQU1">[109]資料庫!$B$5:$D$846</definedName>
    <definedName name="_____________CQU1">[109]資料庫!$B$5:$D$846</definedName>
    <definedName name="_____________ys2">#REF!</definedName>
    <definedName name="____________CQU1">[109]資料庫!$B$5:$D$846</definedName>
    <definedName name="____________x1">#REF!</definedName>
    <definedName name="____________ys2">#REF!</definedName>
    <definedName name="___________CQU1">[109]資料庫!$B$5:$D$846</definedName>
    <definedName name="___________x1">#REF!</definedName>
    <definedName name="___________xlfn.BAHTTEXT" hidden="1">#NAME?</definedName>
    <definedName name="___________ys1">#REF!</definedName>
    <definedName name="___________ys2">#REF!</definedName>
    <definedName name="___________ys3">#REF!</definedName>
    <definedName name="__________0">[110]_______!$A$1:$L$5</definedName>
    <definedName name="__________CQU1">[109]資料庫!$B$5:$D$846</definedName>
    <definedName name="__________ngk1109" hidden="1">{#N/A,#N/A,FALSE,"估價單  (3)"}</definedName>
    <definedName name="__________x1">#REF!</definedName>
    <definedName name="__________ys1">#REF!</definedName>
    <definedName name="__________ys2">#REF!</definedName>
    <definedName name="__________ys3">#REF!</definedName>
    <definedName name="_________CQU1">[109]資料庫!$B$5:$D$846</definedName>
    <definedName name="_________ngk1109" hidden="1">{#N/A,#N/A,FALSE,"估價單  (3)"}</definedName>
    <definedName name="_________x1">#REF!</definedName>
    <definedName name="_________ys1">#REF!</definedName>
    <definedName name="_________ys3">#REF!</definedName>
    <definedName name="________CQU1">[109]資料庫!$B$5:$D$846</definedName>
    <definedName name="________ngk1109" hidden="1">{#N/A,#N/A,FALSE,"估價單  (3)"}</definedName>
    <definedName name="________x1">#REF!</definedName>
    <definedName name="________ys1">#REF!</definedName>
    <definedName name="________ys3">#REF!</definedName>
    <definedName name="_______CQU1">[109]資料庫!$B$5:$D$846</definedName>
    <definedName name="_______ngk1109" hidden="1">{#N/A,#N/A,FALSE,"估價單  (3)"}</definedName>
    <definedName name="_______PA7">'[10]SW-TEO'!#REF!</definedName>
    <definedName name="_______PA8">'[10]SW-TEO'!#REF!</definedName>
    <definedName name="_______PE12">'[10]SW-TEO'!#REF!</definedName>
    <definedName name="_______PE13">'[10]SW-TEO'!#REF!</definedName>
    <definedName name="_______PE6">'[10]SW-TEO'!#REF!</definedName>
    <definedName name="_______PE7">'[10]SW-TEO'!#REF!</definedName>
    <definedName name="_______PE8">'[10]SW-TEO'!#REF!</definedName>
    <definedName name="_______PE9">'[10]SW-TEO'!#REF!</definedName>
    <definedName name="_______PH1">'[10]SW-TEO'!#REF!</definedName>
    <definedName name="_______PI1">'[10]SW-TEO'!#REF!</definedName>
    <definedName name="_______PK1">'[10]SW-TEO'!#REF!</definedName>
    <definedName name="_______PK3">'[10]SW-TEO'!#REF!</definedName>
    <definedName name="_______xlfn.BAHTTEXT" hidden="1">#NAME?</definedName>
    <definedName name="______CQU1">[109]資料庫!$B$5:$D$846</definedName>
    <definedName name="______ngk1109" hidden="1">{#N/A,#N/A,FALSE,"估價單  (3)"}</definedName>
    <definedName name="______PA7">'[110]SW-TEO'!#REF!</definedName>
    <definedName name="______PA8">'[110]SW-TEO'!#REF!</definedName>
    <definedName name="______PD1">'[110]SW-TEO'!#REF!</definedName>
    <definedName name="______PE12">'[110]SW-TEO'!#REF!</definedName>
    <definedName name="______PE13">'[110]SW-TEO'!#REF!</definedName>
    <definedName name="______PE6">'[110]SW-TEO'!#REF!</definedName>
    <definedName name="______PE7">'[110]SW-TEO'!#REF!</definedName>
    <definedName name="______PE8">'[110]SW-TEO'!#REF!</definedName>
    <definedName name="______PE9">'[110]SW-TEO'!#REF!</definedName>
    <definedName name="______PH1">'[110]SW-TEO'!#REF!</definedName>
    <definedName name="______PI1">'[110]SW-TEO'!#REF!</definedName>
    <definedName name="______PK1">'[110]SW-TEO'!#REF!</definedName>
    <definedName name="______PK3">'[110]SW-TEO'!#REF!</definedName>
    <definedName name="______xlfn.BAHTTEXT" hidden="1">#NAME?</definedName>
    <definedName name="_____CQU1">[109]資料庫!$B$5:$D$846</definedName>
    <definedName name="_____ngk1109" hidden="1">{#N/A,#N/A,FALSE,"估價單  (3)"}</definedName>
    <definedName name="_____PA7">'[111]SW-TEO'!#REF!</definedName>
    <definedName name="_____PA8">'[111]SW-TEO'!#REF!</definedName>
    <definedName name="_____PD1">'[111]SW-TEO'!#REF!</definedName>
    <definedName name="_____PE12">'[111]SW-TEO'!#REF!</definedName>
    <definedName name="_____PE13">'[111]SW-TEO'!#REF!</definedName>
    <definedName name="_____PE6">'[111]SW-TEO'!#REF!</definedName>
    <definedName name="_____PE7">'[111]SW-TEO'!#REF!</definedName>
    <definedName name="_____PE8">'[111]SW-TEO'!#REF!</definedName>
    <definedName name="_____PE9">'[111]SW-TEO'!#REF!</definedName>
    <definedName name="_____PH1">'[111]SW-TEO'!#REF!</definedName>
    <definedName name="_____PI1">'[111]SW-TEO'!#REF!</definedName>
    <definedName name="_____PK1">'[111]SW-TEO'!#REF!</definedName>
    <definedName name="_____PK3">'[111]SW-TEO'!#REF!</definedName>
    <definedName name="_____xlfn.BAHTTEXT" hidden="1">#NAME?</definedName>
    <definedName name="_____xlfn.SUMIFS">#NAME?</definedName>
    <definedName name="____123Graph_AChart_2" hidden="1">[113]生人台帳!#REF!</definedName>
    <definedName name="____123Graph_AChart_3" hidden="1">[113]生人台帳!#REF!</definedName>
    <definedName name="____123Graph_AChart_4" hidden="1">[113]生人台帳!#REF!</definedName>
    <definedName name="____123Graph_BChart_2" hidden="1">[113]生人台帳!#REF!</definedName>
    <definedName name="____123Graph_BChart_3" hidden="1">[113]生人台帳!#REF!</definedName>
    <definedName name="____123Graph_BChart_4" hidden="1">[113]生人台帳!#REF!</definedName>
    <definedName name="____123Graph_CChart_2" hidden="1">[113]生人台帳!#REF!</definedName>
    <definedName name="____123Graph_CChart_4" hidden="1">[113]生人台帳!#REF!</definedName>
    <definedName name="____CQU1">[109]資料庫!$B$5:$D$846</definedName>
    <definedName name="____DAT13">#REF!</definedName>
    <definedName name="____DAT14">#REF!</definedName>
    <definedName name="____DAT15">#REF!</definedName>
    <definedName name="____DAT16">#REF!</definedName>
    <definedName name="____DAT17">#REF!</definedName>
    <definedName name="____DAT18">#REF!</definedName>
    <definedName name="____DAT19">#REF!</definedName>
    <definedName name="____DAT20">#REF!</definedName>
    <definedName name="____DAT3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E981236">[112]工程量!$E$981</definedName>
    <definedName name="____LC0723" hidden="1">{"'门'!$A$4:$H$28"}</definedName>
    <definedName name="____ngk1109" hidden="1">{#N/A,#N/A,FALSE,"估價單  (3)"}</definedName>
    <definedName name="____PA7">'[111]SW-TEO'!#REF!</definedName>
    <definedName name="____PA8">'[111]SW-TEO'!#REF!</definedName>
    <definedName name="____PD1">'[111]SW-TEO'!#REF!</definedName>
    <definedName name="____PE12">'[111]SW-TEO'!#REF!</definedName>
    <definedName name="____PE13">'[111]SW-TEO'!#REF!</definedName>
    <definedName name="____PE6">'[111]SW-TEO'!#REF!</definedName>
    <definedName name="____PE7">'[111]SW-TEO'!#REF!</definedName>
    <definedName name="____PE8">'[111]SW-TEO'!#REF!</definedName>
    <definedName name="____PE9">'[111]SW-TEO'!#REF!</definedName>
    <definedName name="____PH1">'[111]SW-TEO'!#REF!</definedName>
    <definedName name="____PI1">'[111]SW-TEO'!#REF!</definedName>
    <definedName name="____PK1">'[111]SW-TEO'!#REF!</definedName>
    <definedName name="____PK3">'[111]SW-TEO'!#REF!</definedName>
    <definedName name="____wa2">#REF!</definedName>
    <definedName name="____xlfn.BAHTTEXT" hidden="1">#NAME?</definedName>
    <definedName name="____xlfn.SUMIFS">#NAME?</definedName>
    <definedName name="____xlfn_FINV">#N/A</definedName>
    <definedName name="___ae1">'[114]21'!$B$1:$B$802</definedName>
    <definedName name="___CQU1">'[115]表2 扣减系数表'!$D$64</definedName>
    <definedName name="___CT250">'[116]dongia (2)'!#REF!</definedName>
    <definedName name="___DAT1">#REF!</definedName>
    <definedName name="___DAT10">#REF!</definedName>
    <definedName name="___DAT11">#REF!</definedName>
    <definedName name="___DAT12">#REF!</definedName>
    <definedName name="___DAT2">#REF!</definedName>
    <definedName name="___DAT9">#REF!</definedName>
    <definedName name="___E981236">[112]工程量!$E$981</definedName>
    <definedName name="___LC0723" hidden="1">{"'门'!$A$4:$H$28"}</definedName>
    <definedName name="___PA7">'[111]SW-TEO'!#REF!</definedName>
    <definedName name="___PA8">'[111]SW-TEO'!#REF!</definedName>
    <definedName name="___PD1">'[111]SW-TEO'!#REF!</definedName>
    <definedName name="___PE12">'[111]SW-TEO'!#REF!</definedName>
    <definedName name="___PE13">'[111]SW-TEO'!#REF!</definedName>
    <definedName name="___PE6">'[111]SW-TEO'!#REF!</definedName>
    <definedName name="___PE7">'[111]SW-TEO'!#REF!</definedName>
    <definedName name="___PE8">'[111]SW-TEO'!#REF!</definedName>
    <definedName name="___PE9">'[111]SW-TEO'!#REF!</definedName>
    <definedName name="___PH1">'[111]SW-TEO'!#REF!</definedName>
    <definedName name="___PI1">'[111]SW-TEO'!#REF!</definedName>
    <definedName name="___PK1">'[111]SW-TEO'!#REF!</definedName>
    <definedName name="___PK3">'[111]SW-TEO'!#REF!</definedName>
    <definedName name="___wa2">#REF!</definedName>
    <definedName name="___xlfn.SUMIFS">#NAME?</definedName>
    <definedName name="___xlfn_FINV">#N/A</definedName>
    <definedName name="__123Graph_ACURRENT" hidden="1">[111]FitOutConfCentre!#REF!</definedName>
    <definedName name="__ae1">'[114]21'!$B$1:$B$802</definedName>
    <definedName name="__AEQ">'[10]SW-TEO'!#REF!</definedName>
    <definedName name="__BYC0721">[118]报价细目表!$M$228</definedName>
    <definedName name="__BYC0723">[118]报价细目表!$M$227</definedName>
    <definedName name="__BYC1121">[118]报价细目表!$M$224</definedName>
    <definedName name="__BYC1320">[118]报价细目表!$M$223</definedName>
    <definedName name="__BYC1323">[118]报价细目表!$M$222</definedName>
    <definedName name="__BYC1420">[118]报价细目表!$M$220</definedName>
    <definedName name="__BYC1421">[118]报价细目表!$M$219</definedName>
    <definedName name="__BYC1423">[118]报价细目表!$M$218</definedName>
    <definedName name="__BYC1621">[118]报价细目表!$M$216</definedName>
    <definedName name="__BYC1653">[118]报价细目表!$M$214</definedName>
    <definedName name="__BYC1820">[118]报价细目表!$M$210</definedName>
    <definedName name="__BYC1823">[118]报价细目表!$M$209</definedName>
    <definedName name="__BYC1853">[118]报价细目表!$M$208</definedName>
    <definedName name="__BYC1920">[118]报价细目表!$M$207</definedName>
    <definedName name="__BYC1923">[118]报价细目表!$M$206</definedName>
    <definedName name="__BYC1953">[118]报价细目表!$M$205</definedName>
    <definedName name="__BYC2123">[118]报价细目表!$M$201</definedName>
    <definedName name="__CQU1">[119]資料庫!$B$5:$D$846</definedName>
    <definedName name="__CT250">'[116]dongia (2)'!#REF!</definedName>
    <definedName name="__E981236">[112]工程量!$E$981</definedName>
    <definedName name="__LC0720">[118]报价细目表!$M$121</definedName>
    <definedName name="__LC0723" hidden="1">{"'门'!$A$4:$H$28"}</definedName>
    <definedName name="__LC0820">[118]报价细目表!$M$118</definedName>
    <definedName name="__LC0821">[118]报价细目表!$M$117</definedName>
    <definedName name="__LC0823">[118]报价细目表!$M$115</definedName>
    <definedName name="__LC0826">[118]报价细目表!$M$114</definedName>
    <definedName name="__LC0836">[118]报价细目表!$M$113</definedName>
    <definedName name="__LC0926">[118]报价细目表!$M$127</definedName>
    <definedName name="__LC0936">[118]报价细目表!$M$126</definedName>
    <definedName name="__LC1020">[118]报价细目表!$M$107</definedName>
    <definedName name="__LC1021">[118]报价细目表!$M$106</definedName>
    <definedName name="__LC1023">[118]报价细目表!$M$105</definedName>
    <definedName name="__LC1025">[118]报价细目表!$M$125</definedName>
    <definedName name="__LC1336">[118]报价细目表!$M$99</definedName>
    <definedName name="__LC1420">[118]报价细目表!$M$97</definedName>
    <definedName name="__LC1421">[118]报价细目表!$M$96</definedName>
    <definedName name="__LC1423">[118]报价细目表!$M$95</definedName>
    <definedName name="__LC1436">[118]报价细目表!$M$94</definedName>
    <definedName name="__LC1520">[118]报价细目表!$M$93</definedName>
    <definedName name="__LC1523">[118]报价细目表!$M$92</definedName>
    <definedName name="__LC1620">[118]报价细目表!$M$85</definedName>
    <definedName name="__LC1621">[118]报价细目表!$M$83</definedName>
    <definedName name="__LC1623">[118]报价细目表!$M$82</definedName>
    <definedName name="__LC1636">[118]报价细目表!$M$78</definedName>
    <definedName name="__LC1653">[118]报价细目表!$M$75</definedName>
    <definedName name="__LC1820">[118]报价细目表!$M$74</definedName>
    <definedName name="__LC1821">[118]报价细目表!$M$72</definedName>
    <definedName name="__LC1823">[118]报价细目表!$M$71</definedName>
    <definedName name="__LC1836">[118]报价细目表!$M$69</definedName>
    <definedName name="__LC1920">[118]报价细目表!$M$65</definedName>
    <definedName name="__LC1923">[118]报价细目表!$M$64</definedName>
    <definedName name="__LC1953">[118]报价细目表!$M$63</definedName>
    <definedName name="__LC2120">[118]报价细目表!$M$62</definedName>
    <definedName name="__LC2121">[118]报价细目表!$M$61</definedName>
    <definedName name="__LC2123">[118]报价细目表!$M$60</definedName>
    <definedName name="__LC2220">[118]报价细目表!$M$59</definedName>
    <definedName name="__LC2221">[118]报价细目表!$M$57</definedName>
    <definedName name="__LC2223">[118]报价细目表!$M$55</definedName>
    <definedName name="__LC2236">[118]报价细目表!$M$53</definedName>
    <definedName name="__LC2420">[118]报价细目表!$M$50</definedName>
    <definedName name="__LC2423">[118]报价细目表!$M$46</definedName>
    <definedName name="__LC2453">[118]报价细目表!$M$44</definedName>
    <definedName name="__LC2753">[118]报价细目表!$M$41</definedName>
    <definedName name="__LC2820">[118]报价细目表!$M$40</definedName>
    <definedName name="__LC2823">[118]报价细目表!$M$39</definedName>
    <definedName name="__LC3020">[118]报价细目表!$M$33</definedName>
    <definedName name="__LC3023">[118]报价细目表!$M$32</definedName>
    <definedName name="__LC3220">[118]报价细目表!$M$31</definedName>
    <definedName name="__LC3223">[118]报价细目表!$M$30</definedName>
    <definedName name="__LC3253">[118]报价细目表!$M$29</definedName>
    <definedName name="__LM0825">[118]报价细目表!$M$190</definedName>
    <definedName name="__LM1025">[118]报价细目表!$M$188</definedName>
    <definedName name="__LM1136">[118]报价细目表!$M$185</definedName>
    <definedName name="__LM1336">[118]报价细目表!$M$181</definedName>
    <definedName name="__LM1523">[118]报价细目表!$M$177</definedName>
    <definedName name="__LM1525">[118]报价细目表!$M$176</definedName>
    <definedName name="__LM1536">[118]报价细目表!$M$175</definedName>
    <definedName name="__LM1636">[118]报价细目表!$M$168</definedName>
    <definedName name="__LM2753">[118]报价细目表!$M$165</definedName>
    <definedName name="__LMC4553">[118]报价细目表!$M$122</definedName>
    <definedName name="__PA7">'[111]SW-TEO'!#REF!</definedName>
    <definedName name="__PA8">'[111]SW-TEO'!#REF!</definedName>
    <definedName name="__PD1">'[111]SW-TEO'!#REF!</definedName>
    <definedName name="__PE12">'[111]SW-TEO'!#REF!</definedName>
    <definedName name="__PE13">'[111]SW-TEO'!#REF!</definedName>
    <definedName name="__PE6">'[111]SW-TEO'!#REF!</definedName>
    <definedName name="__PE7">'[111]SW-TEO'!#REF!</definedName>
    <definedName name="__PE8">'[111]SW-TEO'!#REF!</definedName>
    <definedName name="__PE9">'[111]SW-TEO'!#REF!</definedName>
    <definedName name="__PH1">'[111]SW-TEO'!#REF!</definedName>
    <definedName name="__PI1">'[111]SW-TEO'!#REF!</definedName>
    <definedName name="__PK1">'[111]SW-TEO'!#REF!</definedName>
    <definedName name="__PK3">'[111]SW-TEO'!#REF!</definedName>
    <definedName name="__TLC1114">[118]报价细目表!$M$162</definedName>
    <definedName name="__TLM1725">[118]报价细目表!$M$158</definedName>
    <definedName name="__TLM1825">[118]报价细目表!$M$157</definedName>
    <definedName name="__TLM2125">[118]报价细目表!$M$155</definedName>
    <definedName name="__TLM2136">[118]报价细目表!$M$154</definedName>
    <definedName name="__TLM2425">[118]报价细目表!$M$152</definedName>
    <definedName name="__TLM2725">[118]报价细目表!$M$150</definedName>
    <definedName name="__TLM2825">[118]报价细目表!$M$149</definedName>
    <definedName name="__TLM3025">[118]报价细目表!$M$146</definedName>
    <definedName name="__TLM3236">[118]报价细目表!$M$141</definedName>
    <definedName name="__TLM3725">[118]报价细目表!$M$137</definedName>
    <definedName name="__TLM4425">[118]报价细目表!$M$136</definedName>
    <definedName name="__wa2">#REF!</definedName>
    <definedName name="__xlfn_FINV">#N/A</definedName>
    <definedName name="_01_30">#N/A</definedName>
    <definedName name="_01_30_3030">#N/A</definedName>
    <definedName name="_01_30_板材">#N/A</definedName>
    <definedName name="_01_30_包柱">#N/A</definedName>
    <definedName name="_01_30_铝板天花挂片">#N/A</definedName>
    <definedName name="_01_31">#N/A</definedName>
    <definedName name="_01_32_铝天花挂片">#N/A</definedName>
    <definedName name="_01_60">#N/A</definedName>
    <definedName name="_01_61">#N/A</definedName>
    <definedName name="_01_62">#N/A</definedName>
    <definedName name="_01_63">#N/A</definedName>
    <definedName name="_02_02">#N/A</definedName>
    <definedName name="_02_05">#N/A</definedName>
    <definedName name="_02_11">#N/A</definedName>
    <definedName name="_02_20">#N/A</definedName>
    <definedName name="_02_21">#N/A</definedName>
    <definedName name="_02_30">#N/A</definedName>
    <definedName name="_02_31">#N/A</definedName>
    <definedName name="_02_32">#N/A</definedName>
    <definedName name="_02_33">#N/A</definedName>
    <definedName name="_02_34">#N/A</definedName>
    <definedName name="_02_50">#N/A</definedName>
    <definedName name="_02_51">#N/A</definedName>
    <definedName name="_02_52">#N/A</definedName>
    <definedName name="_02_53">#N/A</definedName>
    <definedName name="_02_54">#N/A</definedName>
    <definedName name="_02_55">#N/A</definedName>
    <definedName name="_02_56">#N/A</definedName>
    <definedName name="_02_60">#N/A</definedName>
    <definedName name="_02_61">#N/A</definedName>
    <definedName name="_02_62">#N/A</definedName>
    <definedName name="_02_62_40">#N/A</definedName>
    <definedName name="_02_62_穿孔板">#N/A</definedName>
    <definedName name="_02_63">#N/A</definedName>
    <definedName name="_02_64">#N/A</definedName>
    <definedName name="_02_90">#N/A</definedName>
    <definedName name="_02_91">#N/A</definedName>
    <definedName name="_02_92">#N/A</definedName>
    <definedName name="_02_93">#N/A</definedName>
    <definedName name="_03_02">#N/A</definedName>
    <definedName name="_03_31">#N/A</definedName>
    <definedName name="_03_51">#N/A</definedName>
    <definedName name="_03_60">#N/A</definedName>
    <definedName name="_03_61">#N/A</definedName>
    <definedName name="_03_90">#N/A</definedName>
    <definedName name="_03_91">#N/A</definedName>
    <definedName name="_03_92">#N/A</definedName>
    <definedName name="_03_93">#N/A</definedName>
    <definedName name="_1">#REF!</definedName>
    <definedName name="_1_">#N/A</definedName>
    <definedName name="_1_1_1">#N/A</definedName>
    <definedName name="_10">#REF!</definedName>
    <definedName name="_10__123Graph_CChart_4" hidden="1">[113]生人台帳!#REF!</definedName>
    <definedName name="_1000x2100_H__door">[120]slipsumpR!#REF!</definedName>
    <definedName name="_10厚钢化玻璃">#N/A</definedName>
    <definedName name="_11">#REF!</definedName>
    <definedName name="_12">#REF!</definedName>
    <definedName name="_123">'[18]Financ. Overview'!#REF!</definedName>
    <definedName name="_12mm厚强化清玻璃">#N/A</definedName>
    <definedName name="_12mm厚人造石台面_ST_01">#N/A</definedName>
    <definedName name="_12mm特色玻璃__GL_05">#N/A</definedName>
    <definedName name="_13">#REF!</definedName>
    <definedName name="_13mm特色玻璃__GL_04">#N/A</definedName>
    <definedName name="_14">#REF!</definedName>
    <definedName name="_15">#REF!</definedName>
    <definedName name="_16">#REF!</definedName>
    <definedName name="_17">#REF!</definedName>
    <definedName name="_18">#REF!</definedName>
    <definedName name="_18mm厚强化清玻栏_GL_01">#N/A</definedName>
    <definedName name="_19">#REF!</definedName>
    <definedName name="_1a1_">#REF!</definedName>
    <definedName name="_1CC1766_">[122]数据源!$B$7</definedName>
    <definedName name="_2">#REF!</definedName>
    <definedName name="_20">#REF!</definedName>
    <definedName name="_21">#REF!</definedName>
    <definedName name="_22">#REF!</definedName>
    <definedName name="_23">#REF!</definedName>
    <definedName name="_2345">[110]核算项目余额表!$A$1:$AT$6167</definedName>
    <definedName name="_24">#REF!</definedName>
    <definedName name="_25">#REF!</definedName>
    <definedName name="_25_1">#REF!</definedName>
    <definedName name="_26">#REF!</definedName>
    <definedName name="_27">#REF!</definedName>
    <definedName name="_28">#REF!</definedName>
    <definedName name="_2a2_">#REF!</definedName>
    <definedName name="_2ND_STOREY">'[124]anti-termite'!#REF!</definedName>
    <definedName name="_3__123Graph_AChart_2" hidden="1">[113]生人台帳!#REF!</definedName>
    <definedName name="_31">#REF!</definedName>
    <definedName name="_32">#REF!</definedName>
    <definedName name="_33">#REF!</definedName>
    <definedName name="_34">#REF!</definedName>
    <definedName name="_36">#REF!</definedName>
    <definedName name="_37">#REF!</definedName>
    <definedName name="_3ae1_">'[125]21'!$B$1:$B$802</definedName>
    <definedName name="_3BQ02_" hidden="1">{#N/A,#N/A,FALSE,"估價單  (3)"}</definedName>
    <definedName name="_3W200_">'[111]21'!$B$1:$B$802</definedName>
    <definedName name="_4__123Graph_AChart_3" hidden="1">[113]生人台帳!#REF!</definedName>
    <definedName name="_4BQ03_" hidden="1">{#N/A,#N/A,FALSE,"估價單  (3)"}</definedName>
    <definedName name="_4th_Storey">'[124]anti-termite'!#REF!</definedName>
    <definedName name="_4x1_">#REF!</definedName>
    <definedName name="_5">#REF!</definedName>
    <definedName name="_5__123Graph_AChart_4" hidden="1">[113]生人台帳!#REF!</definedName>
    <definedName name="_5W200_">'[117]21'!$B$1:$B$802</definedName>
    <definedName name="_6">#REF!</definedName>
    <definedName name="_6__123Graph_BChart_2" hidden="1">[113]生人台帳!#REF!</definedName>
    <definedName name="_600_600mm方块地毯_CP_01">#N/A</definedName>
    <definedName name="_67.76_155_65.83_150_59.5_140_77.29_160__71.69_43.98__155_74.48_160_72.17_160_75.74_155_73.56_155_53.22_155_74.67_155_77.34_155_73.83_155_70.57_135">[127]石材购买量统计!$B$5</definedName>
    <definedName name="_6mm_6mm奶白夹胶__GL_08">#N/A</definedName>
    <definedName name="_6mm黑色镜面__GL_02">#N/A</definedName>
    <definedName name="_6mm花纹镜面_12mm__GL_09">#N/A</definedName>
    <definedName name="_6mm清镜__GL_06">#N/A</definedName>
    <definedName name="_6mm颜色底油玻璃_黑色___GL_03">#N/A</definedName>
    <definedName name="_6mm颜色底油玻璃_绿色__12mm__GL_10">#N/A</definedName>
    <definedName name="_7">#REF!</definedName>
    <definedName name="_7__123Graph_BChart_3" hidden="1">[113]生人台帳!#REF!</definedName>
    <definedName name="_8">#REF!</definedName>
    <definedName name="_8__123Graph_BChart_4" hidden="1">[113]生人台帳!#REF!</definedName>
    <definedName name="_9">#REF!</definedName>
    <definedName name="_9__123Graph_CChart_2" hidden="1">[113]生人台帳!#REF!</definedName>
    <definedName name="_92_2_72">EVALUATE([129]嘉里塔楼工程量!$D$1:$D$65536)</definedName>
    <definedName name="_950mm高不锈钢扶手栏杆">#N/A</definedName>
    <definedName name="_a">[130]D0026B3!#REF!</definedName>
    <definedName name="_A99999">#REF!</definedName>
    <definedName name="_A999999">#REF!</definedName>
    <definedName name="_ae1">'[114]21'!$B$1:$B$802</definedName>
    <definedName name="_afq">#REF!</definedName>
    <definedName name="_BYC0721">[118]报价细目表!$M$228</definedName>
    <definedName name="_BYC0723">[118]报价细目表!$M$227</definedName>
    <definedName name="_BYC1121">[118]报价细目表!$M$224</definedName>
    <definedName name="_BYC1320">[118]报价细目表!$M$223</definedName>
    <definedName name="_BYC1323">[118]报价细目表!$M$222</definedName>
    <definedName name="_BYC1420">[118]报价细目表!$M$220</definedName>
    <definedName name="_BYC1421">[118]报价细目表!$M$219</definedName>
    <definedName name="_BYC1423">[118]报价细目表!$M$218</definedName>
    <definedName name="_BYC1621">[118]报价细目表!$M$216</definedName>
    <definedName name="_BYC1653">[118]报价细目表!$M$214</definedName>
    <definedName name="_BYC1820">[118]报价细目表!$M$210</definedName>
    <definedName name="_BYC1823">[118]报价细目表!$M$209</definedName>
    <definedName name="_BYC1853">[118]报价细目表!$M$208</definedName>
    <definedName name="_BYC1920">[118]报价细目表!$M$207</definedName>
    <definedName name="_BYC1923">[118]报价细目表!$M$206</definedName>
    <definedName name="_BYC1953">[118]报价细目表!$M$205</definedName>
    <definedName name="_BYC2123">[118]报价细目表!$M$201</definedName>
    <definedName name="_CT250">'[116]dongia (2)'!#REF!</definedName>
    <definedName name="_DAL123">[131]改加胶玻璃、室外栏杆!$D$8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xm0706">'[132]0707版价格表'!$A$2:$E$213</definedName>
    <definedName name="_E981236">[112]工程量!$E$981</definedName>
    <definedName name="_Fill" hidden="1">[345]eqpmad2!#REF!</definedName>
    <definedName name="_LC0720">[118]报价细目表!$M$121</definedName>
    <definedName name="_LC0723" hidden="1">{"'门'!$A$4:$H$28"}</definedName>
    <definedName name="_LC0820">[118]报价细目表!$M$118</definedName>
    <definedName name="_LC0821">[118]报价细目表!$M$117</definedName>
    <definedName name="_LC0823">[118]报价细目表!$M$115</definedName>
    <definedName name="_LC0826">[118]报价细目表!$M$114</definedName>
    <definedName name="_LC0836">[118]报价细目表!$M$113</definedName>
    <definedName name="_LC0926">[118]报价细目表!$M$127</definedName>
    <definedName name="_LC0936">[118]报价细目表!$M$126</definedName>
    <definedName name="_LC1020">[118]报价细目表!$M$107</definedName>
    <definedName name="_LC1021">[118]报价细目表!$M$106</definedName>
    <definedName name="_LC1023">[118]报价细目表!$M$105</definedName>
    <definedName name="_LC1025">[118]报价细目表!$M$125</definedName>
    <definedName name="_LC1336">[118]报价细目表!$M$99</definedName>
    <definedName name="_LC1420">[118]报价细目表!$M$97</definedName>
    <definedName name="_LC1421">[118]报价细目表!$M$96</definedName>
    <definedName name="_LC1423">[118]报价细目表!$M$95</definedName>
    <definedName name="_LC1436">[118]报价细目表!$M$94</definedName>
    <definedName name="_LC1520">[118]报价细目表!$M$93</definedName>
    <definedName name="_LC1523">[118]报价细目表!$M$92</definedName>
    <definedName name="_LC1620">[118]报价细目表!$M$85</definedName>
    <definedName name="_LC1621">[118]报价细目表!$M$83</definedName>
    <definedName name="_LC1623">[118]报价细目表!$M$82</definedName>
    <definedName name="_LC1636">[118]报价细目表!$M$78</definedName>
    <definedName name="_LC1653">[118]报价细目表!$M$75</definedName>
    <definedName name="_LC1820">[118]报价细目表!$M$74</definedName>
    <definedName name="_LC1821">[118]报价细目表!$M$72</definedName>
    <definedName name="_LC1823">[118]报价细目表!$M$71</definedName>
    <definedName name="_LC1836">[118]报价细目表!$M$69</definedName>
    <definedName name="_LC1920">[118]报价细目表!$M$65</definedName>
    <definedName name="_LC1923">[118]报价细目表!$M$64</definedName>
    <definedName name="_LC1953">[118]报价细目表!$M$63</definedName>
    <definedName name="_LC2120">[118]报价细目表!$M$62</definedName>
    <definedName name="_LC2121">[118]报价细目表!$M$61</definedName>
    <definedName name="_LC2123">[118]报价细目表!$M$60</definedName>
    <definedName name="_LC2220">[118]报价细目表!$M$59</definedName>
    <definedName name="_LC2221">[118]报价细目表!$M$57</definedName>
    <definedName name="_LC2223">[118]报价细目表!$M$55</definedName>
    <definedName name="_LC2236">[118]报价细目表!$M$53</definedName>
    <definedName name="_LC2420">[118]报价细目表!$M$50</definedName>
    <definedName name="_LC2423">[118]报价细目表!$M$46</definedName>
    <definedName name="_LC2453">[118]报价细目表!$M$44</definedName>
    <definedName name="_LC2753">[118]报价细目表!$M$41</definedName>
    <definedName name="_LC2820">[118]报价细目表!$M$40</definedName>
    <definedName name="_LC2823">[118]报价细目表!$M$39</definedName>
    <definedName name="_LC3020">[118]报价细目表!$M$33</definedName>
    <definedName name="_LC3023">[118]报价细目表!$M$32</definedName>
    <definedName name="_LC3220">[118]报价细目表!$M$31</definedName>
    <definedName name="_LC3223">[118]报价细目表!$M$30</definedName>
    <definedName name="_LC3253">[118]报价细目表!$M$29</definedName>
    <definedName name="_ldm1">EVALUATE([135]楼地面天棚!$D$4:$D$19)</definedName>
    <definedName name="_LM0825">[118]报价细目表!$M$190</definedName>
    <definedName name="_LM1025">[118]报价细目表!$M$188</definedName>
    <definedName name="_LM1136">[118]报价细目表!$M$185</definedName>
    <definedName name="_LM1336">[118]报价细目表!$M$181</definedName>
    <definedName name="_LM1523">[118]报价细目表!$M$177</definedName>
    <definedName name="_LM1525">[118]报价细目表!$M$176</definedName>
    <definedName name="_LM1536">[118]报价细目表!$M$175</definedName>
    <definedName name="_LM1636">[118]报价细目表!$M$168</definedName>
    <definedName name="_LM2753">[118]报价细目表!$M$165</definedName>
    <definedName name="_LMC4553">[118]报价细目表!$M$122</definedName>
    <definedName name="_mop1">'[108]#REF!'!$F$15</definedName>
    <definedName name="_Order2" hidden="1">255</definedName>
    <definedName name="_PE55">'[10]SW-TEO'!#REF!</definedName>
    <definedName name="_PP8">'[10]SW-TEO'!#REF!</definedName>
    <definedName name="_q">'[108]#REF!'!$GE$7515</definedName>
    <definedName name="_SA_102">#N/A</definedName>
    <definedName name="_SA_103">#N/A</definedName>
    <definedName name="_SA_104">#N/A</definedName>
    <definedName name="_SA_105">#N/A</definedName>
    <definedName name="_SA_107">#N/A</definedName>
    <definedName name="_SA_109">#N/A</definedName>
    <definedName name="_SA_110">#N/A</definedName>
    <definedName name="_SA_112">#N/A</definedName>
    <definedName name="_SA_113">#N/A</definedName>
    <definedName name="_SA_116">#N/A</definedName>
    <definedName name="_TLC1114">[118]报价细目表!$M$162</definedName>
    <definedName name="_TLM1725">[118]报价细目表!$M$158</definedName>
    <definedName name="_TLM1825">[118]报价细目表!$M$157</definedName>
    <definedName name="_TLM2125">[118]报价细目表!$M$155</definedName>
    <definedName name="_TLM2136">[118]报价细目表!$M$154</definedName>
    <definedName name="_TLM2425">[118]报价细目表!$M$152</definedName>
    <definedName name="_TLM2725">[118]报价细目表!$M$150</definedName>
    <definedName name="_TLM2825">[118]报价细目表!$M$149</definedName>
    <definedName name="_TLM3025">[118]报价细目表!$M$146</definedName>
    <definedName name="_TLM3236">[118]报价细目表!$M$141</definedName>
    <definedName name="_TLM3725">[118]报价细目表!$M$137</definedName>
    <definedName name="_TLM4425">[118]报价细目表!$M$136</definedName>
    <definedName name="_TTG1">[138]before!$C$3:$E$22</definedName>
    <definedName name="_TTG2">[138]before!$A$3:$J$22</definedName>
    <definedName name="_w">'[108]#REF!'!$AJ$4</definedName>
    <definedName name="_wa2">#REF!</definedName>
    <definedName name="··">'[139]#REF!'!#REF!</definedName>
    <definedName name="A_1">"$"</definedName>
    <definedName name="A_1___0">"$"</definedName>
    <definedName name="A_1___1">"$"</definedName>
    <definedName name="A_1___2">"$"</definedName>
    <definedName name="A_1___3">'[108]#REF!'!#REF!</definedName>
    <definedName name="A_1___4">"$"</definedName>
    <definedName name="A_2">"$"</definedName>
    <definedName name="A_2___0">"$"</definedName>
    <definedName name="A_2___1">"$"</definedName>
    <definedName name="A_2___2">"$"</definedName>
    <definedName name="A_2___3">'[108]#REF!'!#REF!</definedName>
    <definedName name="A_2___4">"$"</definedName>
    <definedName name="A_IMPRESIÓN_IM">'[108]#REF!'!$B$477:$D$762</definedName>
    <definedName name="AAA_DOCTOPS" hidden="1">"AAA_SET"</definedName>
    <definedName name="AAA_duser" hidden="1">"OFF"</definedName>
    <definedName name="aaaa">#REF!+#REF!+0.1</definedName>
    <definedName name="aaaaaa">EVALUATE([142]工程量计算稿!$E1)</definedName>
    <definedName name="AAB_Addin5" hidden="1">"AAB_Description for addin 5,Description for addin 5,Description for addin 5,Description for addin 5,Description for addin 5,Description for addin 5"</definedName>
    <definedName name="aas" hidden="1">{#N/A,#N/A,FALSE,"估價單  (3)"}</definedName>
    <definedName name="AAUSGZ">[143]Sheet1!#REF!</definedName>
    <definedName name="abaa1">[144]数据源!$B$8</definedName>
    <definedName name="abc" hidden="1">{#N/A,#N/A,FALSE,"估價單  (3)"}</definedName>
    <definedName name="abv">[145]General!$B$2:$G$9</definedName>
    <definedName name="ACARGZ1">[143]Sheet1!#REF!</definedName>
    <definedName name="ACARGZ2">[143]Sheet1!#REF!</definedName>
    <definedName name="ACROSSGZ">[143]Sheet1!#REF!</definedName>
    <definedName name="ade">#REF!</definedName>
    <definedName name="ads" hidden="1">{#N/A,#N/A,FALSE,"Aging Summary";#N/A,#N/A,FALSE,"Ratio Analysis";#N/A,#N/A,FALSE,"Test 120 Day Accts";#N/A,#N/A,FALSE,"Tickmarks"}</definedName>
    <definedName name="AEAFGZ">[143]Sheet1!#REF!</definedName>
    <definedName name="AESAGZ">[143]Sheet1!#REF!</definedName>
    <definedName name="AEURGZ">[143]Sheet1!#REF!</definedName>
    <definedName name="AF">[146]ironmongery!$C$26</definedName>
    <definedName name="afad">'[10]SW-TEO'!#REF!</definedName>
    <definedName name="AFFA" hidden="1">[134]eqpmad2!#REF!</definedName>
    <definedName name="AFI">'[108]#REF!'!$D$187</definedName>
    <definedName name="AFN">'[108]#REF!'!$D$184</definedName>
    <definedName name="AFNIT">'[108]#REF!'!$D$188</definedName>
    <definedName name="AFP">'[108]#REF!'!$D$183</definedName>
    <definedName name="AFPYN">'[108]#REF!'!$D$158</definedName>
    <definedName name="AG">[146]ironmongery!$C$27</definedName>
    <definedName name="AGKXGZ">[143]Sheet1!#REF!</definedName>
    <definedName name="AH">[146]ironmongery!$C$28</definedName>
    <definedName name="AI">[146]ironmongery!$C$29</definedName>
    <definedName name="AIATGZ">[143]Sheet1!#REF!</definedName>
    <definedName name="AJ">[146]ironmongery!$C$30</definedName>
    <definedName name="AMEDGZ">[143]Sheet1!#REF!</definedName>
    <definedName name="AMI">'[108]#REF!'!$D$185</definedName>
    <definedName name="Amount_Dhs.">"F1"</definedName>
    <definedName name="AN">'[108]#REF!'!$D$159</definedName>
    <definedName name="ANAC">'[108]#REF!'!$D$186</definedName>
    <definedName name="ANEXO3A1">'[108]#REF!'!$B$1:$G$28</definedName>
    <definedName name="ANEXO3A2">'[108]#REF!'!$B$29:$G$338</definedName>
    <definedName name="ANWCGZ">[143]Sheet1!#REF!</definedName>
    <definedName name="ANZPGZ">[143]Sheet1!#REF!</definedName>
    <definedName name="APATGZ">[143]Sheet1!#REF!</definedName>
    <definedName name="apl">[145]General!$B$2:$G$9</definedName>
    <definedName name="AREDGZ">[143]Sheet1!#REF!</definedName>
    <definedName name="AS2DocOpenMode" hidden="1">"AS2DocumentEdit"</definedName>
    <definedName name="AS2NamedRange" hidden="1">15</definedName>
    <definedName name="AS2ReportLS" hidden="1">2</definedName>
    <definedName name="AS2SyncStepLS" hidden="1">3</definedName>
    <definedName name="AS2VersionLS" hidden="1">220</definedName>
    <definedName name="ASAFGZ1">[143]Sheet1!#REF!</definedName>
    <definedName name="ASAFGZ2">[143]Sheet1!#REF!</definedName>
    <definedName name="ASASGZ">[143]Sheet1!#REF!</definedName>
    <definedName name="asdflkjasd" hidden="1">{#N/A,#N/A,FALSE,"Aging Summary";#N/A,#N/A,FALSE,"Ratio Analysis";#N/A,#N/A,FALSE,"Test 120 Day Accts";#N/A,#N/A,FALSE,"Tickmarks"}</definedName>
    <definedName name="Ass" hidden="1">{"'现金流量表（全部投资）'!$B$4:$P$23"}</definedName>
    <definedName name="assd">[120]核算项目余额表!$A$1:$L$15</definedName>
    <definedName name="AWAF2">[143]Sheet1!#REF!</definedName>
    <definedName name="AWAFGZ1">[143]Sheet1!#REF!</definedName>
    <definedName name="AWAFGZ2">[143]Sheet1!#REF!</definedName>
    <definedName name="AWSAGZ">[143]Sheet1!#REF!</definedName>
    <definedName name="B_1">"$"</definedName>
    <definedName name="B_1___0">"$"</definedName>
    <definedName name="B_1___1">"$"</definedName>
    <definedName name="B_1___2">"$"</definedName>
    <definedName name="B_1___3">'[108]#REF!'!#REF!</definedName>
    <definedName name="B_1___4">"$"</definedName>
    <definedName name="B_2">"$"</definedName>
    <definedName name="B_2___0">"$"</definedName>
    <definedName name="B_2___1">"$"</definedName>
    <definedName name="B_2___2">"$"</definedName>
    <definedName name="B_2___3">'[108]#REF!'!#REF!</definedName>
    <definedName name="B_2___4">"$"</definedName>
    <definedName name="B01_">"$"</definedName>
    <definedName name="B01____0">"$"</definedName>
    <definedName name="B01____1">"$"</definedName>
    <definedName name="B01____2">"$"</definedName>
    <definedName name="B01____3">'[108]#REF!'!#REF!</definedName>
    <definedName name="B01____4">"$"</definedName>
    <definedName name="B02_">"$"</definedName>
    <definedName name="B02____0">"$"</definedName>
    <definedName name="B02____1">"$"</definedName>
    <definedName name="B02____2">"$"</definedName>
    <definedName name="B02____3">'[108]#REF!'!#REF!</definedName>
    <definedName name="B02____4">"$"</definedName>
    <definedName name="B03_">"$"</definedName>
    <definedName name="B03____0">"$"</definedName>
    <definedName name="B03____1">"$"</definedName>
    <definedName name="B03____2">"$"</definedName>
    <definedName name="B03____3">'[108]#REF!'!#REF!</definedName>
    <definedName name="B03____4">"$"</definedName>
    <definedName name="B04_">"$"</definedName>
    <definedName name="B04____0">"$"</definedName>
    <definedName name="B04____1">"$"</definedName>
    <definedName name="B04____2">"$"</definedName>
    <definedName name="B04____3">'[108]#REF!'!#REF!</definedName>
    <definedName name="B04____4">"$"</definedName>
    <definedName name="B05_">"$"</definedName>
    <definedName name="B05____0">"$"</definedName>
    <definedName name="B05____1">"$"</definedName>
    <definedName name="B05____2">"$"</definedName>
    <definedName name="B05____3">'[108]#REF!'!#REF!</definedName>
    <definedName name="B05____4">"$"</definedName>
    <definedName name="B06_">"$"</definedName>
    <definedName name="B06____0">"$"</definedName>
    <definedName name="B06____1">"$"</definedName>
    <definedName name="B06____2">"$"</definedName>
    <definedName name="B06____3">'[108]#REF!'!#REF!</definedName>
    <definedName name="B06____4">"$"</definedName>
    <definedName name="B07_">"$"</definedName>
    <definedName name="B07____0">"$"</definedName>
    <definedName name="B07____1">"$"</definedName>
    <definedName name="B07____2">"$"</definedName>
    <definedName name="B07____3">'[108]#REF!'!#REF!</definedName>
    <definedName name="B07____4">"$"</definedName>
    <definedName name="B08_">"$"</definedName>
    <definedName name="B08____0">"$"</definedName>
    <definedName name="B08____1">"$"</definedName>
    <definedName name="B08____2">"$"</definedName>
    <definedName name="B08____3">'[108]#REF!'!#REF!</definedName>
    <definedName name="B08____4">"$"</definedName>
    <definedName name="BASE">'[108]#REF!'!$B$1:$K$65536</definedName>
    <definedName name="BASES">'[108]#REF!'!$A$1:$K$65536</definedName>
    <definedName name="BBBBBBBBBBBBB">'[136]#REF!'!$D$1542</definedName>
    <definedName name="bg_charge">[148]Sheet9!$I$58</definedName>
    <definedName name="bo_num">[148]Sheet9!$C$17</definedName>
    <definedName name="bolihanl">[149]窗型过程!$AI$60</definedName>
    <definedName name="bomel">'[108]#REF!'!$F$9</definedName>
    <definedName name="BQ" hidden="1">{#N/A,#N/A,FALSE,"估價單  (3)"}</definedName>
    <definedName name="bri" hidden="1">{#N/A,#N/A,FALSE,"估價單  (3)"}</definedName>
    <definedName name="bsdw">"菲特科技"</definedName>
    <definedName name="bt">#REF!</definedName>
    <definedName name="BuiltIn_AutoFilter___1">'[108]#REF!'!$C$2:$C$174</definedName>
    <definedName name="BuiltIn_AutoFilter___2">'[108]#REF!'!$C$3:$C$204</definedName>
    <definedName name="BuiltIn_AutoFilter___3">"$"</definedName>
    <definedName name="BuiltIn_AutoFilter___4">'[108]#REF!'!$D$10:$D$444</definedName>
    <definedName name="BuiltIn_AutoFilter___5">'[108]#REF!'!$B$9:$B$76</definedName>
    <definedName name="BuiltIn_Consolidate_Area___1">NA()</definedName>
    <definedName name="BuiltIn_Consolidate_Area___1___1">NA()</definedName>
    <definedName name="BuiltIn_Consolidate_Area___2">NA()</definedName>
    <definedName name="BuiltIn_Consolidate_Area___2___2">NA()</definedName>
    <definedName name="BuiltIn_Consolidate_Area___3">NA()</definedName>
    <definedName name="BuiltIn_Consolidate_Area___3___3">NA()</definedName>
    <definedName name="BuiltIn_Consolidate_Area___4">NA()</definedName>
    <definedName name="BuiltIn_Consolidate_Area___4___4">NA()</definedName>
    <definedName name="BuiltIn_Print_Area">"$"</definedName>
    <definedName name="BuiltIn_Print_Area___0">"$"</definedName>
    <definedName name="BuiltIn_Print_Area___0___0">"$"</definedName>
    <definedName name="BuiltIn_Print_Area___0___0___0">"$"</definedName>
    <definedName name="BuiltIn_Print_Area___0___0___1">"$"</definedName>
    <definedName name="BuiltIn_Print_Area___0___0___2">"$"</definedName>
    <definedName name="BuiltIn_Print_Area___0___1">"$"</definedName>
    <definedName name="BuiltIn_Print_Area___0___2">"$"</definedName>
    <definedName name="BuiltIn_Print_Titles">"$"</definedName>
    <definedName name="BuiltIn_Print_Titles___0">"$"</definedName>
    <definedName name="BuiltIn_Print_Titles___1___1">"$"</definedName>
    <definedName name="Bust">'[150]00000ppy'!$C$31</definedName>
    <definedName name="Button_2175">"凯茵豪园泰兴一建水电安装工程_汇总表_List1"</definedName>
    <definedName name="Button_2176">"凯茵豪园泰兴一建水电安装工程_汇总表_List2"</definedName>
    <definedName name="bw">[151]做法表!$A$2:$A$14</definedName>
    <definedName name="B户型" hidden="1">{#N/A,#N/A,FALSE,"估價單  (3)"}</definedName>
    <definedName name="B主筋次梁锚长">[152]内围地梁钢筋说明!$C$23</definedName>
    <definedName name="C_1">"$"</definedName>
    <definedName name="C_1___0">"$"</definedName>
    <definedName name="C_1___1">"$"</definedName>
    <definedName name="C_1___2">"$"</definedName>
    <definedName name="C_1___3">'[108]#REF!'!#REF!</definedName>
    <definedName name="C_1___4">"$"</definedName>
    <definedName name="C_101">#N/A</definedName>
    <definedName name="C_102">#N/A</definedName>
    <definedName name="C_103">#N/A</definedName>
    <definedName name="C_105">#N/A</definedName>
    <definedName name="C_2">"$"</definedName>
    <definedName name="C_2___0">"$"</definedName>
    <definedName name="C_2___1">"$"</definedName>
    <definedName name="C_2___2">"$"</definedName>
    <definedName name="C_2___3">'[108]#REF!'!#REF!</definedName>
    <definedName name="C_2___4">"$"</definedName>
    <definedName name="CA">[146]ironmongery!$C$31</definedName>
    <definedName name="cañ">'[108]#REF!'!$C$9</definedName>
    <definedName name="CANT.">[155]BASES!$B$4:$B$12</definedName>
    <definedName name="CANT_">"$"</definedName>
    <definedName name="CANT____0">"$"</definedName>
    <definedName name="CANT____1">"$"</definedName>
    <definedName name="CANT____2">"$"</definedName>
    <definedName name="cap">'[347]#REF!'!$L$9:$R$67</definedName>
    <definedName name="cc___0">"$"</definedName>
    <definedName name="cc___1">"$"</definedName>
    <definedName name="CC1766AB">[122]数据源!$E$17</definedName>
    <definedName name="CC1766B">[122]数据源!$B$8</definedName>
    <definedName name="ccc___0">"$"</definedName>
    <definedName name="ccc___1">"$"</definedName>
    <definedName name="cccc" hidden="1">{#N/A,#N/A,FALSE,"估價單  (3)"}</definedName>
    <definedName name="cccc___0">"$"</definedName>
    <definedName name="cccc___1">"$"</definedName>
    <definedName name="CEABNFG">[122]数据源!$E$36</definedName>
    <definedName name="CEDA">[122]数据源!$D$36</definedName>
    <definedName name="Cl">#REF!</definedName>
    <definedName name="Classification">[156]Criteria!$AE$5:$AF$8</definedName>
    <definedName name="Clt_score">[156]Criteria!$Z$9:$AA$20</definedName>
    <definedName name="cmb3527b">'[24]CC''-2415'!$G$11</definedName>
    <definedName name="CNI">'[108]#REF!'!$D$181</definedName>
    <definedName name="cola">'[347]#REF!'!$B$55:$F$73</definedName>
    <definedName name="colb">'[347]#REF!'!$B$43:$F$55</definedName>
    <definedName name="conc40">[157]Sheet1!$I$3</definedName>
    <definedName name="conc55">[157]Sheet1!$I$6</definedName>
    <definedName name="Continue">'[150]00000ppy'!$C$9</definedName>
    <definedName name="Cost_5Lanscape">'[158]Elem Cost'!#REF!</definedName>
    <definedName name="Cost_7PS">'[158]Elem Cost'!#REF!</definedName>
    <definedName name="Cov_99_Rev">#REF!</definedName>
    <definedName name="Cov_EPS_98">#REF!</definedName>
    <definedName name="Cov_EPS_99">#REF!</definedName>
    <definedName name="Cov_Mkt_Cap">#REF!</definedName>
    <definedName name="Cov_Off_High">#REF!</definedName>
    <definedName name="Cov_Perf_97">#REF!</definedName>
    <definedName name="Cov_Perf_98">#REF!</definedName>
    <definedName name="Cov_Perf_99">#REF!</definedName>
    <definedName name="Cov_Univ_Avg">#REF!</definedName>
    <definedName name="Cov_Univ_Total">#REF!</definedName>
    <definedName name="cr">[159]main!$B$8</definedName>
    <definedName name="CS">EVALUATE(SUBSTITUTE(SUBSTITUTE([160]剪力墙!$D1,"[","*ISTEXT(""["),"]","]"")"))</definedName>
    <definedName name="Cst_score">[156]Criteria!$T$9:$U$20</definedName>
    <definedName name="CSW">EVALUATE(SUBSTITUTE(SUBSTITUTE([160]剪力墙!$E1,"[","*ISTEXT(""["),"]","]"")"))</definedName>
    <definedName name="CT_101">#N/A</definedName>
    <definedName name="CT_102">#N/A</definedName>
    <definedName name="cv">[106]数据源!$F$49</definedName>
    <definedName name="cw">[162]做法表!$A$2:$A$14</definedName>
    <definedName name="c扇框角码">[163]数据源!$I$27:$Q$32</definedName>
    <definedName name="c扇名称">[163]数据源!$A$27:$D$33</definedName>
    <definedName name="D___0">"$"</definedName>
    <definedName name="D___1">"$"</definedName>
    <definedName name="D___2">"$"</definedName>
    <definedName name="D___3">'[108]#REF!'!#REF!</definedName>
    <definedName name="D___4">"$"</definedName>
    <definedName name="D00">'[164]#REF!'!$D$1542</definedName>
    <definedName name="D000">'[164]#REF!'!$D$1542</definedName>
    <definedName name="DANC">[111]单体型材!$C$1:$C$65536</definedName>
    <definedName name="DANCM">"'[贝克洛材料汇总-用于预算.xls]单体型材'!$C$"</definedName>
    <definedName name="DAND">[111]单体型材!$D$1:$D$65536</definedName>
    <definedName name="DANO">"'[贝克洛材料汇总-用于预算.xls]单体型材'!$O$"</definedName>
    <definedName name="DANR">"'[贝克洛材料汇总-用于预算.xls]单体型材'!$R$"</definedName>
    <definedName name="data">[166]coa!$A$1:$IV$65536</definedName>
    <definedName name="DC">'[108]#REF!'!$D$148</definedName>
    <definedName name="dco">[126]Hoja1!$G$197</definedName>
    <definedName name="ddd">#REF!</definedName>
    <definedName name="ddde">'[168]21'!$A$1:$A$802</definedName>
    <definedName name="dddf">[169]墙面工程!#REF!</definedName>
    <definedName name="ddfft">'[170]1'!$B$4:$G$7</definedName>
    <definedName name="dep">#REF!</definedName>
    <definedName name="Description">"B1"</definedName>
    <definedName name="df" hidden="1">{#N/A,#N/A,FALSE,"估價單  (3)"}</definedName>
    <definedName name="dfdfdf">'[171]301-6'!#REF!</definedName>
    <definedName name="DFDSDS">#N/A</definedName>
    <definedName name="dfghjkl">'[172]5'!$B$6:$G$15</definedName>
    <definedName name="DH">'[108]#REF!'!$D$182</definedName>
    <definedName name="dl">'[173]快速代码 '!$J$1:$J$65536</definedName>
    <definedName name="dmzf">[174]做法表!$B$2:$B$16</definedName>
    <definedName name="DNT">'[108]#REF!'!$D$146</definedName>
    <definedName name="DNTI">'[108]#REF!'!$D$179</definedName>
    <definedName name="do">'[108]#REF!'!$G$116</definedName>
    <definedName name="DOA">'[108]#REF!'!$D$154</definedName>
    <definedName name="doc_cost">[148]Sheet9!#REF!</definedName>
    <definedName name="dolar">'[108]#REF!'!$O$7</definedName>
    <definedName name="dss" hidden="1">#N/A</definedName>
    <definedName name="Dt___0">"$"</definedName>
    <definedName name="Dt___1">"$"</definedName>
    <definedName name="Dt___2">"$"</definedName>
    <definedName name="Dt___3">'[108]#REF!'!#REF!</definedName>
    <definedName name="Dt___4">"$"</definedName>
    <definedName name="dta">'[108]#REF!'!$G$119</definedName>
    <definedName name="dtot">'[108]#REF!'!$I$8</definedName>
    <definedName name="DuctworkCarpark">'[175]HVAC BoQ'!#REF!</definedName>
    <definedName name="DuctworkCarpark1">'[175]HVAC BoQ'!#REF!</definedName>
    <definedName name="dummy">#N/A</definedName>
    <definedName name="dun">'[108]#REF!'!$I$7</definedName>
    <definedName name="E_score">[156]Criteria!$Q$9:$R$20</definedName>
    <definedName name="EBIT">#REF!</definedName>
    <definedName name="eeeeee">"$"</definedName>
    <definedName name="eeeeee___0">"$"</definedName>
    <definedName name="eeeeee___1">"$"</definedName>
    <definedName name="eeeeeeee">"$"</definedName>
    <definedName name="eer" hidden="1">{"'现金流量表（全部投资）'!$B$4:$P$23"}</definedName>
    <definedName name="ei" hidden="1">{#N/A,#N/A,FALSE,"估價單  (3)"}</definedName>
    <definedName name="EN">#N/A</definedName>
    <definedName name="eq">'[108]#REF!'!$H$3</definedName>
    <definedName name="EUEI">#N/A</definedName>
    <definedName name="E楼、" hidden="1">{"'现金流量表（全部投资）'!$B$4:$P$23"}</definedName>
    <definedName name="F_AFLCFM1">#REF!</definedName>
    <definedName name="F_AFLCFM2">#REF!</definedName>
    <definedName name="F_AFLPEM3">#REF!</definedName>
    <definedName name="F_AFLPEM4">#REF!</definedName>
    <definedName name="F_AFLPEMb">#REF!</definedName>
    <definedName name="F_AFLSD1">#REF!</definedName>
    <definedName name="F_AFLSD2">#REF!</definedName>
    <definedName name="F_Book_value_per_share">#REF!</definedName>
    <definedName name="FA">'[108]#REF!'!$H$1</definedName>
    <definedName name="factor">'[108]#REF!'!$I$6</definedName>
    <definedName name="fad">'[108]#REF!'!$Q$14</definedName>
    <definedName name="FAMERangeDJ_BALAL28">#REF!</definedName>
    <definedName name="FAMERangeDJ_BALAM28">#REF!</definedName>
    <definedName name="FAMERangeDJ_BALAN28">#REF!</definedName>
    <definedName name="FAMERangeGCI_BALD62">#REF!</definedName>
    <definedName name="FAMERangeGCI_BALD63">#REF!</definedName>
    <definedName name="FAMERangeKRI_BALAL99">#REF!</definedName>
    <definedName name="FAMERangeKRI_BALAM99">#REF!</definedName>
    <definedName name="FAMERangeKRI_BALAN99">#REF!</definedName>
    <definedName name="fbd">'[108]#REF!'!$E$9</definedName>
    <definedName name="fbi">'[108]#REF!'!$E$9</definedName>
    <definedName name="fdg">"$"</definedName>
    <definedName name="fdsf">[130]D0026B3!#REF!</definedName>
    <definedName name="fff">[147]单价分析表!$F$11:$K$14,[147]单价分析表!$F$16:$K$26,[147]单价分析表!$F$28:$K$29</definedName>
    <definedName name="FGH" hidden="1">{#N/A,#N/A,FALSE,"估價單  (3)"}</definedName>
    <definedName name="fhh">'[108]#REF!'!$C$16</definedName>
    <definedName name="FJC">[111]附件!$C$1:$C$65536</definedName>
    <definedName name="FJD">[111]附件!$D$1:$D$65536</definedName>
    <definedName name="FJP">"'[贝克洛材料汇总-用于预算.xls]附件'!$P$"</definedName>
    <definedName name="FJR">"'[贝克洛材料汇总-用于预算.xls]附件'!$R$"</definedName>
    <definedName name="FM">'[108]#REF!'!$D$170</definedName>
    <definedName name="fmwk">[157]Sheet1!$I$8</definedName>
    <definedName name="FN">'[108]#REF!'!$D$171</definedName>
    <definedName name="fobb">'[108]#REF!'!$E$10</definedName>
    <definedName name="free">#REF!</definedName>
    <definedName name="fret_cost">[153]Sheet9!#REF!</definedName>
    <definedName name="fry" hidden="1">{#N/A,#N/A,FALSE,"估價單  (3)"}</definedName>
    <definedName name="FUC">[111]复合型材!$C$1:$C$65536</definedName>
    <definedName name="FUCK" hidden="1">{#N/A,#N/A,FALSE,"估價單  (3)"}</definedName>
    <definedName name="FUCM">"'[贝克洛材料汇总-用于预算.xls]复合型材'!$C$"</definedName>
    <definedName name="FUD">[111]复合型材!$D$1:$D$65536</definedName>
    <definedName name="FUO">"'[贝克洛材料汇总-用于预算.xls]复合型材'!$O$"</definedName>
    <definedName name="FUR">"'[贝克洛材料汇总-用于预算.xls]复合型材'!$R$"</definedName>
    <definedName name="fvic">'[108]#REF!'!$E$8</definedName>
    <definedName name="GA">'[10]SW-TEO'!#REF!</definedName>
    <definedName name="GB_101">#N/A</definedName>
    <definedName name="GF">#N/A</definedName>
    <definedName name="gfs" hidden="1">{#N/A,#N/A,FALSE,"估價單  (3)"}</definedName>
    <definedName name="GI">'[108]#REF!'!$D$178</definedName>
    <definedName name="gjjj" hidden="1">{#N/A,#N/A,FALSE,"估價單  (3)"}</definedName>
    <definedName name="GL_101">#N/A</definedName>
    <definedName name="GL_101_12">#N/A</definedName>
    <definedName name="GL_110">#N/A</definedName>
    <definedName name="GL_111">#N/A</definedName>
    <definedName name="GL_112">#N/A</definedName>
    <definedName name="GL_112A">#N/A</definedName>
    <definedName name="GL_113">#N/A</definedName>
    <definedName name="GL_114">#N/A</definedName>
    <definedName name="GL_115">#N/A</definedName>
    <definedName name="GL_117">#N/A</definedName>
    <definedName name="gnj" hidden="1">{#N/A,#N/A,FALSE,"估價單  (3)"}</definedName>
    <definedName name="gre">[145]General!$B$2:$G$9</definedName>
    <definedName name="Growth">#REF!</definedName>
    <definedName name="Growth_97">#REF!</definedName>
    <definedName name="Growth_98">#REF!</definedName>
    <definedName name="Growth_99">#REF!</definedName>
    <definedName name="gsdf">"$"</definedName>
    <definedName name="gsdf___0">"$"</definedName>
    <definedName name="gsdf___1">"$"</definedName>
    <definedName name="gsqy">'[125]分部分项清单(模板)'!#REF!</definedName>
    <definedName name="GU">'[179]#REF!'!#REF!</definedName>
    <definedName name="gxxe2003">'[180]P1012001'!$A$6:$E$117</definedName>
    <definedName name="gxxe20032">'[180]P1012001'!$A$6:$E$117</definedName>
    <definedName name="H_101">#N/A</definedName>
    <definedName name="H_103">#N/A</definedName>
    <definedName name="H_104">#N/A</definedName>
    <definedName name="H_111">#N/A</definedName>
    <definedName name="H_112">#N/A</definedName>
    <definedName name="H_113">#N/A</definedName>
    <definedName name="H_114">#N/A</definedName>
    <definedName name="HAI">[356]XL4Poppy!$C$39</definedName>
    <definedName name="hfgh" hidden="1">{#N/A,#N/A,FALSE,"估價單  (3)"}</definedName>
    <definedName name="hhh">'[181]Mp-team 1'!#REF!</definedName>
    <definedName name="hjdb">EVALUATE([183]后浇带板!$E$4:$E$25)</definedName>
    <definedName name="hkd">1.0611</definedName>
    <definedName name="HOA">'[108]#REF!'!$D$153</definedName>
    <definedName name="HT">'[108]#REF!'!$D$150</definedName>
    <definedName name="HTA">'[108]#REF!'!$D$151</definedName>
    <definedName name="HTML_OBDlg3" hidden="1">TRUE</definedName>
    <definedName name="HTML_PathTemplate" hidden="1">"C:\My Documents\网.htm"</definedName>
    <definedName name="HTML2" hidden="1">{"'现金流量表（全部投资）'!$B$4:$P$23"}</definedName>
    <definedName name="HTML3" hidden="1">{"'现金流量表（全部投资）'!$B$4:$P$23"}</definedName>
    <definedName name="HTML4" hidden="1">{"'现金流量表（全部投资）'!$B$4:$P$23"}</definedName>
    <definedName name="HZ">EVALUATE(SUBSTITUTE(SUBSTITUTE([184]室内装饰!$K1,"[","*ISTEXT(""["),"]","]"")"))</definedName>
    <definedName name="ICNI">'[108]#REF!'!$D$192</definedName>
    <definedName name="ILNI">'[108]#REF!'!$D$191</definedName>
    <definedName name="install_cost">[153]Sheet9!#REF!</definedName>
    <definedName name="Insurance">[153]Sheet9!#REF!</definedName>
    <definedName name="io">[186]数据源!$F$19</definedName>
    <definedName name="ipa">[145]General!$B$2:$G$9</definedName>
    <definedName name="I型扶手_SW_14">#N/A</definedName>
    <definedName name="JC">[187]单价分析表格式!#REF!</definedName>
    <definedName name="JGT">[163]数据源!$I$5:$Q$11</definedName>
    <definedName name="JGTU">[163]线重!$O$17:$R$43</definedName>
    <definedName name="JIP">[106]数据源!$F$49</definedName>
    <definedName name="jjjjjjjjjjjjj">#N/A</definedName>
    <definedName name="jm">EVALUATE([183]建筑面积!$D$4:$D$43)</definedName>
    <definedName name="JMA">[188]线重!$V$2:$Y$38</definedName>
    <definedName name="js" hidden="1">{#N/A,#N/A,FALSE,"估價單  (3)"}</definedName>
    <definedName name="jy">EVALUATE([183]静压管桩!$D$4:$D$47)</definedName>
    <definedName name="㎏">[111]零星!#REF!</definedName>
    <definedName name="kjjz">"2002-12-31"</definedName>
    <definedName name="kjqj">"2002.1-12"</definedName>
    <definedName name="kma">[189]dm!$A$1:$B$65536</definedName>
    <definedName name="L_101">#N/A</definedName>
    <definedName name="L_102">#N/A</definedName>
    <definedName name="L_103">#N/A</definedName>
    <definedName name="L_104">#N/A</definedName>
    <definedName name="L_105">#N/A</definedName>
    <definedName name="LA">[146]ironmongery!$C$2</definedName>
    <definedName name="lap">[190]General!$B$2:$G$9</definedName>
    <definedName name="LB">[146]ironmongery!$C$3</definedName>
    <definedName name="lbm">EVALUATE([191]其他工程量!$C$3:$C$790)</definedName>
    <definedName name="LC">[146]ironmongery!$C$4</definedName>
    <definedName name="LC1620A">[118]报价细目表!$M$84</definedName>
    <definedName name="LC1623A">[118]报价细目表!$M$81</definedName>
    <definedName name="LC2420A">[118]报价细目表!$M$49</definedName>
    <definedName name="LC2421A">[118]报价细目表!$M$47</definedName>
    <definedName name="LC2423A">[118]报价细目表!$M$45</definedName>
    <definedName name="LD">[146]ironmongery!$C$5</definedName>
    <definedName name="ldm">EVALUATE([183]楼地面天棚!$F$4:$F$35)</definedName>
    <definedName name="ldw">EVALUATE([191]汇总!$C$3:$C$812)</definedName>
    <definedName name="LE">[146]ironmongery!$C$6</definedName>
    <definedName name="LED照明灯带_LT_01">#N/A</definedName>
    <definedName name="LF">[146]ironmongery!$C$7</definedName>
    <definedName name="LG">[146]ironmongery!$C$8</definedName>
    <definedName name="LI">[146]ironmongery!$C$10</definedName>
    <definedName name="Liberalization">#REF!</definedName>
    <definedName name="list_price">'[192]List price'!$A$5:$E$854</definedName>
    <definedName name="LJ">[146]ironmongery!$C$11</definedName>
    <definedName name="lkjj">'[193]21'!$A$1:$A$802</definedName>
    <definedName name="lkkj">'[193]21'!$B$1:$B$802</definedName>
    <definedName name="lll">#REF!</definedName>
    <definedName name="LM" hidden="1">{"'现金流量表（全部投资）'!$B$4:$P$23"}</definedName>
    <definedName name="lo">'[193]21'!$B$1:$B$802</definedName>
    <definedName name="lt">EVALUATE([183]楼梯!$D$4:$D$23)</definedName>
    <definedName name="lu">'[108]#REF!'!$H$5</definedName>
    <definedName name="LV" hidden="1">{#N/A,#N/A,FALSE,"估價單  (3)"}</definedName>
    <definedName name="lx">EVALUATE([183]栏杆、零星!$F$4:$F$43)</definedName>
    <definedName name="lxcd">EVALUATE('[183]零星构件（结构）'!$F$5:$F$56)</definedName>
    <definedName name="lxdw">EVALUATE('[183]零星构件（结构）'!$H$5:$H$56)</definedName>
    <definedName name="L型扶手_SW_13">#N/A</definedName>
    <definedName name="M_101">#N/A</definedName>
    <definedName name="M_102">#N/A</definedName>
    <definedName name="㎡">'[194]主要材料价格表 (2)'!#REF!</definedName>
    <definedName name="ma">'[108]#REF!'!$H$2</definedName>
    <definedName name="Macro1">#REF!</definedName>
    <definedName name="MakeIt">'[150]00000ppy'!$A$26</definedName>
    <definedName name="manpower_site">[148]Sheet9!#REF!</definedName>
    <definedName name="MDC">'[108]#REF!'!$D$157</definedName>
    <definedName name="MDDH">'[108]#REF!'!$D$156</definedName>
    <definedName name="MDM">'[108]#REF!'!$D$155</definedName>
    <definedName name="mg">'[108]#REF!'!#REF!</definedName>
    <definedName name="MGG">'[108]#REF!'!$D$161</definedName>
    <definedName name="MIT">'[108]#REF!'!$D$172</definedName>
    <definedName name="MNI">'[108]#REF!'!$D$180</definedName>
    <definedName name="Module.Prix_SMC">'[196]GS '!Module.Prix_SMC</definedName>
    <definedName name="moe">'[108]#REF!'!$F$14</definedName>
    <definedName name="Moneda">'[108]#REF!'!$I$4</definedName>
    <definedName name="mop">'[108]#REF!'!$F$13</definedName>
    <definedName name="MT_102">#N/A</definedName>
    <definedName name="MT_103">#N/A</definedName>
    <definedName name="MT_105">#N/A</definedName>
    <definedName name="MT_106">#N/A</definedName>
    <definedName name="MT_107">#N/A</definedName>
    <definedName name="MT_109">#N/A</definedName>
    <definedName name="MT_109_2">#N/A</definedName>
    <definedName name="MT_109_3">#N/A</definedName>
    <definedName name="MT_109_5">#N/A</definedName>
    <definedName name="MT_110">#N/A</definedName>
    <definedName name="MT_111">#N/A</definedName>
    <definedName name="MT_112">#N/A</definedName>
    <definedName name="MT_113">#N/A</definedName>
    <definedName name="MT_113_图案">#N/A</definedName>
    <definedName name="MT_114">#N/A</definedName>
    <definedName name="MT_115">#N/A</definedName>
    <definedName name="MT_116">#N/A</definedName>
    <definedName name="MT_117">#N/A</definedName>
    <definedName name="MULA">'[197]#REF!'!#REF!</definedName>
    <definedName name="MX">[186]数据源!$E$19</definedName>
    <definedName name="N._FUND.">[155]BASES!$C$4:$C$12</definedName>
    <definedName name="N__FUND_">"$"</definedName>
    <definedName name="N__FUND____0">"$"</definedName>
    <definedName name="N__FUND____1">"$"</definedName>
    <definedName name="N__FUND____2">"$"</definedName>
    <definedName name="name">#REF!</definedName>
    <definedName name="name2">#REF!</definedName>
    <definedName name="nnnnnn">'[108]#REF!'!#REF!</definedName>
    <definedName name="No.">"A1"</definedName>
    <definedName name="Off_High_Cov">#REF!</definedName>
    <definedName name="office_exp">[153]Sheet9!#REF!</definedName>
    <definedName name="OLE_LINK1">"$obraciviljumbo.$"</definedName>
    <definedName name="op">[186]数据源!$D$36</definedName>
    <definedName name="OTHER">#REF!</definedName>
    <definedName name="P_score">[156]Criteria!$W$9:$X$20</definedName>
    <definedName name="P7871669">[199]含量!#REF!</definedName>
    <definedName name="PA">[146]ironmongery!$C$15</definedName>
    <definedName name="page1">#N/A</definedName>
    <definedName name="pam">[200]BoatTMP!#REF!</definedName>
    <definedName name="PB">[146]ironmongery!$C$16</definedName>
    <definedName name="PC">[146]ironmongery!$C$17</definedName>
    <definedName name="PD">[146]ironmongery!$C$18</definedName>
    <definedName name="PE">[146]ironmongery!$C$19</definedName>
    <definedName name="peat">'[120]#REF!'!$H$99</definedName>
    <definedName name="perf">#REF!</definedName>
    <definedName name="Perf_98">#REF!</definedName>
    <definedName name="Perf_99">#REF!</definedName>
    <definedName name="periodo">[201]Hoja1!$E$1</definedName>
    <definedName name="PF">[146]ironmongery!$C$20</definedName>
    <definedName name="PH_101">#N/A</definedName>
    <definedName name="PH_102">#N/A</definedName>
    <definedName name="PH_103">#N/A</definedName>
    <definedName name="PICO">'[108]#REF!'!#REF!</definedName>
    <definedName name="PL_102">#N/A</definedName>
    <definedName name="PL_104">#N/A</definedName>
    <definedName name="price">#REF!</definedName>
    <definedName name="print_tiltes">#REF!</definedName>
    <definedName name="_xlnm.Print_Titles" hidden="1">#N/A</definedName>
    <definedName name="PT_102">#N/A</definedName>
    <definedName name="PT_103a">#N/A</definedName>
    <definedName name="PT_107">#N/A</definedName>
    <definedName name="PTG">'[108]#REF!'!$D$168</definedName>
    <definedName name="ptint_titles">[203]汇总表!#REF!</definedName>
    <definedName name="PVC">'[108]#REF!'!$H$6</definedName>
    <definedName name="QA">#N/A</definedName>
    <definedName name="QC">[111]零星!#REF!</definedName>
    <definedName name="qe">[176]T1T2T3T4门窗表!#REF!</definedName>
    <definedName name="qita">[204]核算项目余额表!$A$1:$L$5</definedName>
    <definedName name="qitashou">[136]核算项目余额表!$A$1:$L$15</definedName>
    <definedName name="qmcd">EVALUATE([183]墙面!$F$5:$F$60)</definedName>
    <definedName name="qmdk">EVALUATE([183]墙面!$J$5:$J$60)</definedName>
    <definedName name="qmfs">EVALUATE([183]墙面粉刷!$G$5:$G$328)</definedName>
    <definedName name="qmgd">EVALUATE([183]墙面!$H$5:$H$60)</definedName>
    <definedName name="qqqq" hidden="1">{"'现金流量表（全部投资）'!$B$4:$P$23"}</definedName>
    <definedName name="QS">#N/A</definedName>
    <definedName name="qs11111111111">EVALUATE(#REF!)</definedName>
    <definedName name="QWE">'[137]SW-TEO'!#REF!</definedName>
    <definedName name="R_">#REF!</definedName>
    <definedName name="RA">'[206]Bill-2.1（1）'!$O$5</definedName>
    <definedName name="RBAH">'[108]#REF!'!$D$166</definedName>
    <definedName name="re">[145]General!$B$2:$G$9</definedName>
    <definedName name="rebar">[157]Sheet1!$I$10</definedName>
    <definedName name="reee" hidden="1">{#N/A,#N/A,FALSE,"Aging Summary";#N/A,#N/A,FALSE,"Ratio Analysis";#N/A,#N/A,FALSE,"Test 120 Day Accts";#N/A,#N/A,FALSE,"Tickmarks"}</definedName>
    <definedName name="rehtrhtrhtr" hidden="1">{#N/A,#N/A,FALSE,"Aging Summary";#N/A,#N/A,FALSE,"Ratio Analysis";#N/A,#N/A,FALSE,"Test 120 Day Accts";#N/A,#N/A,FALSE,"Tickmarks"}</definedName>
    <definedName name="Results">#REF!</definedName>
    <definedName name="Revenue_2">#REF!</definedName>
    <definedName name="rg">'[205]#REF!'!$C$5</definedName>
    <definedName name="RinconJumbo">'[207]#REF!'!#REF!</definedName>
    <definedName name="RiskCollectDistributionSamples">2</definedName>
    <definedName name="RiskFixedSeed">1</definedName>
    <definedName name="RiskHasSettings">TRUE</definedName>
    <definedName name="RiskMinimizeOnStart">FALSE</definedName>
    <definedName name="RiskMonitorConvergence">TRUE</definedName>
    <definedName name="RiskNumIterations">10000</definedName>
    <definedName name="RiskNumSimulations">1</definedName>
    <definedName name="RiskPauseOnError">FALSE</definedName>
    <definedName name="RiskRealTimeResults">FALSE</definedName>
    <definedName name="RiskResultsUpdateFreq">100</definedName>
    <definedName name="RiskRunAfterRecalcMacro">FALSE</definedName>
    <definedName name="RiskRunAfterSimMacro">FALSE</definedName>
    <definedName name="RiskRunBeforeRecalcMacro">FALSE</definedName>
    <definedName name="RiskRunBeforeSimMacro">FALSE</definedName>
    <definedName name="RiskSamplingType">3</definedName>
    <definedName name="RiskStandardRecalc">0</definedName>
    <definedName name="RiskStatFunctionsUpdateFreq">1</definedName>
    <definedName name="RiskUpdateDisplay">TRUE</definedName>
    <definedName name="RiskUpdateStatFunctions">TRUE</definedName>
    <definedName name="RiskUseDifferentSeedForEachSim">FALSE</definedName>
    <definedName name="RiskUseFixedSeed">FALSE</definedName>
    <definedName name="Room2Br">[136]MOHKG!#REF!</definedName>
    <definedName name="RPHA">'[108]#REF!'!$D$166</definedName>
    <definedName name="rs">#REF!</definedName>
    <definedName name="rv">[145]General!$B$2:$G$9</definedName>
    <definedName name="S_score">[156]Criteria!$N$9:$O$20</definedName>
    <definedName name="sam">[182]Sheet1!#REF!</definedName>
    <definedName name="SAPBEXrevision" hidden="1">4</definedName>
    <definedName name="SAPBEXsysID" hidden="1">"BW1"</definedName>
    <definedName name="SAPBEXwbID" hidden="1">"8DZFG4M4NA6MVVGNLO7J4SRAY"</definedName>
    <definedName name="SBH">'[108]#REF!'!$D$165</definedName>
    <definedName name="SC">#REF!</definedName>
    <definedName name="sdfgsd">[212]核算项目余额表!$A$1:$L$15</definedName>
    <definedName name="se">'[168]21'!$B$1:$B$802</definedName>
    <definedName name="seew">'[168]21'!$B$1:$B$802</definedName>
    <definedName name="sgffg">[171]工程材料!#REF!</definedName>
    <definedName name="sgfrfsgfrg" hidden="1">{#N/A,#N/A,FALSE,"Aging Summary";#N/A,#N/A,FALSE,"Ratio Analysis";#N/A,#N/A,FALSE,"Test 120 Day Accts";#N/A,#N/A,FALSE,"Tickmarks"}</definedName>
    <definedName name="Share_Data">#REF!</definedName>
    <definedName name="sheet">#N/A</definedName>
    <definedName name="sjdw">"安徽华普会计师事务所"</definedName>
    <definedName name="SM">'[108]#REF!'!$D$144</definedName>
    <definedName name="ss___0">"$"</definedName>
    <definedName name="ss___1">"$"</definedName>
    <definedName name="ssd">[214]基础项目!#REF!</definedName>
    <definedName name="sss___0">"$"</definedName>
    <definedName name="sss___1">"$"</definedName>
    <definedName name="SSSS">[215]核算项目余额表!$A$1:$L$5</definedName>
    <definedName name="sssss">[216]企业表一!$D$7</definedName>
    <definedName name="ssssssssss">"$"</definedName>
    <definedName name="ST_101">#N/A</definedName>
    <definedName name="ST_101_30">#N/A</definedName>
    <definedName name="ST_101B">#N/A</definedName>
    <definedName name="ST_102">#N/A</definedName>
    <definedName name="ST_102_30">#N/A</definedName>
    <definedName name="ST_102B">#N/A</definedName>
    <definedName name="ST_103">#N/A</definedName>
    <definedName name="ST_103_30">#N/A</definedName>
    <definedName name="ST_107">#N/A</definedName>
    <definedName name="ST_107_30">#N/A</definedName>
    <definedName name="ST_109">#N/A</definedName>
    <definedName name="ST_109B">#N/A</definedName>
    <definedName name="ST_116">#N/A</definedName>
    <definedName name="ST_116A">#N/A</definedName>
    <definedName name="ST_116B">#N/A</definedName>
    <definedName name="suma">'[217]C12（C13）:C22'!$F$3</definedName>
    <definedName name="Summary">#REF!</definedName>
    <definedName name="sys_num">[148]Sheet9!$C$15</definedName>
    <definedName name="T5光管_LT_02">#N/A</definedName>
    <definedName name="T7栋">#N/A</definedName>
    <definedName name="TACS1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TACS3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TaxTV">10%</definedName>
    <definedName name="TaxXL">5%</definedName>
    <definedName name="TD">'[108]#REF!'!$D$143</definedName>
    <definedName name="TEST0">#REF!</definedName>
    <definedName name="TestAdd">"Test RefersTo1"</definedName>
    <definedName name="TESTHKEY">#REF!</definedName>
    <definedName name="TESTKEYS">#REF!</definedName>
    <definedName name="TESTVKEY">#REF!</definedName>
    <definedName name="TextRefCopyRangeCount" hidden="1">92</definedName>
    <definedName name="TGA">'[108]#REF!'!$D$167</definedName>
    <definedName name="tim">#REF!</definedName>
    <definedName name="TIPO_DE_BASE">"$"</definedName>
    <definedName name="TIPO_DE_BASE___0">"$"</definedName>
    <definedName name="TIPO_DE_BASE___1">"$"</definedName>
    <definedName name="TIPO_DE_BASE___2">"$"</definedName>
    <definedName name="TIPO_DE_BASE___3">'[108]#REF!'!#REF!</definedName>
    <definedName name="TIPO_DE_BASE___4">"$"</definedName>
    <definedName name="total_de">[148]Sheet9!$F$34</definedName>
    <definedName name="total_pack">[153]Sheet9!#REF!</definedName>
    <definedName name="TTG">[138]before!$A$9:$E$22</definedName>
    <definedName name="TTGL">[138]before!$X$7:$Z$25</definedName>
    <definedName name="TU">[219]土建工程综合单价表!#REF!</definedName>
    <definedName name="ubom">'[108]#REF!'!$C$7</definedName>
    <definedName name="uca">'[108]#REF!'!$C$6</definedName>
    <definedName name="ucb">'[108]#REF!'!$C$10</definedName>
    <definedName name="ucctv">'[108]#REF!'!$C$8</definedName>
    <definedName name="ude">'[108]#REF!'!$C$3</definedName>
    <definedName name="ue">'[108]#REF!'!$C$12</definedName>
    <definedName name="uf">'[108]#REF!'!$E$4</definedName>
    <definedName name="uff">'[108]#REF!'!$K$1</definedName>
    <definedName name="ufm">'[108]#REF!'!$C$11</definedName>
    <definedName name="UFPrn20011219090032">[220]固定资产2001年折旧!$A$6:$M$26</definedName>
    <definedName name="UFPrn20021008204439">[220]所得税凭证抽查!$A$2:$E$12</definedName>
    <definedName name="UFPrn20030615104533">[221]UFPrn20030305081341!$A$1:$N$99</definedName>
    <definedName name="UFPrn20040211144942">[182]提足折旧!#REF!</definedName>
    <definedName name="UFPrn20040719213852">[222]包增减变动!$A$5:$J$55</definedName>
    <definedName name="UFPrn20050108100537">[202]主营成本!$A$3:$D$223</definedName>
    <definedName name="UFPrn20050221152705">'[223]其他应付款 '!$A$1:$J$190</definedName>
    <definedName name="uga">'[108]#REF!'!$C$5</definedName>
    <definedName name="uint">'[108]#REF!'!$C$12</definedName>
    <definedName name="umo">'[108]#REF!'!$C$13</definedName>
    <definedName name="UniqueRange_0">#REF!</definedName>
    <definedName name="UniqueRange_1">#REF!</definedName>
    <definedName name="Unit_Rate">"E1"</definedName>
    <definedName name="usd">8.2773</definedName>
    <definedName name="uss">'[108]#REF!'!$K$2</definedName>
    <definedName name="usv">'[108]#REF!'!$C$4</definedName>
    <definedName name="utm">'[108]#REF!'!$X$1</definedName>
    <definedName name="uttm">'[108]#REF!'!#REF!</definedName>
    <definedName name="UUUU">[224]含量!#REF!</definedName>
    <definedName name="uy">[186]数据源!$B$19</definedName>
    <definedName name="uyk">[226]室内汇总!$B$14:$C$20</definedName>
    <definedName name="U型扶手_SW_12">#N/A</definedName>
    <definedName name="VAL">#REF!</definedName>
    <definedName name="valid">[225]审计调整!$M$8:$M$9</definedName>
    <definedName name="VALOR_UF">[227]Hoja1!$I$1</definedName>
    <definedName name="vehic">'[120]#REF!'!$H$94</definedName>
    <definedName name="vff">[208]Toolbox!$A$7:$H$969</definedName>
    <definedName name="vhd">'[108]#REF!'!$M$20</definedName>
    <definedName name="vhin">'[108]#REF!'!$O$20</definedName>
    <definedName name="vhp">'[108]#REF!'!$N$20</definedName>
    <definedName name="VI">'[108]#REF!'!$D$193</definedName>
    <definedName name="vmoneda">'[108]#REF!'!$I$5</definedName>
    <definedName name="VNI">'[108]#REF!'!$D$177</definedName>
    <definedName name="VNIM">'[108]#REF!'!$D$194</definedName>
    <definedName name="VOL.">[155]BASES!$L$4:$L$12</definedName>
    <definedName name="VOL._TOT.">[155]BASES!$M$4:$M$12</definedName>
    <definedName name="VOL_">"$"</definedName>
    <definedName name="VOL____0">"$"</definedName>
    <definedName name="VOL____1">"$"</definedName>
    <definedName name="VOL____2">"$"</definedName>
    <definedName name="VOL____3">"$"</definedName>
    <definedName name="VOL__TOT_">"$"</definedName>
    <definedName name="VOL__TOT____0">"$"</definedName>
    <definedName name="VOL__TOT____1">"$"</definedName>
    <definedName name="VOL__TOT____2">"$"</definedName>
    <definedName name="VOL__TOT____3">"$"</definedName>
    <definedName name="vsasedw" hidden="1">{#N/A,#N/A,FALSE,"估價單  (3)"}</definedName>
    <definedName name="vsd">#REF!</definedName>
    <definedName name="w0">#REF!</definedName>
    <definedName name="WAFALL2">[143]Sheet1!#REF!</definedName>
    <definedName name="WAFBUD2">[143]Sheet1!#REF!</definedName>
    <definedName name="WAFPRO2">[143]Sheet1!#REF!</definedName>
    <definedName name="wc">[186]数据源!$D$40</definedName>
    <definedName name="WD_103">#N/A</definedName>
    <definedName name="we">[186]数据源!$F$8</definedName>
    <definedName name="wei">'[172]2'!$B$6:$G$13</definedName>
    <definedName name="wert">[212]核算项目余额表!$A$1:$L$15</definedName>
    <definedName name="wk">#REF!</definedName>
    <definedName name="wm">EVALUATE([183]屋面及露台!$E$4:$E$75)</definedName>
    <definedName name="wmb">EVALUATE([183]有梁板屋面板!$E$4:$E$29)</definedName>
    <definedName name="wo">'[51]3'!$B$6:$G$9</definedName>
    <definedName name="worksheet">+RIGHT(CELL("filename"),LEN(CELL("filename"))-FIND("]",CELL("filename")))</definedName>
    <definedName name="wr">[186]数据源!$B$17</definedName>
    <definedName name="wrn.Aging._.and._.Trend._.Analysis." hidden="1">{#N/A,#N/A,FALSE,"Aging Summary";#N/A,#N/A,FALSE,"Ratio Analysis";#N/A,#N/A,FALSE,"Test 120 Day Accts";#N/A,#N/A,FALSE,"Tickmarks"}</definedName>
    <definedName name="wrn.output.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wu" hidden="1">{#N/A,#N/A,FALSE,"估價單  (3)"}</definedName>
    <definedName name="wui" hidden="1">{"'现金流量表（全部投资）'!$B$4:$P$23"}</definedName>
    <definedName name="wwe">[214]基础项目!#REF!</definedName>
    <definedName name="wwwd">[214]基础项目!#REF!</definedName>
    <definedName name="X1_3栋水电预埋００_Sheet1_List">#REF!</definedName>
    <definedName name="xcabf">[186]数据源!$F$8</definedName>
    <definedName name="xd">[186]数据源!$D$39</definedName>
    <definedName name="XDC">#N/A</definedName>
    <definedName name="XLRPARAMS_ZZJ" hidden="1">[232]XLR_NoRangeSheet!$C$6</definedName>
    <definedName name="xm">#REF!</definedName>
    <definedName name="xwmb">EVALUATE([183]斜屋面板!$E$5:$E$18)</definedName>
    <definedName name="xxxx">'[108]#REF!'!#REF!</definedName>
    <definedName name="YEU">[138]before!$A$3:$N$34</definedName>
    <definedName name="ylb">EVALUATE([183]有梁板板!$E$5:$E$26)</definedName>
    <definedName name="youxiao">OFFSET('[111]19#楼(作废)'!$F$1,,1,,COUNTA('[111]19#楼(作废)'!$F$1:$AV$1))</definedName>
    <definedName name="yt">[186]数据源!$F$17</definedName>
    <definedName name="yyyyyyrrrrrrrrrrrrr" hidden="1">{#N/A,#N/A,FALSE,"估價單  (3)"}</definedName>
    <definedName name="yyyyyyyyyyyyyyyyyyyyyyy" hidden="1">{#N/A,#N/A,FALSE,"估價單  (3)"}</definedName>
    <definedName name="zb" hidden="1">{#N/A,#N/A,FALSE,"估價單  (3)"}</definedName>
    <definedName name="zcm">'[217]C12（C13）:C28'!$AA$2</definedName>
    <definedName name="ZHDJ">#N/A</definedName>
    <definedName name="zl">SUMIF([233]计算表2!C$1:C$65536,[233]计算表2!#REF!,[233]计算表2!A$1:A$65536)</definedName>
    <definedName name="μs">#REF!</definedName>
    <definedName name="μs1">#REF!</definedName>
    <definedName name="">[126]三家其他应付公司!#REF!</definedName>
    <definedName name="">[126]三家其他应付公司!#REF!</definedName>
    <definedName name="啊啊八佰伴">#N/A</definedName>
    <definedName name="啊啊是的">[235]柱!#REF!</definedName>
    <definedName name="暗藏方形射灯_LT_06">#N/A</definedName>
    <definedName name="暗藏方形射灯_LT_10">#N/A</definedName>
    <definedName name="暗藏筒灯_LT_05">#N/A</definedName>
    <definedName name="暗藏筒灯_LT_09">#N/A</definedName>
    <definedName name="白色布料_FB_02">#N/A</definedName>
    <definedName name="白色防火胶板_PL_03">#N/A</definedName>
    <definedName name="白色防火胶板洗手台柜">#N/A</definedName>
    <definedName name="白色胶物料_FE_04">#N/A</definedName>
    <definedName name="白色金属板3mm_MT_01">#N/A</definedName>
    <definedName name="白色沙帘_布__FB_01">#N/A</definedName>
    <definedName name="白色卫生间隔_SW_01">#N/A</definedName>
    <definedName name="百叶方管">'[115]表2 扣减系数表'!$D$62</definedName>
    <definedName name="百叶工字框">'[115]表2 扣减系数表'!$D$61</definedName>
    <definedName name="百叶框">'[115]表2 扣减系数表'!$D$59</definedName>
    <definedName name="板厚度">[236]柱!#REF!</definedName>
    <definedName name="板支撑">[237]屋面板通用!$O$20</definedName>
    <definedName name="包工又包料">[136]工作台帐!#REF!</definedName>
    <definedName name="薄膜透光天花_FE_01">#N/A</definedName>
    <definedName name="保温">[239]模板!#REF!</definedName>
    <definedName name="本级标准收入2004年">[182]本年收入合计!$E$4:$E$184</definedName>
    <definedName name="本期02表">#N/A</definedName>
    <definedName name="笔">#N/A</definedName>
    <definedName name="闭门器_H_03">#N/A</definedName>
    <definedName name="边框">[163]线重!$B$2:$E$21</definedName>
    <definedName name="边框角码">[163]数据源!$I$5:$Q$11</definedName>
    <definedName name="边框名称">[163]数据源!$A$5:$D$11</definedName>
    <definedName name="编号">IF(#REF!="","",COUNTA(#REF!))</definedName>
    <definedName name="变配电">[239]模板!#REF!</definedName>
    <definedName name="标高">#REF!</definedName>
    <definedName name="表格a">'[238]3'!$B$6:$G$9</definedName>
    <definedName name="拨款汇总_合计">SUM([242]汇总!#REF!)</definedName>
    <definedName name="玻璃\\6lowe\12A\6\钢化清玻\\单价">[244]材料单价表!#REF!</definedName>
    <definedName name="玻璃\\6LOWE\6A\6\钢化清玻\\单价">[244]材料单价表!#REF!</definedName>
    <definedName name="玻璃\\6厚灰色吸热钢化\\单价">[244]材料单价表!$F$8</definedName>
    <definedName name="玻璃\\单玻开孔\\单价">[244]材料单价表!#REF!</definedName>
    <definedName name="玻璃\\单玻平开门切角\\单价">[244]材料单价表!#REF!</definedName>
    <definedName name="玻璃\\单坡平开门开孔\\单价">[244]材料单价表!#REF!</definedName>
    <definedName name="玻璃\\甲级防火玻璃\\单价">[244]材料单价表!#REF!</definedName>
    <definedName name="玻璃\\乙级防火玻璃\\单价">[244]材料单价表!#REF!</definedName>
    <definedName name="玻璃单价19Ar暖边">'[115]表5 取费表'!$B$21</definedName>
    <definedName name="玻璃单价防火中空磨砂">'[115]表5 取费表'!#REF!</definedName>
    <definedName name="玻璃单价钢化浮法白玻5mm">[115]表二报价!$E$4</definedName>
    <definedName name="玻璃单价钢化夹胶玻璃">'[115]表5 取费表'!$B$30</definedName>
    <definedName name="玻璃单价高透5LowE12A">'[115]表5 取费表'!$B$32</definedName>
    <definedName name="玻璃单价高透5LowE12Ar">'[115]表5 取费表'!$B$25</definedName>
    <definedName name="玻璃单价高透5LowE19A">'[115]表5 取费表'!$B$33</definedName>
    <definedName name="玻璃单价高透5LowE19A暖边">'[115]表5 取费表'!$B$22</definedName>
    <definedName name="玻璃单价磨砂">'[115]表5 取费表'!$B$24</definedName>
    <definedName name="玻璃钢装饰墙身_亚光白__包安装_FE_02">#N/A</definedName>
    <definedName name="玻璃含量">[245]窗型过程!$AI$60</definedName>
    <definedName name="玻璃栏板边立柱">'[246]表2 扣减系数表'!$D$66</definedName>
    <definedName name="玻璃栏板上方管">'[246]表2 扣减系数表'!$D$63</definedName>
    <definedName name="玻璃栏板下方管">'[246]表2 扣减系数表'!$D$64</definedName>
    <definedName name="玻璃栏板中立柱">'[246]表2 扣减系数表'!$D$65</definedName>
    <definedName name="玻璃栏板转角立柱">'[246]表2 扣减系数表'!$D$67</definedName>
    <definedName name="玻璃栏杆边立柱">'[115]表2 扣减系数表'!$D$66</definedName>
    <definedName name="玻璃栏杆横方管1">'[115]表2 扣减系数表'!$D$63</definedName>
    <definedName name="玻璃栏杆横方管2">'[115]表2 扣减系数表'!$D$64</definedName>
    <definedName name="玻璃栏杆间距">'[115]表2 扣减系数表'!#REF!</definedName>
    <definedName name="玻璃栏杆下横梁铝合金矩管">'[115]表2 扣减系数表'!#REF!</definedName>
    <definedName name="玻璃栏杆相交">27</definedName>
    <definedName name="玻璃栏杆中立柱">'[115]表2 扣减系数表'!$D$65</definedName>
    <definedName name="玻璃栏杆转角立柱">'[115]表2 扣减系数表'!$D$67</definedName>
    <definedName name="玻璃利用率">[247]变量1!$J$39</definedName>
    <definedName name="玻璃门金属门框_MT_09">#N/A</definedName>
    <definedName name="玻璃门拉手_H_07">#N/A</definedName>
    <definedName name="玻璃损耗">[248]材料清单!#REF!</definedName>
    <definedName name="玻璃索引">#REF!</definedName>
    <definedName name="补充">[249]基础项目!#REF!</definedName>
    <definedName name="不含隔热条米重">"数据源!$J"</definedName>
    <definedName name="不利分格高">#REF!</definedName>
    <definedName name="不利风格宽">#REF!</definedName>
    <definedName name="不锈钢板\\1.2厚\\单价">[244]材料单价表!#REF!</definedName>
    <definedName name="不锈钢螺栓M16×55">'[194]主要材料价格表 (2)'!#REF!</definedName>
    <definedName name="材料表">'[243]3'!$B$6:$G$9</definedName>
    <definedName name="材料单价表">[251]材料单价表!$B$3:$B$68</definedName>
    <definedName name="材料规格">[252]材料库!$A$1:$A$65536</definedName>
    <definedName name="财政供养人员增幅2004年">[254]财政供养人员增幅!$E$6</definedName>
    <definedName name="财政供养人员增幅2004年分县">[254]财政供养人员增幅!$E$4:$E$184</definedName>
    <definedName name="采购">#REF!</definedName>
    <definedName name="采暖40011">[255]S1单价表!#REF!</definedName>
    <definedName name="采暖40012">[255]S1单价表!#REF!</definedName>
    <definedName name="采暖40021">[255]S1单价表!#REF!</definedName>
    <definedName name="采暖40022">[255]S1单价表!#REF!</definedName>
    <definedName name="采暖40031">[255]S1单价表!#REF!</definedName>
    <definedName name="采暖40032">[255]S1单价表!#REF!</definedName>
    <definedName name="采暖40041">[255]S1单价表!#REF!</definedName>
    <definedName name="采暖40042">[255]S1单价表!#REF!</definedName>
    <definedName name="采暖40051">[255]S1单价表!#REF!</definedName>
    <definedName name="采暖40052">[255]S1单价表!#REF!</definedName>
    <definedName name="采暖40061">[255]S1单价表!#REF!</definedName>
    <definedName name="采暖40062">[255]S1单价表!#REF!</definedName>
    <definedName name="采暖40071">[255]S1单价表!#REF!</definedName>
    <definedName name="采暖40072">[255]S1单价表!#REF!</definedName>
    <definedName name="采暖40081">[255]S1单价表!#REF!</definedName>
    <definedName name="采暖40082">[255]S1单价表!#REF!</definedName>
    <definedName name="采暖40091">[255]S1单价表!#REF!</definedName>
    <definedName name="采暖40092">[255]S1单价表!#REF!</definedName>
    <definedName name="采暖40101">[255]S1单价表!#REF!</definedName>
    <definedName name="采暖40102">[255]S1单价表!#REF!</definedName>
    <definedName name="采暖40111">[255]S1单价表!#REF!</definedName>
    <definedName name="采暖40112">[255]S1单价表!#REF!</definedName>
    <definedName name="采暖40121">[255]S1单价表!#REF!</definedName>
    <definedName name="采暖40122">[255]S1单价表!#REF!</definedName>
    <definedName name="采暖40131">[255]S1单价表!#REF!</definedName>
    <definedName name="采暖40132">[255]S1单价表!#REF!</definedName>
    <definedName name="采暖40141">[255]S1单价表!#REF!</definedName>
    <definedName name="采暖40142">[255]S1单价表!#REF!</definedName>
    <definedName name="采暖40151">[255]S1单价表!#REF!</definedName>
    <definedName name="采暖40152">[255]S1单价表!#REF!</definedName>
    <definedName name="采暖40161">[255]S1单价表!#REF!</definedName>
    <definedName name="采暖40162">[255]S1单价表!#REF!</definedName>
    <definedName name="采暖40171">[255]S1单价表!#REF!</definedName>
    <definedName name="采暖40172">[255]S1单价表!#REF!</definedName>
    <definedName name="采暖40181">[255]S1单价表!#REF!</definedName>
    <definedName name="采暖40182">[255]S1单价表!#REF!</definedName>
    <definedName name="采暖40191">[255]S1单价表!#REF!</definedName>
    <definedName name="采暖40192">[255]S1单价表!#REF!</definedName>
    <definedName name="采暖40201">[255]S1单价表!#REF!</definedName>
    <definedName name="采暖40202">[255]S1单价表!#REF!</definedName>
    <definedName name="采暖40211">[255]S1单价表!#REF!</definedName>
    <definedName name="采暖40212">[255]S1单价表!#REF!</definedName>
    <definedName name="采暖40221">[255]S1单价表!#REF!</definedName>
    <definedName name="采暖40222">[255]S1单价表!#REF!</definedName>
    <definedName name="采暖40231">[255]S1单价表!#REF!</definedName>
    <definedName name="采暖40232">[255]S1单价表!#REF!</definedName>
    <definedName name="采暖40241">[255]S1单价表!#REF!</definedName>
    <definedName name="采暖40242">[255]S1单价表!#REF!</definedName>
    <definedName name="采暖40251">[255]S1单价表!#REF!</definedName>
    <definedName name="采暖40252">[255]S1单价表!#REF!</definedName>
    <definedName name="采暖40261">[255]S1单价表!#REF!</definedName>
    <definedName name="采暖40262">[255]S1单价表!#REF!</definedName>
    <definedName name="采暖40271">[255]S1单价表!#REF!</definedName>
    <definedName name="采暖40272">[255]S1单价表!#REF!</definedName>
    <definedName name="采暖40281">[255]S1单价表!#REF!</definedName>
    <definedName name="采暖40282">[255]S1单价表!#REF!</definedName>
    <definedName name="采暖40291">[255]S1单价表!#REF!</definedName>
    <definedName name="采暖40292">[255]S1单价表!#REF!</definedName>
    <definedName name="采暖40301">[255]S1单价表!#REF!</definedName>
    <definedName name="采暖40302">[255]S1单价表!#REF!</definedName>
    <definedName name="采暖40311">[255]S1单价表!#REF!</definedName>
    <definedName name="采暖40312">[255]S1单价表!#REF!</definedName>
    <definedName name="采暖40321">[255]S1单价表!#REF!</definedName>
    <definedName name="采暖40322">[255]S1单价表!#REF!</definedName>
    <definedName name="采暖40331">[255]S1单价表!#REF!</definedName>
    <definedName name="采暖40332">[255]S1单价表!#REF!</definedName>
    <definedName name="采暖40341">[255]S1单价表!#REF!</definedName>
    <definedName name="采暖40342">[255]S1单价表!#REF!</definedName>
    <definedName name="采暖40351">[255]S1单价表!#REF!</definedName>
    <definedName name="采暖40352">[255]S1单价表!#REF!</definedName>
    <definedName name="采暖40361">[255]S1单价表!#REF!</definedName>
    <definedName name="采暖40362">[255]S1单价表!#REF!</definedName>
    <definedName name="采暖40371">[255]S1单价表!#REF!</definedName>
    <definedName name="采暖40372">[255]S1单价表!#REF!</definedName>
    <definedName name="采暖40381">[255]S1单价表!#REF!</definedName>
    <definedName name="采暖40382">[255]S1单价表!#REF!</definedName>
    <definedName name="采暖40391">[255]S1单价表!#REF!</definedName>
    <definedName name="采暖40392">[255]S1单价表!#REF!</definedName>
    <definedName name="采暖40401">[255]S1单价表!#REF!</definedName>
    <definedName name="采暖40402">[255]S1单价表!#REF!</definedName>
    <definedName name="采暖40411">[255]S1单价表!#REF!</definedName>
    <definedName name="采暖40412">[255]S1单价表!#REF!</definedName>
    <definedName name="采暖40421">[255]S1单价表!#REF!</definedName>
    <definedName name="采暖40422">[255]S1单价表!#REF!</definedName>
    <definedName name="采暖40431">[255]S1单价表!#REF!</definedName>
    <definedName name="采暖40432">[255]S1单价表!#REF!</definedName>
    <definedName name="采暖40441">[255]S1单价表!#REF!</definedName>
    <definedName name="采暖40442">[255]S1单价表!#REF!</definedName>
    <definedName name="采暖40451">[255]S1单价表!#REF!</definedName>
    <definedName name="采暖40452">[255]S1单价表!#REF!</definedName>
    <definedName name="采暖40461">[255]S1单价表!#REF!</definedName>
    <definedName name="采暖40462">[255]S1单价表!#REF!</definedName>
    <definedName name="采暖40471">[255]S1单价表!#REF!</definedName>
    <definedName name="采暖40472">[255]S1单价表!#REF!</definedName>
    <definedName name="采暖40481">[255]S1单价表!#REF!</definedName>
    <definedName name="采暖40482">[255]S1单价表!#REF!</definedName>
    <definedName name="采暖40491">[255]S1单价表!#REF!</definedName>
    <definedName name="采暖40492">[255]S1单价表!#REF!</definedName>
    <definedName name="采暖40501">[255]S1单价表!#REF!</definedName>
    <definedName name="采暖40502">[255]S1单价表!#REF!</definedName>
    <definedName name="采暖40511">[255]S1单价表!#REF!</definedName>
    <definedName name="采暖40512">[255]S1单价表!#REF!</definedName>
    <definedName name="采暖40521">[255]S1单价表!#REF!</definedName>
    <definedName name="采暖40522">[255]S1单价表!#REF!</definedName>
    <definedName name="采暖40531">[255]S1单价表!#REF!</definedName>
    <definedName name="采暖40532">[255]S1单价表!#REF!</definedName>
    <definedName name="采暖40541">[255]S1单价表!#REF!</definedName>
    <definedName name="采暖40542">[255]S1单价表!#REF!</definedName>
    <definedName name="采暖40551">[255]S1单价表!#REF!</definedName>
    <definedName name="采暖40552">[255]S1单价表!#REF!</definedName>
    <definedName name="采暖40561">[255]S1单价表!#REF!</definedName>
    <definedName name="采暖40562">[255]S1单价表!#REF!</definedName>
    <definedName name="采暖40571">[255]S1单价表!#REF!</definedName>
    <definedName name="采暖40572">[255]S1单价表!#REF!</definedName>
    <definedName name="采暖40581">[255]S1单价表!#REF!</definedName>
    <definedName name="采暖40582">[255]S1单价表!#REF!</definedName>
    <definedName name="采暖40591">[255]S1单价表!#REF!</definedName>
    <definedName name="采暖40592">[255]S1单价表!#REF!</definedName>
    <definedName name="采暖40601">[255]S1单价表!#REF!</definedName>
    <definedName name="采暖40602">[255]S1单价表!#REF!</definedName>
    <definedName name="采暖40611">[255]S1单价表!#REF!</definedName>
    <definedName name="采暖40612">[255]S1单价表!#REF!</definedName>
    <definedName name="采暖40621">[255]S1单价表!#REF!</definedName>
    <definedName name="采暖40622">[255]S1单价表!#REF!</definedName>
    <definedName name="采暖40631">[255]S1单价表!#REF!</definedName>
    <definedName name="采暖40632">[255]S1单价表!#REF!</definedName>
    <definedName name="采暖N0011">[255]S1单价表!#REF!</definedName>
    <definedName name="采暖N0012">[255]S1单价表!#REF!</definedName>
    <definedName name="采暖N0021">[255]S1单价表!#REF!</definedName>
    <definedName name="采暖N0022">[255]S1单价表!#REF!</definedName>
    <definedName name="采暖N0031">[255]S1单价表!#REF!</definedName>
    <definedName name="采暖N0032">[255]S1单价表!#REF!</definedName>
    <definedName name="采暖N0041">[255]S1单价表!#REF!</definedName>
    <definedName name="采暖N0042">[255]S1单价表!#REF!</definedName>
    <definedName name="采暖N0051">[255]S1单价表!#REF!</definedName>
    <definedName name="采暖N0052">[255]S1单价表!#REF!</definedName>
    <definedName name="采暖N0061">[255]S1单价表!#REF!</definedName>
    <definedName name="采暖N0062">[255]S1单价表!#REF!</definedName>
    <definedName name="采暖N0071">[255]S1单价表!#REF!</definedName>
    <definedName name="采暖N0072">[255]S1单价表!#REF!</definedName>
    <definedName name="采暖N0081">[255]S1单价表!#REF!</definedName>
    <definedName name="采暖N0082">[255]S1单价表!#REF!</definedName>
    <definedName name="采暖N0091">[255]S1单价表!#REF!</definedName>
    <definedName name="采暖N0092">[255]S1单价表!#REF!</definedName>
    <definedName name="采暖N0101">[255]S1单价表!#REF!</definedName>
    <definedName name="采暖N0102">[255]S1单价表!#REF!</definedName>
    <definedName name="采暖N0111">[255]S1单价表!#REF!</definedName>
    <definedName name="采暖N0112">[255]S1单价表!#REF!</definedName>
    <definedName name="采暖N0121">[255]S1单价表!#REF!</definedName>
    <definedName name="采暖N0122">[255]S1单价表!#REF!</definedName>
    <definedName name="采暖N0131">[255]S1单价表!#REF!</definedName>
    <definedName name="采暖N0132">[255]S1单价表!#REF!</definedName>
    <definedName name="采暖N0141">[255]S1单价表!#REF!</definedName>
    <definedName name="采暖N0142">[255]S1单价表!#REF!</definedName>
    <definedName name="采暖N0151">[255]S1单价表!#REF!</definedName>
    <definedName name="采暖N0152">[255]S1单价表!#REF!</definedName>
    <definedName name="采暖N0161">[255]S1单价表!#REF!</definedName>
    <definedName name="采暖N0162">[255]S1单价表!#REF!</definedName>
    <definedName name="采暖N0171">[255]S1单价表!#REF!</definedName>
    <definedName name="采暖N0172">[255]S1单价表!#REF!</definedName>
    <definedName name="采暖N0181">[255]S1单价表!#REF!</definedName>
    <definedName name="采暖N0182">[255]S1单价表!#REF!</definedName>
    <definedName name="采暖N0191">[255]S1单价表!#REF!</definedName>
    <definedName name="采暖N0192">[255]S1单价表!#REF!</definedName>
    <definedName name="采暖N0201">[255]S1单价表!#REF!</definedName>
    <definedName name="采暖N0202">[255]S1单价表!#REF!</definedName>
    <definedName name="采暖N0211">[255]S1单价表!#REF!</definedName>
    <definedName name="采暖N0212">[255]S1单价表!#REF!</definedName>
    <definedName name="采暖N0221">[255]S1单价表!#REF!</definedName>
    <definedName name="采暖N0222">[255]S1单价表!#REF!</definedName>
    <definedName name="采暖N0231">[255]S1单价表!#REF!</definedName>
    <definedName name="采暖N0232">[255]S1单价表!#REF!</definedName>
    <definedName name="采暖N0241">[255]S1单价表!#REF!</definedName>
    <definedName name="采暖N0242">[255]S1单价表!#REF!</definedName>
    <definedName name="采暖N0251">[255]S1单价表!#REF!</definedName>
    <definedName name="采暖N0252">[255]S1单价表!#REF!</definedName>
    <definedName name="采暖N0261">[255]S1单价表!#REF!</definedName>
    <definedName name="采暖N0262">[255]S1单价表!#REF!</definedName>
    <definedName name="采暖N0271">[255]S1单价表!#REF!</definedName>
    <definedName name="采暖N0272">[255]S1单价表!#REF!</definedName>
    <definedName name="采暖N0281">[255]S1单价表!#REF!</definedName>
    <definedName name="采暖N0282">[255]S1单价表!#REF!</definedName>
    <definedName name="采暖N0291">[255]S1单价表!#REF!</definedName>
    <definedName name="采暖N0292">[255]S1单价表!#REF!</definedName>
    <definedName name="采暖N0301">[255]S1单价表!#REF!</definedName>
    <definedName name="采暖N0302">[255]S1单价表!#REF!</definedName>
    <definedName name="采暖N0311">[255]S1单价表!#REF!</definedName>
    <definedName name="采暖N0312">[255]S1单价表!#REF!</definedName>
    <definedName name="采暖N0321">[255]S1单价表!#REF!</definedName>
    <definedName name="采暖N0322">[255]S1单价表!#REF!</definedName>
    <definedName name="采暖N0331">[255]S1单价表!#REF!</definedName>
    <definedName name="采暖N0332">[255]S1单价表!#REF!</definedName>
    <definedName name="采暖N0341">[255]S1单价表!#REF!</definedName>
    <definedName name="采暖N0342">[255]S1单价表!#REF!</definedName>
    <definedName name="采暖N0351">[255]S1单价表!#REF!</definedName>
    <definedName name="采暖N0352">[255]S1单价表!#REF!</definedName>
    <definedName name="采暖N0361">[255]S1单价表!#REF!</definedName>
    <definedName name="采暖N0362">[255]S1单价表!#REF!</definedName>
    <definedName name="采暖N0371">[255]S1单价表!#REF!</definedName>
    <definedName name="采暖N0372">[255]S1单价表!#REF!</definedName>
    <definedName name="采暖N0381">[255]S1单价表!#REF!</definedName>
    <definedName name="采暖N0382">[255]S1单价表!#REF!</definedName>
    <definedName name="采暖N0391">[255]S1单价表!#REF!</definedName>
    <definedName name="采暖N0392">[255]S1单价表!#REF!</definedName>
    <definedName name="采暖N0401">[255]S1单价表!#REF!</definedName>
    <definedName name="采暖N0402">[255]S1单价表!#REF!</definedName>
    <definedName name="采暖N0411">[255]S1单价表!#REF!</definedName>
    <definedName name="采暖N0412">[255]S1单价表!#REF!</definedName>
    <definedName name="采暖N0421">[255]S1单价表!#REF!</definedName>
    <definedName name="采暖N0422">[255]S1单价表!#REF!</definedName>
    <definedName name="采暖N0431">[255]S1单价表!#REF!</definedName>
    <definedName name="采暖N0432">[255]S1单价表!#REF!</definedName>
    <definedName name="采暖N0441">[255]S1单价表!#REF!</definedName>
    <definedName name="采暖N0442">[255]S1单价表!#REF!</definedName>
    <definedName name="采暖N0451">[255]S1单价表!#REF!</definedName>
    <definedName name="采暖N0452">[255]S1单价表!#REF!</definedName>
    <definedName name="采暖N0461">[255]S1单价表!#REF!</definedName>
    <definedName name="采暖N0462">[255]S1单价表!#REF!</definedName>
    <definedName name="采暖N0471">[255]S1单价表!#REF!</definedName>
    <definedName name="采暖N0472">[255]S1单价表!#REF!</definedName>
    <definedName name="采暖N0481">[255]S1单价表!#REF!</definedName>
    <definedName name="采暖N0482">[255]S1单价表!#REF!</definedName>
    <definedName name="采暖N0491">[255]S1单价表!#REF!</definedName>
    <definedName name="采暖N0492">[255]S1单价表!#REF!</definedName>
    <definedName name="彩釉砖踢脚板">#N/A</definedName>
    <definedName name="藏青">[254]企业表一!$E$7</definedName>
    <definedName name="厕纸箱_SW_07">#N/A</definedName>
    <definedName name="层高">#REF!</definedName>
    <definedName name="茶水间门轿_H_01">#N/A</definedName>
    <definedName name="车库内楼梯砼">'[250]F10~22圆形柱及零星非通用'!#REF!</definedName>
    <definedName name="承台单边工作面宽1">'[256]承台砼(核)'!#REF!</definedName>
    <definedName name="承台高">'[257]F1~2承台'!$I$7</definedName>
    <definedName name="承台含桩的长度">'[258]承台(砖模) '!$X$3</definedName>
    <definedName name="承台桩长">'[136]A8独立基础 '!#REF!</definedName>
    <definedName name="出">'[259]#REF!'!#REF!</definedName>
    <definedName name="窗">[186]数据源!$F$19</definedName>
    <definedName name="窗M5">[261]柱计算!#REF!</definedName>
    <definedName name="窗门">[186]数据源!$D$25</definedName>
    <definedName name="粗糙索引">#REF!</definedName>
    <definedName name="村级标准支出">[262]村级支出!$E$4:$E$184</definedName>
    <definedName name="存货">[263]企业表一!$D$17</definedName>
    <definedName name="存货93期初">[264]企业表一!$C$7</definedName>
    <definedName name="存货93期末">[264]企业表一!$D$7</definedName>
    <definedName name="存货94期初">[264]企业表一!$E$7</definedName>
    <definedName name="存货94期末">[264]企业表一!$F$7</definedName>
    <definedName name="存货95期初">[264]企业表一!$G$7</definedName>
    <definedName name="存货95期末">[264]企业表一!$H$7</definedName>
    <definedName name="大多数">[265]XL4Poppy!$A$15</definedName>
    <definedName name="大堂门门框">50</definedName>
    <definedName name="大堂门门扇">114</definedName>
    <definedName name="带基垫层砼">[266]台阶!#REF!</definedName>
    <definedName name="单价0">#REF!</definedName>
    <definedName name="单价10">#REF!</definedName>
    <definedName name="单价110">#REF!</definedName>
    <definedName name="单价111">#REF!</definedName>
    <definedName name="单价116">#REF!</definedName>
    <definedName name="单价117">#REF!</definedName>
    <definedName name="单价120">#REF!</definedName>
    <definedName name="单价121">#REF!</definedName>
    <definedName name="单价129">#REF!</definedName>
    <definedName name="单价132">#REF!</definedName>
    <definedName name="单价133">#REF!</definedName>
    <definedName name="单价138">#REF!</definedName>
    <definedName name="单价140">#REF!</definedName>
    <definedName name="单价141">#REF!</definedName>
    <definedName name="单价158">#REF!</definedName>
    <definedName name="单价159">#REF!</definedName>
    <definedName name="单价160">#REF!</definedName>
    <definedName name="单价161">#REF!</definedName>
    <definedName name="单价180">#REF!</definedName>
    <definedName name="单价181">#REF!</definedName>
    <definedName name="单价190">#REF!</definedName>
    <definedName name="单价191">#REF!</definedName>
    <definedName name="单价200">#REF!</definedName>
    <definedName name="单价25">#REF!</definedName>
    <definedName name="单价3">#REF!</definedName>
    <definedName name="单价31">#REF!</definedName>
    <definedName name="单价36">#REF!</definedName>
    <definedName name="单价38">#REF!</definedName>
    <definedName name="单价41">#REF!</definedName>
    <definedName name="单价43">#REF!</definedName>
    <definedName name="单价44">#REF!</definedName>
    <definedName name="单价50">#REF!</definedName>
    <definedName name="单价51">#REF!</definedName>
    <definedName name="单价59">#REF!</definedName>
    <definedName name="单价60">#REF!</definedName>
    <definedName name="单价65">#REF!</definedName>
    <definedName name="单价66">#REF!</definedName>
    <definedName name="单价70">#REF!</definedName>
    <definedName name="单价71">#REF!</definedName>
    <definedName name="单价83">#REF!</definedName>
    <definedName name="单价84">#REF!</definedName>
    <definedName name="单价88">#REF!</definedName>
    <definedName name="单价9">#REF!</definedName>
    <definedName name="单价91">#REF!</definedName>
    <definedName name="单价92">#REF!</definedName>
    <definedName name="单价分析">[268]单价分析!$B$6:$H$2335</definedName>
    <definedName name="单价分析表">'[57]2'!$B$6:$G$13</definedName>
    <definedName name="单开地弹门五金单价">'[115]表4 五金配置表'!$I$58</definedName>
    <definedName name="单开门五金单价">'[115]表4 五金配置表'!$I$46</definedName>
    <definedName name="单联单控开关">#N/A</definedName>
    <definedName name="单体型材编号列">[269]单体型材!$C$1:$C$65536</definedName>
    <definedName name="单体型材看面列">"[贝克洛.xls]单体型材!$M"</definedName>
    <definedName name="单体型材名称列">"[贝克洛.xls]单体型材!$F"</definedName>
    <definedName name="单体型材线重列">"[贝克洛.xls]单体型材!$H"</definedName>
    <definedName name="挡水沿">[163]线重!$U$36:$V$39</definedName>
    <definedName name="地弹">#N/A</definedName>
    <definedName name="地弹门边框">'[115]表2 扣减系数表'!$D$52</definedName>
    <definedName name="地弹门大横扇">'[115]表2 扣减系数表'!$D$57</definedName>
    <definedName name="地弹门横梁">'[115]表2 扣减系数表'!$D$53</definedName>
    <definedName name="地弹门离地差">'[115]表2 扣减系数表'!$D$58</definedName>
    <definedName name="地弹门人工费">'[115]表5 取费表'!$B$11</definedName>
    <definedName name="地弹门竖门扇">'[115]表2 扣减系数表'!$D$55</definedName>
    <definedName name="地弹门小横扇">'[115]表2 扣减系数表'!$D$56</definedName>
    <definedName name="地弹门中横">'[115]表2 扣减系数表'!$D$54</definedName>
    <definedName name="地方是大法官">EVALUATE('[270]铁观音广场一期铝合金门窗（双钢）'!$H$150)</definedName>
    <definedName name="地漏">#N/A</definedName>
    <definedName name="地面">'[272]3.基础梁'!#REF!</definedName>
    <definedName name="地面二三插座">#N/A</definedName>
    <definedName name="地坪高">'[274]3.基础梁'!#REF!</definedName>
    <definedName name="地坪面层">[257]地坪!$N$10</definedName>
    <definedName name="地坪上柱支撑">'[273]+0.00以上柱通用'!#REF!</definedName>
    <definedName name="地坪下异形柱模板">'[257]F1~2承台'!#REF!</definedName>
    <definedName name="地坪下柱砼">'[257]F1~2承台'!#REF!</definedName>
    <definedName name="地坪下柱支撑">'[257]F1~2承台'!#REF!</definedName>
    <definedName name="地区名称">[271]封面!#REF!</definedName>
    <definedName name="地下室砼墙内面防水">[257]地坪!$P$23</definedName>
    <definedName name="地震烈度">#REF!</definedName>
    <definedName name="第二产业分县2003年">[275]GDP!$G$4:$G$184</definedName>
    <definedName name="第二产业合计2003年">[275]GDP!$G$4</definedName>
    <definedName name="第三产业分县2003年">[275]GDP!$H$4:$H$184</definedName>
    <definedName name="第三产业合计2003年">[275]GDP!$H$4</definedName>
    <definedName name="电">#REF!</definedName>
    <definedName name="电焊条">[276]工程材料!$C$38</definedName>
    <definedName name="电气安装">[239]模板!#REF!</definedName>
    <definedName name="电气配线分类">OFFSET([277]电气设置!$J$2,0,0,1,30)</definedName>
    <definedName name="电气新">[278]室内汇总!$B$14:$C$20</definedName>
    <definedName name="垫层厚宽">'[213]4.基础梁拉梁'!#REF!</definedName>
    <definedName name="镀锌天花格600_600mm_MT_07">#N/A</definedName>
    <definedName name="断桥铝合金型材单价">24</definedName>
    <definedName name="断桥铝型材单价">'[115]表5 取费表'!$E$2</definedName>
    <definedName name="断热型材">'[194]主要材料价格表 (2)'!#REF!</definedName>
    <definedName name="鹅鹅鹅">'[243]面积合计（藏）'!$B$5:$H$88</definedName>
    <definedName name="防虫网">90</definedName>
    <definedName name="防水">[239]模板!#REF!</definedName>
    <definedName name="防水暗藏方形射灯_LT_08">#N/A</definedName>
    <definedName name="放">[279]其它!#REF!</definedName>
    <definedName name="放坡起点深">'[273]J1-11-20基础梁非通用 '!#REF!</definedName>
    <definedName name="放坡系数值">'[257]F1~2承台'!$Q$14</definedName>
    <definedName name="飞">#REF!</definedName>
    <definedName name="分级承台高">'[257]F1~2承台'!$J$7</definedName>
    <definedName name="分体座便器_SW_15">#N/A</definedName>
    <definedName name="粉末型材米价">"价格表!$B"</definedName>
    <definedName name="粉末型材总米价">"数据源!$o"</definedName>
    <definedName name="风">#REF!</definedName>
    <definedName name="氟碳型材米价">"价格表!$C"</definedName>
    <definedName name="氟碳型材总米价">"数据源!$N"</definedName>
    <definedName name="辅助" hidden="1">{"'现金流量表（全部投资）'!$B$4:$P$23"}</definedName>
    <definedName name="负债合计93期末">[264]企业表一!$D$17</definedName>
    <definedName name="负债合计94期末">[264]企业表一!$F$17</definedName>
    <definedName name="负债合计95期末">[264]企业表一!$H$17</definedName>
    <definedName name="附件编号列">[269]附件!$B$1:$B$65536</definedName>
    <definedName name="附件规格列">"[贝克洛.xls]附件!$G"</definedName>
    <definedName name="附件名称列">"[贝克洛.xls]附件!$C"</definedName>
    <definedName name="附件线重列">"[贝克洛.xls]附件!$H"</definedName>
    <definedName name="附框">'[115]表2 扣减系数表'!$D$10</definedName>
    <definedName name="附框损耗">'[115]表5 取费表'!$B$6</definedName>
    <definedName name="复合型材编号列">[269]单体型材!$C$1:$C$65536</definedName>
    <definedName name="复合型材名称列">"[贝克洛.xls]复合型材!$F"</definedName>
    <definedName name="复合型材内侧型材米重">"'[贝克洛材料汇总-用于预算.xls]复合型材'!$AD$"</definedName>
    <definedName name="复合型材内视尺寸列">"[贝克洛.xls]复合型材!$N"</definedName>
    <definedName name="复合型材配合材料1列">"[贝克洛.xls]复合型材!$K"</definedName>
    <definedName name="复合型材外侧型材米重">"'[贝克洛材料汇总-用于预算.xls]复合型材'!$AO$"</definedName>
    <definedName name="复合型材外视尺寸列">"[贝克洛.xls]复合型材!$S"</definedName>
    <definedName name="复合型材线重列">"[贝克洛.xls]复合型材!$H"</definedName>
    <definedName name="复式">[280]墙面工程!#REF!</definedName>
    <definedName name="感应龙头_SW_11">#N/A</definedName>
    <definedName name="钢材\\热浸锌\\单价">[244]材料单价表!#REF!</definedName>
    <definedName name="钢材单价">'[115]表5 取费表'!$B$12</definedName>
    <definedName name="钢化12mm玻璃">[283]主要材料价格表!#REF!</definedName>
    <definedName name="钢筋形式">[282]设置!$B$2:$B$10</definedName>
    <definedName name="钢丝网面积">[237]砖墙通用!$N$113</definedName>
    <definedName name="钢型材">[283]主要材料价格表!#REF!</definedName>
    <definedName name="钢型材损耗">'[115]表5 取费表'!$B$13</definedName>
    <definedName name="高度变化系数">#REF!</definedName>
    <definedName name="搞活后">[216]企业表一!$G$7</definedName>
    <definedName name="格栅">'[115]表2 扣减系数表'!$D$68</definedName>
    <definedName name="隔热条单价">"数据源!$V"</definedName>
    <definedName name="给排水">[239]模板!#REF!</definedName>
    <definedName name="给水10011">'[284]#REF!'!#REF!</definedName>
    <definedName name="给水10012">'[284]#REF!'!#REF!</definedName>
    <definedName name="给水10013">'[284]#REF!'!#REF!</definedName>
    <definedName name="给水1001A">'[284]#REF!'!#REF!</definedName>
    <definedName name="给水10021">'[284]#REF!'!#REF!</definedName>
    <definedName name="给水10022">'[284]#REF!'!#REF!</definedName>
    <definedName name="给水10031">'[284]#REF!'!#REF!</definedName>
    <definedName name="给水10032">'[284]#REF!'!#REF!</definedName>
    <definedName name="给水10041">'[284]#REF!'!#REF!</definedName>
    <definedName name="给水10042">'[284]#REF!'!#REF!</definedName>
    <definedName name="给水10051">'[284]#REF!'!#REF!</definedName>
    <definedName name="给水10052">'[284]#REF!'!#REF!</definedName>
    <definedName name="给水10061">[255]S1单价表!#REF!</definedName>
    <definedName name="给水10062">[255]S1单价表!#REF!</definedName>
    <definedName name="给水10071">[255]S1单价表!#REF!</definedName>
    <definedName name="给水10072">[255]S1单价表!#REF!</definedName>
    <definedName name="给水10081">'[284]#REF!'!#REF!</definedName>
    <definedName name="给水10082">'[284]#REF!'!#REF!</definedName>
    <definedName name="给水10091">'[284]#REF!'!#REF!</definedName>
    <definedName name="给水10092">'[284]#REF!'!#REF!</definedName>
    <definedName name="给水10101">'[284]#REF!'!#REF!</definedName>
    <definedName name="给水10102">'[284]#REF!'!#REF!</definedName>
    <definedName name="给水10111">'[284]#REF!'!#REF!</definedName>
    <definedName name="给水10112">'[284]#REF!'!#REF!</definedName>
    <definedName name="给水10121">'[284]#REF!'!#REF!</definedName>
    <definedName name="给水10122">'[284]#REF!'!#REF!</definedName>
    <definedName name="给水10131">[255]S1单价表!#REF!</definedName>
    <definedName name="给水10132">[255]S1单价表!#REF!</definedName>
    <definedName name="给水10141">[255]S1单价表!#REF!</definedName>
    <definedName name="给水10142">[255]S1单价表!#REF!</definedName>
    <definedName name="给水10151">'[284]#REF!'!#REF!</definedName>
    <definedName name="给水10152">'[284]#REF!'!#REF!</definedName>
    <definedName name="给水10161">'[284]#REF!'!#REF!</definedName>
    <definedName name="给水10162">'[284]#REF!'!#REF!</definedName>
    <definedName name="给水10171">'[284]#REF!'!#REF!</definedName>
    <definedName name="给水10172">'[284]#REF!'!#REF!</definedName>
    <definedName name="给水10181">'[284]#REF!'!#REF!</definedName>
    <definedName name="给水10182">'[284]#REF!'!#REF!</definedName>
    <definedName name="给水10191">[255]S1单价表!#REF!</definedName>
    <definedName name="给水10192">[255]S1单价表!#REF!</definedName>
    <definedName name="给水10201">'[284]#REF!'!#REF!</definedName>
    <definedName name="给水10202">'[284]#REF!'!#REF!</definedName>
    <definedName name="给水10211">'[284]#REF!'!#REF!</definedName>
    <definedName name="给水10212">'[284]#REF!'!#REF!</definedName>
    <definedName name="给水10221">'[284]#REF!'!#REF!</definedName>
    <definedName name="给水10222">'[284]#REF!'!#REF!</definedName>
    <definedName name="给水10231">'[284]#REF!'!#REF!</definedName>
    <definedName name="给水10232">'[284]#REF!'!#REF!</definedName>
    <definedName name="给水10241">'[284]#REF!'!#REF!</definedName>
    <definedName name="给水10242">'[284]#REF!'!#REF!</definedName>
    <definedName name="给水10251">'[284]#REF!'!#REF!</definedName>
    <definedName name="给水10252">'[284]#REF!'!#REF!</definedName>
    <definedName name="给水10261">'[284]#REF!'!#REF!</definedName>
    <definedName name="给水10262">'[284]#REF!'!#REF!</definedName>
    <definedName name="给水10271">'[284]#REF!'!#REF!</definedName>
    <definedName name="给水10272">'[284]#REF!'!#REF!</definedName>
    <definedName name="给水10281">'[284]#REF!'!#REF!</definedName>
    <definedName name="给水10282">'[284]#REF!'!#REF!</definedName>
    <definedName name="给水10291">'[284]#REF!'!#REF!</definedName>
    <definedName name="给水10292">'[284]#REF!'!#REF!</definedName>
    <definedName name="给水10301">'[284]#REF!'!#REF!</definedName>
    <definedName name="给水10302">'[284]#REF!'!#REF!</definedName>
    <definedName name="给水10311">'[284]#REF!'!#REF!</definedName>
    <definedName name="给水10312">'[284]#REF!'!#REF!</definedName>
    <definedName name="给水10321">'[284]#REF!'!#REF!</definedName>
    <definedName name="给水10322">'[284]#REF!'!#REF!</definedName>
    <definedName name="给水10331">'[284]#REF!'!#REF!</definedName>
    <definedName name="给水10332">'[284]#REF!'!#REF!</definedName>
    <definedName name="给水10341">'[284]#REF!'!#REF!</definedName>
    <definedName name="给水10342">'[284]#REF!'!#REF!</definedName>
    <definedName name="给水10351">'[284]#REF!'!#REF!</definedName>
    <definedName name="给水10352">'[284]#REF!'!#REF!</definedName>
    <definedName name="给水10361">'[284]#REF!'!#REF!</definedName>
    <definedName name="给水10362">'[284]#REF!'!#REF!</definedName>
    <definedName name="给水10371">'[284]#REF!'!#REF!</definedName>
    <definedName name="给水10372">'[284]#REF!'!#REF!</definedName>
    <definedName name="给水10381">'[284]#REF!'!#REF!</definedName>
    <definedName name="给水10382">'[284]#REF!'!#REF!</definedName>
    <definedName name="给水10391">'[284]#REF!'!#REF!</definedName>
    <definedName name="给水10392">'[284]#REF!'!#REF!</definedName>
    <definedName name="给水10401">'[284]#REF!'!#REF!</definedName>
    <definedName name="给水10402">'[284]#REF!'!#REF!</definedName>
    <definedName name="给水10411">'[284]#REF!'!#REF!</definedName>
    <definedName name="给水10412">'[284]#REF!'!#REF!</definedName>
    <definedName name="给水10421">'[284]#REF!'!#REF!</definedName>
    <definedName name="给水10422">'[284]#REF!'!#REF!</definedName>
    <definedName name="给水10431">'[284]#REF!'!#REF!</definedName>
    <definedName name="给水10432">'[284]#REF!'!#REF!</definedName>
    <definedName name="给水10441">'[284]#REF!'!#REF!</definedName>
    <definedName name="给水10442">'[284]#REF!'!#REF!</definedName>
    <definedName name="给水10451">'[284]#REF!'!#REF!</definedName>
    <definedName name="给水10452">'[284]#REF!'!#REF!</definedName>
    <definedName name="给水10461">'[284]#REF!'!#REF!</definedName>
    <definedName name="给水10462">'[284]#REF!'!#REF!</definedName>
    <definedName name="给水10471">'[284]#REF!'!#REF!</definedName>
    <definedName name="给水10472">'[284]#REF!'!#REF!</definedName>
    <definedName name="给水10481">'[284]#REF!'!#REF!</definedName>
    <definedName name="给水10482">'[284]#REF!'!#REF!</definedName>
    <definedName name="给水10491">'[284]#REF!'!#REF!</definedName>
    <definedName name="给水10492">'[284]#REF!'!#REF!</definedName>
    <definedName name="给水10501">'[284]#REF!'!#REF!</definedName>
    <definedName name="给水10502">'[284]#REF!'!#REF!</definedName>
    <definedName name="给水10511">'[284]#REF!'!#REF!</definedName>
    <definedName name="给水10512">'[284]#REF!'!#REF!</definedName>
    <definedName name="给水10521">'[284]#REF!'!#REF!</definedName>
    <definedName name="给水10522">'[284]#REF!'!#REF!</definedName>
    <definedName name="给水10531">'[284]#REF!'!#REF!</definedName>
    <definedName name="给水10532">'[284]#REF!'!#REF!</definedName>
    <definedName name="给水10541">'[284]#REF!'!#REF!</definedName>
    <definedName name="给水10542">'[284]#REF!'!#REF!</definedName>
    <definedName name="给水10551">'[284]#REF!'!#REF!</definedName>
    <definedName name="给水10552">'[284]#REF!'!#REF!</definedName>
    <definedName name="给水10561">'[284]#REF!'!#REF!</definedName>
    <definedName name="给水10562">'[284]#REF!'!#REF!</definedName>
    <definedName name="给水10571">'[284]#REF!'!#REF!</definedName>
    <definedName name="给水10572">'[284]#REF!'!#REF!</definedName>
    <definedName name="给水10581">'[284]#REF!'!#REF!</definedName>
    <definedName name="给水10582">'[284]#REF!'!#REF!</definedName>
    <definedName name="给水10591">'[284]#REF!'!#REF!</definedName>
    <definedName name="给水10592">'[284]#REF!'!#REF!</definedName>
    <definedName name="给水10601">'[284]#REF!'!#REF!</definedName>
    <definedName name="给水10602">'[284]#REF!'!#REF!</definedName>
    <definedName name="给水10611">'[284]#REF!'!#REF!</definedName>
    <definedName name="给水10612">'[284]#REF!'!#REF!</definedName>
    <definedName name="给水10621">'[284]#REF!'!#REF!</definedName>
    <definedName name="给水10622">'[284]#REF!'!#REF!</definedName>
    <definedName name="给水10631">'[284]#REF!'!#REF!</definedName>
    <definedName name="给水10632">'[284]#REF!'!#REF!</definedName>
    <definedName name="给水10641">'[284]#REF!'!#REF!</definedName>
    <definedName name="给水10642">'[284]#REF!'!#REF!</definedName>
    <definedName name="给水10651">'[284]#REF!'!#REF!</definedName>
    <definedName name="给水10652">'[284]#REF!'!#REF!</definedName>
    <definedName name="给水10661">'[284]#REF!'!#REF!</definedName>
    <definedName name="给水10662">'[284]#REF!'!#REF!</definedName>
    <definedName name="给水10671">'[284]#REF!'!#REF!</definedName>
    <definedName name="给水10672">'[284]#REF!'!#REF!</definedName>
    <definedName name="给水10681">'[284]#REF!'!#REF!</definedName>
    <definedName name="给水10682">'[284]#REF!'!#REF!</definedName>
    <definedName name="给水10691">'[284]#REF!'!#REF!</definedName>
    <definedName name="给水10692">'[284]#REF!'!#REF!</definedName>
    <definedName name="给水10701">'[284]#REF!'!#REF!</definedName>
    <definedName name="给水10702">'[284]#REF!'!#REF!</definedName>
    <definedName name="给水10711">'[284]#REF!'!#REF!</definedName>
    <definedName name="给水10712">'[284]#REF!'!#REF!</definedName>
    <definedName name="给水10721">'[284]#REF!'!#REF!</definedName>
    <definedName name="给水10722">'[284]#REF!'!#REF!</definedName>
    <definedName name="给水10731">'[284]#REF!'!#REF!</definedName>
    <definedName name="给水10732">'[284]#REF!'!#REF!</definedName>
    <definedName name="给水10741">'[284]#REF!'!#REF!</definedName>
    <definedName name="给水10742">'[284]#REF!'!#REF!</definedName>
    <definedName name="给水10751">'[284]#REF!'!#REF!</definedName>
    <definedName name="给水10752">'[284]#REF!'!#REF!</definedName>
    <definedName name="给水10761">'[284]#REF!'!#REF!</definedName>
    <definedName name="给水10762">'[284]#REF!'!#REF!</definedName>
    <definedName name="给水10771">'[284]#REF!'!#REF!</definedName>
    <definedName name="给水10772">'[284]#REF!'!#REF!</definedName>
    <definedName name="给水10781">'[284]#REF!'!#REF!</definedName>
    <definedName name="给水10782">'[284]#REF!'!#REF!</definedName>
    <definedName name="给水10791">'[284]#REF!'!#REF!</definedName>
    <definedName name="给水10792">'[284]#REF!'!#REF!</definedName>
    <definedName name="给水10801">'[284]#REF!'!#REF!</definedName>
    <definedName name="给水10802">'[284]#REF!'!#REF!</definedName>
    <definedName name="给水10811">'[284]#REF!'!#REF!</definedName>
    <definedName name="给水10812">'[284]#REF!'!#REF!</definedName>
    <definedName name="给水10821">'[284]#REF!'!#REF!</definedName>
    <definedName name="给水10822">'[284]#REF!'!#REF!</definedName>
    <definedName name="给水10831">'[284]#REF!'!#REF!</definedName>
    <definedName name="给水10832">'[284]#REF!'!#REF!</definedName>
    <definedName name="给水10841">'[284]#REF!'!#REF!</definedName>
    <definedName name="给水10842">'[284]#REF!'!#REF!</definedName>
    <definedName name="给水10851">'[284]#REF!'!#REF!</definedName>
    <definedName name="给水10852">'[284]#REF!'!#REF!</definedName>
    <definedName name="给水10861">'[284]#REF!'!#REF!</definedName>
    <definedName name="给水10862">'[284]#REF!'!#REF!</definedName>
    <definedName name="给水10871">'[284]#REF!'!#REF!</definedName>
    <definedName name="给水10872">'[284]#REF!'!#REF!</definedName>
    <definedName name="给水10881">'[284]#REF!'!#REF!</definedName>
    <definedName name="给水10882">'[284]#REF!'!#REF!</definedName>
    <definedName name="给水10891">'[284]#REF!'!#REF!</definedName>
    <definedName name="给水10892">'[284]#REF!'!#REF!</definedName>
    <definedName name="给水10901">'[284]#REF!'!#REF!</definedName>
    <definedName name="给水10902">'[284]#REF!'!#REF!</definedName>
    <definedName name="给水10911">'[284]#REF!'!#REF!</definedName>
    <definedName name="给水10912">'[284]#REF!'!#REF!</definedName>
    <definedName name="给水10921">'[284]#REF!'!#REF!</definedName>
    <definedName name="给水10922">'[284]#REF!'!#REF!</definedName>
    <definedName name="给水10931">'[284]#REF!'!#REF!</definedName>
    <definedName name="给水10932">'[284]#REF!'!#REF!</definedName>
    <definedName name="给水10941">'[284]#REF!'!#REF!</definedName>
    <definedName name="给水10942">'[284]#REF!'!#REF!</definedName>
    <definedName name="给水10951">'[284]#REF!'!#REF!</definedName>
    <definedName name="给水10952">'[284]#REF!'!#REF!</definedName>
    <definedName name="给水10961">'[284]#REF!'!#REF!</definedName>
    <definedName name="给水10962">'[284]#REF!'!#REF!</definedName>
    <definedName name="给水10971">'[284]#REF!'!#REF!</definedName>
    <definedName name="给水10972">'[284]#REF!'!#REF!</definedName>
    <definedName name="给水10981">'[284]#REF!'!#REF!</definedName>
    <definedName name="给水10982">'[284]#REF!'!#REF!</definedName>
    <definedName name="给水10991">'[284]#REF!'!#REF!</definedName>
    <definedName name="给水10992">'[284]#REF!'!#REF!</definedName>
    <definedName name="给水11001">'[284]#REF!'!#REF!</definedName>
    <definedName name="给水11002">'[284]#REF!'!#REF!</definedName>
    <definedName name="给水11011">'[284]#REF!'!#REF!</definedName>
    <definedName name="给水11012">'[284]#REF!'!#REF!</definedName>
    <definedName name="给水11021">'[284]#REF!'!#REF!</definedName>
    <definedName name="给水11022">'[284]#REF!'!#REF!</definedName>
    <definedName name="给水11031">'[284]#REF!'!#REF!</definedName>
    <definedName name="给水11032">'[284]#REF!'!#REF!</definedName>
    <definedName name="给水11041">'[284]#REF!'!#REF!</definedName>
    <definedName name="给水11042">'[284]#REF!'!#REF!</definedName>
    <definedName name="给水11051">[255]S1单价表!#REF!</definedName>
    <definedName name="给水11052">[255]S1单价表!#REF!</definedName>
    <definedName name="给水11061">[255]S1单价表!#REF!</definedName>
    <definedName name="给水11062">[255]S1单价表!#REF!</definedName>
    <definedName name="给水11071">[255]S1单价表!#REF!</definedName>
    <definedName name="给水11072">[255]S1单价表!#REF!</definedName>
    <definedName name="给水11081">[255]S1单价表!#REF!</definedName>
    <definedName name="给水11082">[255]S1单价表!#REF!</definedName>
    <definedName name="给水11091">[255]S1单价表!#REF!</definedName>
    <definedName name="给水11092">[255]S1单价表!#REF!</definedName>
    <definedName name="给水11101">[255]S1单价表!#REF!</definedName>
    <definedName name="给水11102">[255]S1单价表!#REF!</definedName>
    <definedName name="给水11111">[255]S1单价表!#REF!</definedName>
    <definedName name="给水11112">[255]S1单价表!#REF!</definedName>
    <definedName name="给水11121">[255]S1单价表!#REF!</definedName>
    <definedName name="给水11122">[255]S1单价表!#REF!</definedName>
    <definedName name="给水11131">[255]S1单价表!#REF!</definedName>
    <definedName name="给水11132">[255]S1单价表!#REF!</definedName>
    <definedName name="给水11141">[255]S1单价表!#REF!</definedName>
    <definedName name="给水11142">[255]S1单价表!#REF!</definedName>
    <definedName name="给水11151">[255]S1单价表!#REF!</definedName>
    <definedName name="给水11152">[255]S1单价表!#REF!</definedName>
    <definedName name="给水11161">'[284]#REF!'!#REF!</definedName>
    <definedName name="给水11162">'[284]#REF!'!#REF!</definedName>
    <definedName name="给水11171">'[284]#REF!'!#REF!</definedName>
    <definedName name="给水11172">'[284]#REF!'!#REF!</definedName>
    <definedName name="给水11181">'[284]#REF!'!#REF!</definedName>
    <definedName name="给水11182">'[284]#REF!'!#REF!</definedName>
    <definedName name="给水11191">'[284]#REF!'!#REF!</definedName>
    <definedName name="给水11192">'[284]#REF!'!#REF!</definedName>
    <definedName name="给水20042">[255]S1单价表!#REF!</definedName>
    <definedName name="给水补0011">'[284]#REF!'!#REF!</definedName>
    <definedName name="给水补0012">'[284]#REF!'!#REF!</definedName>
    <definedName name="给水补0021">'[284]#REF!'!#REF!</definedName>
    <definedName name="给水补0022">'[284]#REF!'!#REF!</definedName>
    <definedName name="给水补0031">'[284]#REF!'!#REF!</definedName>
    <definedName name="给水补0032">'[284]#REF!'!#REF!</definedName>
    <definedName name="给水补0041">'[284]#REF!'!#REF!</definedName>
    <definedName name="给水补0042">'[284]#REF!'!#REF!</definedName>
    <definedName name="给水补0051">'[284]#REF!'!#REF!</definedName>
    <definedName name="给水补0052">'[284]#REF!'!#REF!</definedName>
    <definedName name="给水补0061">'[284]#REF!'!#REF!</definedName>
    <definedName name="给水补0062">'[284]#REF!'!#REF!</definedName>
    <definedName name="耕地占用税分县2003年">[285]一般预算收入!$U$4:$U$184</definedName>
    <definedName name="耕地占用税合计2003年">[285]一般预算收入!$U$4</definedName>
    <definedName name="工程编号">#REF!</definedName>
    <definedName name="工商税收2004年">[287]工商税收!$S$4:$S$184</definedName>
    <definedName name="工商税收合计2004年">[287]工商税收!$S$4</definedName>
    <definedName name="工作表名称">RIGHT(CELL("filename"),LEN(CELL("filename"))-FIND("]",CELL("filename")))</definedName>
    <definedName name="公检法司部门编制数">[136]公检法司编制!$E$4:$E$184</definedName>
    <definedName name="公用标准支出">[288]合计!$E$4:$E$184</definedName>
    <definedName name="拱形梁模板">'[237]计算表(通用)'!$E$79</definedName>
    <definedName name="拱形梁砼">'[237]计算表(通用)'!$D$79</definedName>
    <definedName name="构造柱模板">[237]构造柱通用!$G$10</definedName>
    <definedName name="固定窗搭接">'[115]表2 扣减系数表'!$D$21</definedName>
    <definedName name="固定窗外框">'[115]表2 扣减系数表'!$D$17</definedName>
    <definedName name="固定窗中挺">'[115]表2 扣减系数表'!$D$18</definedName>
    <definedName name="挂厕_SW_09">#N/A</definedName>
    <definedName name="挂盆_SW_16">#N/A</definedName>
    <definedName name="管本月">OFFSET([133]管理费用!D1,0,MONTH([133]管理费用!$A$2)-1)</definedName>
    <definedName name="管累计">SUM([133]管理费用!C1:OFFSET([133]管理费用!C1,0,MONTH([133]管理费用!$A$2)-1))</definedName>
    <definedName name="管理费率">[289]总控!$B$9</definedName>
    <definedName name="灌">[111]费率表!$K$8</definedName>
    <definedName name="规格型号">[290]基本资料!$B$2:$B$105</definedName>
    <definedName name="哈">'[243]5'!$B$6:$G$15</definedName>
    <definedName name="哈哈">'[291]#REF!'!$D$1542</definedName>
    <definedName name="海运费2" hidden="1">{#N/A,#N/A,FALSE,"估價單  (3)"}</definedName>
    <definedName name="含">'[57]3'!$B$6:$G$9</definedName>
    <definedName name="含量0223" hidden="1">{"'现金流量表（全部投资）'!$B$4:$P$23"}</definedName>
    <definedName name="好">'[292]#REF!'!$D$1542</definedName>
    <definedName name="呵呵">'[292]#REF!'!$D$1542</definedName>
    <definedName name="合计量">IF([267]计算表!$B1="","",ROUND(SUMIF([267]计算表!$L$1:$L$65536,[267]计算表!$L2,[267]计算表!$J$1:$J$65536),2))</definedName>
    <definedName name="何谓">[263]企业表一!$E$20</definedName>
    <definedName name="黑色金属板__MT_08">#N/A</definedName>
    <definedName name="弧形等离子显示屏不锈钢装饰框">#N/A</definedName>
    <definedName name="户外防水木地板18mm厚_FL_01">#N/A</definedName>
    <definedName name="花纹卫生间隔_SW_02">#N/A</definedName>
    <definedName name="化学螺栓单价">'[115]表5 取费表'!#REF!</definedName>
    <definedName name="回家" hidden="1">{"'现金流量表（全部投资）'!$B$4:$P$23"}</definedName>
    <definedName name="汇率">'[259]#REF!'!$L$3</definedName>
    <definedName name="汇总" hidden="1">{#N/A,#N/A,FALSE,"估價單  (3)"}</definedName>
    <definedName name="机电设备">[239]模板!#REF!</definedName>
    <definedName name="基础深度">[261]柱计算!#REF!</definedName>
    <definedName name="基底标高">'[257]F1~2承台'!$M$7</definedName>
    <definedName name="集中采购">#REF!</definedName>
    <definedName name="计算表达式">"evaluate((substite(replace($e:$e,find(""["",$e:$e),find(""]"",$e:$e)-find(""["",$e:$e)+1,"""")),""v="","""")"</definedName>
    <definedName name="计算工程">EVALUATE([295]工程量计算稿!C1)</definedName>
    <definedName name="计算公式1">EVALUATE(SUBSTITUTE(SUBSTITUTE([267]计算表!$I1,"[","*ISTEXT(""["),"]","]"")"))</definedName>
    <definedName name="计算过程">EVALUATE([295]后补埋件计算底稿!C1)</definedName>
    <definedName name="计算结果">EVALUATE([296]干挂石材工程量计算详表!$C1)</definedName>
    <definedName name="计算量1">EVALUATE(SUBSTITUTE(SUBSTITUTE('[297]1#2#2-3F改造前铝板线条工程量（郭）'!IV1,"{","*Istext(""{"),"}","}"")"))</definedName>
    <definedName name="计算式">EVALUATE([295]工程量计算稿!C1)</definedName>
    <definedName name="夹胶玻璃0.76">'[115]表5 取费表'!#REF!</definedName>
    <definedName name="夹胶玻璃单价1.14">'[115]表5 取费表'!#REF!</definedName>
    <definedName name="甲供表">[298]室内汇总!$B$4:$C$11</definedName>
    <definedName name="价差">#REF!</definedName>
    <definedName name="价格表" hidden="1">{"'现金流量表（全部投资）'!$B$4:$P$23"}</definedName>
    <definedName name="架空地台600_600_30mm_FL_10">#N/A</definedName>
    <definedName name="建">[111]费率表!$K$5</definedName>
    <definedName name="建筑">[239]模板!#REF!</definedName>
    <definedName name="建筑装饰">[239]模板!#REF!</definedName>
    <definedName name="胶面墙布_WC_02">#N/A</definedName>
    <definedName name="胶损耗">[248]材料清单!#REF!</definedName>
    <definedName name="胶条">[163]数据源!$D$45</definedName>
    <definedName name="胶条含量">[245]窗型过程!$AJ$60</definedName>
    <definedName name="胶条利用率">[247]变量1!$J$41</definedName>
    <definedName name="胶条名称">[299]窗型1过程!#REF!</definedName>
    <definedName name="角铝">'[115]表2 扣减系数表'!$D$69</definedName>
    <definedName name="角码">[163]线重!$O$17:$R$43</definedName>
    <definedName name="铰链_H_08">#N/A</definedName>
    <definedName name="脚手">[239]模板!#REF!</definedName>
    <definedName name="节能附框单价">'[115]表5 取费表'!$B$7</definedName>
    <definedName name="节能附框单价1">'[115]表5 取费表'!$B$17</definedName>
    <definedName name="节能附框人工费">'[115]表5 取费表'!$B$10</definedName>
    <definedName name="结构胶损耗">[295]参数表!$C$10</definedName>
    <definedName name="结构密封胶">[283]主要材料价格表!#REF!</definedName>
    <definedName name="结果">EVALUATE('[300]2008年最新家装报价表清水'!IV1)</definedName>
    <definedName name="金属">[239]模板!#REF!</definedName>
    <definedName name="金属不锈钢花纹图案_MT_10">#N/A</definedName>
    <definedName name="净_利_润93">'[264]M-5C'!$B$24</definedName>
    <definedName name="净_利_润94">'[264]M-5C'!$D$24</definedName>
    <definedName name="净_利_润95">'[264]M-5C'!$F$24</definedName>
    <definedName name="净资产合计93期初">[264]企业表一!$C$20</definedName>
    <definedName name="净资产合计93期末">[264]企业表一!$D$20</definedName>
    <definedName name="净资产合计94期初">[264]企业表一!$E$20</definedName>
    <definedName name="净资产合计94期末">[264]企业表一!$F$20</definedName>
    <definedName name="净资产合计95期初">[264]企业表一!$G$20</definedName>
    <definedName name="净资产合计95期末">[264]企业表一!$H$20</definedName>
    <definedName name="锯切条材米价">"价格表!$E"</definedName>
    <definedName name="卷纸器_SW_03">#N/A</definedName>
    <definedName name="开料内容">[302]开料单!$H$1</definedName>
    <definedName name="科目编码">[303]编码!$A$2:$A$145</definedName>
    <definedName name="扣条选择">[163]数据源!$E$63:$Q$89</definedName>
    <definedName name="宽度">EVALUATE('[140]铁观音广场一期铝合金门窗（双钢）'!$H$150)</definedName>
    <definedName name="拉手">'[194]主要材料价格表 (2)'!#REF!</definedName>
    <definedName name="拉手_H_06">#N/A</definedName>
    <definedName name="栏板反檐模板">'[237]计算表(通用)'!$E$7</definedName>
    <definedName name="栏板面">[237]装饰!$P$27</definedName>
    <definedName name="了">[133]承台!#REF!</definedName>
    <definedName name="类别">'[133]2001取费'!$E$1</definedName>
    <definedName name="冷阴极萤光灯管_LT_07">#N/A</definedName>
    <definedName name="利_润_总_额93">'[264]M-5A'!$B$10</definedName>
    <definedName name="利_润_总_额94">'[264]M-5A'!$C$10</definedName>
    <definedName name="利_润_总_额95">'[264]M-5A'!$D$10</definedName>
    <definedName name="利润率">[289]总控!$B$11</definedName>
    <definedName name="连动杆">[163]线重!$U$40:$V$41</definedName>
    <definedName name="连接件单价">'[115]表5 取费表'!$B$18</definedName>
    <definedName name="连接件单价1">'[115]表5 取费表'!$B$19</definedName>
    <definedName name="联动干">[106]线重!$U$40:$V$41</definedName>
    <definedName name="零零星">EVALUATE('[307]9#楼大堂（装饰）'!#REF!)</definedName>
    <definedName name="零星">EVALUATE('[307]9#楼大堂（装饰）'!#REF!)</definedName>
    <definedName name="零星零零">EVALUATE('[307]9#楼大堂（装饰）'!#REF!)</definedName>
    <definedName name="零星抹灰">[237]装饰!$K$28</definedName>
    <definedName name="留">'[57]5'!$B$6:$G$15</definedName>
    <definedName name="流_动_资_产93">'[264]M-5A'!$B$15</definedName>
    <definedName name="流_动_资_产94">'[264]M-5A'!$C$15</definedName>
    <definedName name="流_动_资_产95">'[264]M-5A'!$D$15</definedName>
    <definedName name="流动负债93期末">[264]企业表一!$D$15</definedName>
    <definedName name="流动负债94期末">[264]企业表一!$F$15</definedName>
    <definedName name="流动负债95期末">[264]企业表一!$H$15</definedName>
    <definedName name="龙骨损耗">[295]参数表!$C$9</definedName>
    <definedName name="楼梯">#N/A</definedName>
    <definedName name="楼梯间门窗樘数">1678.8</definedName>
    <definedName name="楼梯面层">[237]装饰!$I$27</definedName>
    <definedName name="楼梯砼">[237]楼梯通用!$K$14</definedName>
    <definedName name="螺纹钢筋">[276]工程材料!$C$5</definedName>
    <definedName name="铝板单价1mm">'[115]表5 取费表'!#REF!</definedName>
    <definedName name="铝板单价4mm">'[115]表5 取费表'!#REF!</definedName>
    <definedName name="铝板损耗">'[115]表5 取费表'!$B$14</definedName>
    <definedName name="铝单板\\2厚粉沫喷涂\\单价">[244]材料单价表!#REF!</definedName>
    <definedName name="铝合金卷帘\\单价">[244]材料单价表!#REF!</definedName>
    <definedName name="铝合金门窗">EVALUATE([270]雨篷!$G$1:$G$65536)</definedName>
    <definedName name="铝合金配套费">[237]门窗表通用!$J$25</definedName>
    <definedName name="铝塑板\\4厚聚酯喷涂\\单价">[244]材料单价表!#REF!</definedName>
    <definedName name="铝塑板3mm">'[194]主要材料价格表 (2)'!#REF!</definedName>
    <definedName name="铝塑板4mm">'[194]主要材料价格表 (2)'!#REF!</definedName>
    <definedName name="铝型材\\粉沫喷涂\\单价">[244]材料单价表!$F$4</definedName>
    <definedName name="埋板损耗">[295]参数表!$C$14</definedName>
    <definedName name="埋件">[283]主要材料价格表!#REF!</definedName>
    <definedName name="埋件单价">'[115]表5 取费表'!#REF!</definedName>
    <definedName name="煤气">[239]模板!#REF!</definedName>
    <definedName name="门窗表1">#REF!</definedName>
    <definedName name="门锁_H_02">#N/A</definedName>
    <definedName name="门锁_H_05">#N/A</definedName>
    <definedName name="门锁_H_09">#N/A</definedName>
    <definedName name="门转接框名称">[163]数据源!$A$50:$D$54</definedName>
    <definedName name="面板损耗">[295]参数表!$C$8</definedName>
    <definedName name="名单">#N/A</definedName>
    <definedName name="抹灰人工">'[310]1'!#REF!</definedName>
    <definedName name="木地板_WD_01">#N/A</definedName>
    <definedName name="木纹防火胶板_PL_01">#N/A</definedName>
    <definedName name="木纹防火胶板乙级防火门">#N/A</definedName>
    <definedName name="木纹防火胶版单扇实木门">#N/A</definedName>
    <definedName name="耐候胶损耗">[295]参数表!$C$11</definedName>
    <definedName name="耐候密封胶">[283]主要材料价格表!#REF!</definedName>
    <definedName name="耐火窗综合单价">'[115]表5 取费表'!#REF!</definedName>
    <definedName name="内开窗搭接">'[115]表2 扣减系数表'!$D$8</definedName>
    <definedName name="内开窗框">'[115]表2 扣减系数表'!$D$4</definedName>
    <definedName name="内开窗扇">'[115]表2 扣减系数表'!$D$5</definedName>
    <definedName name="内开窗五金单价">'[115]表4 五金配置表'!$I$24</definedName>
    <definedName name="内开窗中梃">'[115]表2 扣减系数表'!$D$6</definedName>
    <definedName name="内梁面">[237]装饰!$F$27</definedName>
    <definedName name="内墙面层">[237]装饰!$O$27</definedName>
    <definedName name="内柱面">[237]装饰!$D$27</definedName>
    <definedName name="农业人口2003年">[306]农业人口!$E$4:$E$184</definedName>
    <definedName name="农业税分县2003年">[285]一般预算收入!$S$4:$S$184</definedName>
    <definedName name="农业税合计2003年">[285]一般预算收入!$S$4</definedName>
    <definedName name="农业特产税分县2003年">[285]一般预算收入!$T$4:$T$184</definedName>
    <definedName name="农业特产税合计2003年">[285]一般预算收入!$T$4</definedName>
    <definedName name="农业用地面积">[308]农业用地!$E$4:$E$184</definedName>
    <definedName name="欧扇角码">[163]数据源!$I$34:$Q$37</definedName>
    <definedName name="欧扇名称">[163]数据源!$A$34:$D$37</definedName>
    <definedName name="喷涂损耗">[295]参数表!$C$12</definedName>
    <definedName name="平开门搭接">'[115]表2 扣减系数表'!$D$49</definedName>
    <definedName name="平开门框">'[115]表2 扣减系数表'!$D$47</definedName>
    <definedName name="平开门拼管">'[115]表2 扣减系数表'!$D$50</definedName>
    <definedName name="平开门扇">'[115]表2 扣减系数表'!$D$48</definedName>
    <definedName name="平开门中梃">'[115]表2 扣减系数表'!$D$51</definedName>
    <definedName name="普通二三插座">#N/A</definedName>
    <definedName name="普通铝合金型材单价">20</definedName>
    <definedName name="普通铝型材单价">'[115]表5 取费表'!$E$4</definedName>
    <definedName name="其他\\百叶辅材费\\单价">[244]材料单价表!#REF!</definedName>
    <definedName name="其他\\百叶加工、安装费\\单价">[244]材料单价表!#REF!</definedName>
    <definedName name="其他\\不锈钢螺栓M12\35\\单价">[244]材料单价表!#REF!</definedName>
    <definedName name="其他\\不锈钢螺栓M6\110\\单价">[244]材料单价表!#REF!</definedName>
    <definedName name="其他\\栏杆辅材费\\单价">[244]材料单价表!#REF!</definedName>
    <definedName name="其他\\栏杆制安费\\单价">[244]材料单价表!#REF!</definedName>
    <definedName name="其他\\铝塑板雨篷辅材费\\单价">[244]材料单价表!#REF!</definedName>
    <definedName name="其他\\铝塑板雨篷制安费\\单价">[244]材料单价表!#REF!</definedName>
    <definedName name="其他\\门窗辅材费\\单价">[244]材料单价表!#REF!</definedName>
    <definedName name="其他\\门窗加工、安装费\\单价">[244]材料单价表!#REF!</definedName>
    <definedName name="其他\\膨胀螺栓M12\110\\单价">[244]材料单价表!#REF!</definedName>
    <definedName name="其他损耗">[295]参数表!$C$13</definedName>
    <definedName name="其他应付款">[126]三家其他应付公司!#REF!</definedName>
    <definedName name="其他应付余额表">[110]核算项目余额表!$A$1:$L$5</definedName>
    <definedName name="契税分县2003年">[285]一般预算收入!$V$4:$V$184</definedName>
    <definedName name="契税合计2003年">[285]一般预算收入!$V$4</definedName>
    <definedName name="砌体">#N/A</definedName>
    <definedName name="砌筑">[239]模板!#REF!</definedName>
    <definedName name="墙">[239]模板!#REF!</definedName>
    <definedName name="乔">[111]费率表!$K$7</definedName>
    <definedName name="轻质砌块B">[276]工程材料!#REF!</definedName>
    <definedName name="轻质砌块C">[276]工程材料!#REF!</definedName>
    <definedName name="清单含量">[314]铝合金门窗!$O$6:$CY$104</definedName>
    <definedName name="清单顺序">[314]铝合金门窗!$O$4:$CY$4</definedName>
    <definedName name="曲夹">'[194]主要材料价格表 (2)'!#REF!</definedName>
    <definedName name="圈过梁C20砼">[237]圈过梁通用!$E$20</definedName>
    <definedName name="圈过梁C25砼">[237]圈过梁通用!$E$21</definedName>
    <definedName name="圈过梁模板">[237]圈过梁通用!$E$19</definedName>
    <definedName name="全额差额比例">'[315]C01-1'!#REF!</definedName>
    <definedName name="全明框玻璃幕墙安装">[316]参数表!$F$4</definedName>
    <definedName name="全明框玻璃幕墙加工">[316]参数表!$F$39</definedName>
    <definedName name="裙楼" hidden="1">{"'门'!$A$4:$H$28"}</definedName>
    <definedName name="裙楼1含量">'[301]商业裙楼（01#）'!$R$5:$CT$42</definedName>
    <definedName name="裙楼1顺序">'[301]商业裙楼（01#）'!$R$4:$CT$4</definedName>
    <definedName name="裙楼23含量">'[301]商业裙楼（02-03#）'!$R$5:$CS$35</definedName>
    <definedName name="裙楼23顺序">'[301]商业裙楼（02-03#）'!$R$4:$CS$4</definedName>
    <definedName name="让他">[244]材料单价表!#REF!</definedName>
    <definedName name="热水R0011">'[284]#REF!'!#REF!</definedName>
    <definedName name="热水R0012">'[284]#REF!'!#REF!</definedName>
    <definedName name="热水R0021">'[284]#REF!'!#REF!</definedName>
    <definedName name="热水R0022">'[284]#REF!'!#REF!</definedName>
    <definedName name="热水R0031">'[284]#REF!'!#REF!</definedName>
    <definedName name="热水R0032">'[284]#REF!'!#REF!</definedName>
    <definedName name="热水R0041">'[284]#REF!'!#REF!</definedName>
    <definedName name="热水R0042">'[284]#REF!'!#REF!</definedName>
    <definedName name="热水R0051">'[284]#REF!'!#REF!</definedName>
    <definedName name="热水R0052">'[284]#REF!'!#REF!</definedName>
    <definedName name="热水R0061">'[284]#REF!'!#REF!</definedName>
    <definedName name="热水R0062">'[284]#REF!'!#REF!</definedName>
    <definedName name="热水R0071">'[284]#REF!'!#REF!</definedName>
    <definedName name="热水R0072">'[284]#REF!'!#REF!</definedName>
    <definedName name="热水R0081">'[284]#REF!'!#REF!</definedName>
    <definedName name="热水R0082">'[284]#REF!'!#REF!</definedName>
    <definedName name="热水R0091">'[284]#REF!'!#REF!</definedName>
    <definedName name="热水R0092">'[284]#REF!'!#REF!</definedName>
    <definedName name="热水R0101">'[284]#REF!'!#REF!</definedName>
    <definedName name="热水R0102">'[284]#REF!'!#REF!</definedName>
    <definedName name="热水R0111">'[284]#REF!'!#REF!</definedName>
    <definedName name="热水R0112">'[284]#REF!'!#REF!</definedName>
    <definedName name="热水R0121">'[284]#REF!'!#REF!</definedName>
    <definedName name="热水R0122">'[284]#REF!'!#REF!</definedName>
    <definedName name="热水R0131">'[284]#REF!'!#REF!</definedName>
    <definedName name="热水R0132">'[284]#REF!'!#REF!</definedName>
    <definedName name="热水R0141">'[284]#REF!'!#REF!</definedName>
    <definedName name="热水R0142">'[284]#REF!'!#REF!</definedName>
    <definedName name="热水R0151">'[284]#REF!'!#REF!</definedName>
    <definedName name="热水R0152">'[284]#REF!'!#REF!</definedName>
    <definedName name="热水R0161">'[284]#REF!'!#REF!</definedName>
    <definedName name="热水R0162">'[284]#REF!'!#REF!</definedName>
    <definedName name="热水R0171">'[284]#REF!'!#REF!</definedName>
    <definedName name="热水R0172">'[284]#REF!'!#REF!</definedName>
    <definedName name="热水R0181">'[284]#REF!'!#REF!</definedName>
    <definedName name="热水R0182">'[284]#REF!'!#REF!</definedName>
    <definedName name="热水R0191">'[284]#REF!'!#REF!</definedName>
    <definedName name="热水R0192">'[284]#REF!'!#REF!</definedName>
    <definedName name="热水R0201">'[284]#REF!'!#REF!</definedName>
    <definedName name="热水R0202">'[284]#REF!'!#REF!</definedName>
    <definedName name="热水R0211">'[284]#REF!'!#REF!</definedName>
    <definedName name="热水R0212">'[284]#REF!'!#REF!</definedName>
    <definedName name="热水R0221">'[284]#REF!'!#REF!</definedName>
    <definedName name="热水R0222">'[284]#REF!'!#REF!</definedName>
    <definedName name="热水R0231">'[284]#REF!'!#REF!</definedName>
    <definedName name="热水R0232">'[284]#REF!'!#REF!</definedName>
    <definedName name="热水R0241">'[284]#REF!'!#REF!</definedName>
    <definedName name="热水R0242">'[284]#REF!'!#REF!</definedName>
    <definedName name="热水R0251">'[284]#REF!'!#REF!</definedName>
    <definedName name="热水R0252">'[284]#REF!'!#REF!</definedName>
    <definedName name="热水R0261">'[284]#REF!'!#REF!</definedName>
    <definedName name="热水R0262">'[284]#REF!'!#REF!</definedName>
    <definedName name="热水R0271">'[284]#REF!'!#REF!</definedName>
    <definedName name="热水R0272">'[284]#REF!'!#REF!</definedName>
    <definedName name="热水R0281">'[284]#REF!'!#REF!</definedName>
    <definedName name="热水R0282">'[284]#REF!'!#REF!</definedName>
    <definedName name="热水R0291">'[284]#REF!'!#REF!</definedName>
    <definedName name="热水R0292">'[284]#REF!'!#REF!</definedName>
    <definedName name="热水R0301">'[284]#REF!'!#REF!</definedName>
    <definedName name="热水R0302">'[284]#REF!'!#REF!</definedName>
    <definedName name="热水R0311">'[284]#REF!'!#REF!</definedName>
    <definedName name="热水R0312">'[284]#REF!'!#REF!</definedName>
    <definedName name="热水R0321">'[284]#REF!'!#REF!</definedName>
    <definedName name="热水R0322">'[284]#REF!'!#REF!</definedName>
    <definedName name="热水R0331">'[284]#REF!'!#REF!</definedName>
    <definedName name="热水R0332">'[284]#REF!'!#REF!</definedName>
    <definedName name="人员标准支出">[109]人员支出!$E$4:$E$184</definedName>
    <definedName name="如">[244]材料单价表!#REF!</definedName>
    <definedName name="入">[244]材料单价表!#REF!</definedName>
    <definedName name="弱电智能化">[239]模板!#REF!</definedName>
    <definedName name="萨斯的" hidden="1">{#N/A,#N/A,FALSE,"估價單  (3)"}</definedName>
    <definedName name="扫地">'[213]4.基础梁拉梁'!#REF!</definedName>
    <definedName name="扇框">[163]线重!$I$2:$L$27</definedName>
    <definedName name="上夹">'[194]主要材料价格表 (2)'!#REF!</definedName>
    <definedName name="上悬窗窗扇">'[115]表2 扣减系数表'!$D$12</definedName>
    <definedName name="上悬窗搭接">'[115]表2 扣减系数表'!$D$15</definedName>
    <definedName name="上悬窗外框">'[115]表2 扣减系数表'!$D$11</definedName>
    <definedName name="上悬窗五金单价">'[115]表4 五金配置表'!$I$3</definedName>
    <definedName name="上悬窗中挺">'[115]表2 扣减系数表'!$D$13</definedName>
    <definedName name="上悬窗转换框">'[115]表2 扣减系数表'!$D$14</definedName>
    <definedName name="生产列1">'[259]#REF!'!$O$5:$O$22</definedName>
    <definedName name="生产列11">'[259]#REF!'!$O$5:$O$18</definedName>
    <definedName name="生产列15">'[259]#REF!'!$N$5:$N$28</definedName>
    <definedName name="生产列16">'[259]#REF!'!$O$5:$O$21</definedName>
    <definedName name="生产列17">'[259]#REF!'!$M$5:$M$25</definedName>
    <definedName name="生产列19">'[259]#REF!'!$P$5:$P$19</definedName>
    <definedName name="生产列2">'[259]#REF!'!$O$5:$O$19</definedName>
    <definedName name="生产列20">'[259]#REF!'!$M$5:$M$12</definedName>
    <definedName name="生产列3">'[259]#REF!'!$M$5:$M$18</definedName>
    <definedName name="生产列4">'[259]#REF!'!$O$5:$O$30</definedName>
    <definedName name="生产列5">'[259]#REF!'!$F$6:$F$37</definedName>
    <definedName name="生产列6">'[259]#REF!'!$O$5:$O$18</definedName>
    <definedName name="生产列7">'[259]#REF!'!$O$5:$O$17</definedName>
    <definedName name="生产列8">'[259]#REF!'!$O$5:$O$21</definedName>
    <definedName name="生产列9">'[259]#REF!'!$O$5:$O$20</definedName>
    <definedName name="生产期">'[259]#REF!'!$O$5</definedName>
    <definedName name="生产期1">'[259]#REF!'!$O$5</definedName>
    <definedName name="生产期11">'[259]#REF!'!$O$5</definedName>
    <definedName name="生产期15">'[259]#REF!'!$N$5</definedName>
    <definedName name="生产期16">'[259]#REF!'!$O$5</definedName>
    <definedName name="生产期17">'[259]#REF!'!$M$5</definedName>
    <definedName name="生产期19">'[259]#REF!'!$P$5</definedName>
    <definedName name="生产期2">'[259]#REF!'!$O$5</definedName>
    <definedName name="生产期20">'[259]#REF!'!$M$5</definedName>
    <definedName name="生产期3">'[259]#REF!'!$M$5</definedName>
    <definedName name="生产期4">'[259]#REF!'!$O$5</definedName>
    <definedName name="生产期5">'[259]#REF!'!#REF!</definedName>
    <definedName name="生产期6">'[259]#REF!'!$O$5</definedName>
    <definedName name="生产期7">'[259]#REF!'!$O$5</definedName>
    <definedName name="生产期8">'[259]#REF!'!$O$5</definedName>
    <definedName name="生产期9">'[259]#REF!'!$O$5</definedName>
    <definedName name="石材" hidden="1">255</definedName>
    <definedName name="石材30mm">'[194]主要材料价格表 (2)'!#REF!</definedName>
    <definedName name="使用手册">'[318]承台(砖模) '!#REF!</definedName>
    <definedName name="事业发展支出">[320]事业发展!$E$4:$E$184</definedName>
    <definedName name="室内地坪标高">'[319]3.基础梁'!#REF!</definedName>
    <definedName name="室内地坪高">'[273]J1-11-20基础梁非通用 '!#REF!</definedName>
    <definedName name="手动卷帘_BL_01">#N/A</definedName>
    <definedName name="手纸箱_SW_04">#N/A</definedName>
    <definedName name="售楼部二层">#REF!</definedName>
    <definedName name="双开门五金单价">'[115]表4 五金配置表'!$I$51</definedName>
    <definedName name="双联单控开关">#N/A</definedName>
    <definedName name="双推拉窗五金单价">'[115]表4 五金配置表'!$I$8</definedName>
    <definedName name="双推拉窗五金单价固">'[115]表4 五金配置表'!#REF!</definedName>
    <definedName name="双推拉门五金单价">'[115]表4 五金配置表'!$I$14</definedName>
    <definedName name="水">#REF!</definedName>
    <definedName name="四推拉门五金单价">'[115]表4 五金配置表'!#REF!</definedName>
    <definedName name="速_动_资_产93">'[264]M-5A'!$B$14</definedName>
    <definedName name="速_动_资_产94">'[264]M-5A'!$C$14</definedName>
    <definedName name="速_动_资_产95">'[264]M-5A'!$D$14</definedName>
    <definedName name="塑钢型材单价">11.8</definedName>
    <definedName name="锁夹">'[194]主要材料价格表 (2)'!#REF!</definedName>
    <definedName name="台下盆_SW_10">#N/A</definedName>
    <definedName name="套筒">[276]工程材料!$C$9</definedName>
    <definedName name="特色玻璃__GL_07">#N/A</definedName>
    <definedName name="特色花纹防火胶板_PL_02">#N/A</definedName>
    <definedName name="特色墙纸_WC_01">#N/A</definedName>
    <definedName name="特色天花吊灯_LT_03">#N/A</definedName>
    <definedName name="特色天花吊灯_LT_04">#N/A</definedName>
    <definedName name="踢脚线">[237]装饰!$M$27</definedName>
    <definedName name="体型系数">#REF!</definedName>
    <definedName name="天">[254]企业表一!$H$7</definedName>
    <definedName name="天沟模板">'[237]计算表(通用)'!$E$107</definedName>
    <definedName name="天沟砼">'[237]计算表(通用)'!$D$107</definedName>
    <definedName name="天棚">[239]模板!#REF!</definedName>
    <definedName name="天棚面">[237]装饰!$G$27</definedName>
    <definedName name="铁丝">[276]工程材料!$C$37</definedName>
    <definedName name="通风空调">[239]模板!#REF!</definedName>
    <definedName name="通用">[163]线重!$V$2:$Y$49</definedName>
    <definedName name="同">EVALUATE([128]弱电!IV1)</definedName>
    <definedName name="同型1.2mm厚304发纹面不锈钢_MT_03">#N/A</definedName>
    <definedName name="同型1.2mm厚304黑镜面不锈钢_MT_05">#N/A</definedName>
    <definedName name="同型1.2mm厚304镜面不锈钢_MT_02">#N/A</definedName>
    <definedName name="砼">[239]模板!#REF!</definedName>
    <definedName name="砼30水">[323]材料表!$D$5</definedName>
    <definedName name="砼墙防水保护层">[257]地坪!$Q$23</definedName>
    <definedName name="砼墙抹灰底层">[257]地坪!$O$23</definedName>
    <definedName name="砼桩工">[323]材料表!$D$8</definedName>
    <definedName name="涂料">[239]模板!#REF!</definedName>
    <definedName name="土方">[239]模板!#REF!</definedName>
    <definedName name="土建">'[133]2001取费'!$D$1</definedName>
    <definedName name="土类别">'[257]F1~2承台'!$M$4</definedName>
    <definedName name="土质类别">[321]独台量!#REF!</definedName>
    <definedName name="推拉窗边框">'[115]表2 扣减系数表'!$D$29</definedName>
    <definedName name="推拉窗固上横">'[115]表2 扣减系数表'!$D$34</definedName>
    <definedName name="推拉窗内扇">'[115]表2 扣减系数表'!$D$30</definedName>
    <definedName name="推拉窗拼管">'[115]表2 扣减系数表'!$D$36</definedName>
    <definedName name="推拉窗上滑">'[115]表2 扣减系数表'!$D$32</definedName>
    <definedName name="推拉窗上下滑">'[115]表2 扣减系数表'!$D$32+'[115]表2 扣减系数表'!$D$33</definedName>
    <definedName name="推拉窗下滑">'[115]表2 扣减系数表'!$D$33</definedName>
    <definedName name="推拉窗相交">'[115]表2 扣减系数表'!$D$31</definedName>
    <definedName name="推拉窗中柱">'[115]表2 扣减系数表'!$D$35</definedName>
    <definedName name="推拉窗转角拼管">'[115]表2 扣减系数表'!$D$37</definedName>
    <definedName name="推拉门边封">'[115]表2 扣减系数表'!$D$39</definedName>
    <definedName name="推拉门固定框">'[115]表2 扣减系数表'!$D$46</definedName>
    <definedName name="推拉门光企">'[115]表2 扣减系数表'!$D$44</definedName>
    <definedName name="推拉门拼管">'[115]表2 扣减系数表'!$D$45</definedName>
    <definedName name="推拉门上下方">'[115]表2 扣减系数表'!$D$43</definedName>
    <definedName name="推拉门上下滑">'[115]表2 扣减系数表'!$D$41+'[115]表2 扣减系数表'!$D$42</definedName>
    <definedName name="推拉门相交">'[115]表2 扣减系数表'!$D$40</definedName>
    <definedName name="拖布龙头_SW_17">#N/A</definedName>
    <definedName name="挖土深">'[257]F1~2承台'!$O$7</definedName>
    <definedName name="外开窗搭接">'[115]表2 扣减系数表'!$D$27</definedName>
    <definedName name="外开窗框">'[115]表2 扣减系数表'!$D$23</definedName>
    <definedName name="外开窗扇">'[115]表2 扣减系数表'!$D$24</definedName>
    <definedName name="外开窗中梃">'[115]表2 扣减系数表'!$D$25</definedName>
    <definedName name="外梁面">[237]装饰!$E$27</definedName>
    <definedName name="外墙面层">[237]装饰!$N$27</definedName>
    <definedName name="外墙装饰">#N/A</definedName>
    <definedName name="外柱面">[237]装饰!$C$27</definedName>
    <definedName name="往往外">[263]企业表一!$H$17</definedName>
    <definedName name="微晶白人造石12mm厚_ST_04">#N/A</definedName>
    <definedName name="魏">'[172]3'!$B$6:$G$9</definedName>
    <definedName name="文件名称">#REF!</definedName>
    <definedName name="我">EVALUATE(#REF!)</definedName>
    <definedName name="污水20011">'[284]#REF!'!#REF!</definedName>
    <definedName name="污水20012">'[284]#REF!'!#REF!</definedName>
    <definedName name="污水20021">'[284]#REF!'!#REF!</definedName>
    <definedName name="污水20022">'[284]#REF!'!#REF!</definedName>
    <definedName name="污水20031">'[284]#REF!'!#REF!</definedName>
    <definedName name="污水20032">'[284]#REF!'!#REF!</definedName>
    <definedName name="污水20041">'[284]#REF!'!#REF!</definedName>
    <definedName name="污水20042">'[284]#REF!'!#REF!</definedName>
    <definedName name="污水20051">'[284]#REF!'!#REF!</definedName>
    <definedName name="污水20052">'[284]#REF!'!#REF!</definedName>
    <definedName name="污水20061">'[284]#REF!'!#REF!</definedName>
    <definedName name="污水20062">'[284]#REF!'!#REF!</definedName>
    <definedName name="污水20071">'[284]#REF!'!#REF!</definedName>
    <definedName name="污水20072">'[284]#REF!'!#REF!</definedName>
    <definedName name="污水20081">'[284]#REF!'!#REF!</definedName>
    <definedName name="污水20082">'[284]#REF!'!#REF!</definedName>
    <definedName name="污水20091">'[284]#REF!'!#REF!</definedName>
    <definedName name="污水20092">'[284]#REF!'!#REF!</definedName>
    <definedName name="污水20101">'[284]#REF!'!#REF!</definedName>
    <definedName name="污水20102">'[284]#REF!'!#REF!</definedName>
    <definedName name="污水20111">'[284]#REF!'!#REF!</definedName>
    <definedName name="污水20112">'[284]#REF!'!#REF!</definedName>
    <definedName name="污水20121">'[284]#REF!'!#REF!</definedName>
    <definedName name="污水20122">'[284]#REF!'!#REF!</definedName>
    <definedName name="污水20131">'[284]#REF!'!#REF!</definedName>
    <definedName name="污水20132">'[284]#REF!'!#REF!</definedName>
    <definedName name="污水20141">'[284]#REF!'!#REF!</definedName>
    <definedName name="污水20142">'[284]#REF!'!#REF!</definedName>
    <definedName name="污水20151">'[284]#REF!'!#REF!</definedName>
    <definedName name="污水20152">'[284]#REF!'!#REF!</definedName>
    <definedName name="污水20161">'[284]#REF!'!#REF!</definedName>
    <definedName name="污水20162">'[284]#REF!'!#REF!</definedName>
    <definedName name="污水20171">'[284]#REF!'!#REF!</definedName>
    <definedName name="污水20172">'[284]#REF!'!#REF!</definedName>
    <definedName name="污水20181">'[284]#REF!'!#REF!</definedName>
    <definedName name="污水20182">'[284]#REF!'!#REF!</definedName>
    <definedName name="污水20191">'[284]#REF!'!#REF!</definedName>
    <definedName name="污水20192">'[284]#REF!'!#REF!</definedName>
    <definedName name="污水20201">'[284]#REF!'!#REF!</definedName>
    <definedName name="污水20202">'[284]#REF!'!#REF!</definedName>
    <definedName name="污水20211">'[284]#REF!'!#REF!</definedName>
    <definedName name="污水20212">'[284]#REF!'!#REF!</definedName>
    <definedName name="污水20221">'[284]#REF!'!#REF!</definedName>
    <definedName name="污水20222">'[284]#REF!'!#REF!</definedName>
    <definedName name="污水20231">'[284]#REF!'!#REF!</definedName>
    <definedName name="污水20232">'[284]#REF!'!#REF!</definedName>
    <definedName name="污水20241">'[284]#REF!'!#REF!</definedName>
    <definedName name="污水20242">'[284]#REF!'!#REF!</definedName>
    <definedName name="污水20251">'[284]#REF!'!#REF!</definedName>
    <definedName name="污水20252">'[284]#REF!'!#REF!</definedName>
    <definedName name="污水20261">'[284]#REF!'!#REF!</definedName>
    <definedName name="污水20262">'[284]#REF!'!#REF!</definedName>
    <definedName name="污水20271">'[284]#REF!'!#REF!</definedName>
    <definedName name="污水20272">'[284]#REF!'!#REF!</definedName>
    <definedName name="污水20281">'[284]#REF!'!#REF!</definedName>
    <definedName name="污水20282">'[284]#REF!'!#REF!</definedName>
    <definedName name="污水20291">'[284]#REF!'!#REF!</definedName>
    <definedName name="污水20292">'[284]#REF!'!#REF!</definedName>
    <definedName name="污水20301">'[284]#REF!'!#REF!</definedName>
    <definedName name="污水20302">'[284]#REF!'!#REF!</definedName>
    <definedName name="污水20311">'[284]#REF!'!#REF!</definedName>
    <definedName name="污水20312">'[284]#REF!'!#REF!</definedName>
    <definedName name="污水20321">'[284]#REF!'!#REF!</definedName>
    <definedName name="污水20322">'[284]#REF!'!#REF!</definedName>
    <definedName name="污水20331">'[284]#REF!'!#REF!</definedName>
    <definedName name="污水20332">'[284]#REF!'!#REF!</definedName>
    <definedName name="污水20341">'[284]#REF!'!#REF!</definedName>
    <definedName name="污水20342">'[284]#REF!'!#REF!</definedName>
    <definedName name="污水20351">'[284]#REF!'!#REF!</definedName>
    <definedName name="污水20352">'[284]#REF!'!#REF!</definedName>
    <definedName name="污水20361">'[284]#REF!'!#REF!</definedName>
    <definedName name="污水20362">'[284]#REF!'!#REF!</definedName>
    <definedName name="污水20371">'[284]#REF!'!#REF!</definedName>
    <definedName name="污水20372">'[284]#REF!'!#REF!</definedName>
    <definedName name="污水20381">'[284]#REF!'!#REF!</definedName>
    <definedName name="污水20382">'[284]#REF!'!#REF!</definedName>
    <definedName name="污水20391">'[284]#REF!'!#REF!</definedName>
    <definedName name="污水20392">'[284]#REF!'!#REF!</definedName>
    <definedName name="污水20401">'[284]#REF!'!#REF!</definedName>
    <definedName name="污水20402">'[284]#REF!'!#REF!</definedName>
    <definedName name="污水20411">'[284]#REF!'!#REF!</definedName>
    <definedName name="污水20412">'[284]#REF!'!#REF!</definedName>
    <definedName name="污水20421">'[284]#REF!'!#REF!</definedName>
    <definedName name="污水20422">'[284]#REF!'!#REF!</definedName>
    <definedName name="污水20431">'[284]#REF!'!#REF!</definedName>
    <definedName name="污水20432">'[284]#REF!'!#REF!</definedName>
    <definedName name="污水20441">'[284]#REF!'!#REF!</definedName>
    <definedName name="污水20442">'[284]#REF!'!#REF!</definedName>
    <definedName name="污水补0011">'[284]#REF!'!#REF!</definedName>
    <definedName name="污水补0012">'[284]#REF!'!#REF!</definedName>
    <definedName name="污水补0021">'[284]#REF!'!#REF!</definedName>
    <definedName name="污水补0022">'[284]#REF!'!#REF!</definedName>
    <definedName name="污水补0031">'[284]#REF!'!#REF!</definedName>
    <definedName name="污水补0032">'[284]#REF!'!#REF!</definedName>
    <definedName name="屋面">[239]模板!#REF!</definedName>
    <definedName name="屋面板砼">[237]屋面板通用!$J$20</definedName>
    <definedName name="屋面上墙砼">'[237]计算表(通用)'!$D$103</definedName>
    <definedName name="吴">[327]工作台帐!#REF!</definedName>
    <definedName name="吴爱萍">'[328]0'!$B$6</definedName>
    <definedName name="吴爱萍1">'[328]0'!$B$8</definedName>
    <definedName name="五金\\不锈钢门拉手\\单价">[244]材料单价表!#REF!</definedName>
    <definedName name="五金\\单滑轮\\单价">[244]材料单价表!#REF!</definedName>
    <definedName name="五金\\单面勾锁\\单价">[244]材料单价表!#REF!</definedName>
    <definedName name="五金\\地弹簧\\单价">[244]材料单价表!#REF!</definedName>
    <definedName name="五金\\地锁\\单价">[244]材料单价表!#REF!</definedName>
    <definedName name="五金\\平开窗滑撑\\单价">[244]材料单价表!#REF!</definedName>
    <definedName name="五金\\平开门合页\\单价">[244]材料单价表!#REF!</definedName>
    <definedName name="五金\\球形锁\\单价">[244]材料单价表!#REF!</definedName>
    <definedName name="五金\\上下门夹\\单价">[244]材料单价表!#REF!</definedName>
    <definedName name="五金\\双滑轮\\单价">[244]材料单价表!#REF!</definedName>
    <definedName name="洗手间指示牌__SG_02">#N/A</definedName>
    <definedName name="下夹">'[194]主要材料价格表 (2)'!#REF!</definedName>
    <definedName name="线条模板">'[237]计算表(通用)'!$E$92</definedName>
    <definedName name="线条砼">'[237]计算表(通用)'!$D$92</definedName>
    <definedName name="乡镇个数">[326]行政区划!$D$6:$D$184</definedName>
    <definedName name="消防">#REF!</definedName>
    <definedName name="小便斗_SW_09">#N/A</definedName>
    <definedName name="小便感应器_SW_08">#N/A</definedName>
    <definedName name="小五金\\膨胀螺栓M12\120\\单价">[244]材料单价表!#REF!</definedName>
    <definedName name="斜板模板">[237]屋面板通用!$K$20</definedName>
    <definedName name="新丽洁_人造石1200_1200_20mm_ST_02">#N/A</definedName>
    <definedName name="新丽洁_人造石1200_1200_20mm_新丽洁_人造石_ST_03">#N/A</definedName>
    <definedName name="新丽洁_无锋石_FL_02">#N/A</definedName>
    <definedName name="行政管理部门编制数">[136]行政编制!$E$4:$E$184</definedName>
    <definedName name="型材损耗">'[115]表5 取费表'!$B$5</definedName>
    <definedName name="型号">#REF!</definedName>
    <definedName name="性别">[254]Sheet!$D1="性别填写有误"</definedName>
    <definedName name="学历">[254]基础编码!$S$2:$S$9</definedName>
    <definedName name="压下">'[254]M-5A'!$B$14</definedName>
    <definedName name="氧化型材米价">"价格表!$d"</definedName>
    <definedName name="氧化型材总米价">"数据源!$P"</definedName>
    <definedName name="要">'[331]承台 '!$AD$3</definedName>
    <definedName name="一般预算收入2002年">'[332]2002年一般预算收入'!$AC$4:$AC$184</definedName>
    <definedName name="一般预算收入2003年">[285]一般预算收入!$AD$4:$AD$184</definedName>
    <definedName name="一般预算收入合计2003年">[285]一般预算收入!$AC$4</definedName>
    <definedName name="乙级木质防火门_DW10">#N/A</definedName>
    <definedName name="异形梁模板">'[237]计算表(通用)'!$E$72</definedName>
    <definedName name="异形梁支撑">'[237]计算表(通用)'!$G$72</definedName>
    <definedName name="应收帐款93期初">[264]企业表一!$C$6</definedName>
    <definedName name="应收帐款93期末">[264]企业表一!$D$6</definedName>
    <definedName name="应收帐款94期初">[264]企业表一!$E$6</definedName>
    <definedName name="应收帐款94期末">[264]企业表一!$F$6</definedName>
    <definedName name="应收帐款95期初">[264]企业表一!$G$6</definedName>
    <definedName name="应收帐款95期末">[264]企业表一!$H$6</definedName>
    <definedName name="油漆材料">#REF!</definedName>
    <definedName name="油漆人工费">#REF!</definedName>
    <definedName name="雨棚人工费">'[115]表5 取费表'!#REF!</definedName>
    <definedName name="雨篷含量">'[301]01#-02#-03#雨篷'!$R$5:$CS$8</definedName>
    <definedName name="雨篷顺序">'[301]01#-02#-03#雨篷'!$R$4:$CS$4</definedName>
    <definedName name="雨水10131">[255]S1单价表!#REF!</definedName>
    <definedName name="雨水30011">'[284]#REF!'!#REF!</definedName>
    <definedName name="雨水30012">'[284]#REF!'!#REF!</definedName>
    <definedName name="雨水30021">'[284]#REF!'!#REF!</definedName>
    <definedName name="雨水30022">'[284]#REF!'!#REF!</definedName>
    <definedName name="雨水30031">'[284]#REF!'!#REF!</definedName>
    <definedName name="雨水30032">'[284]#REF!'!#REF!</definedName>
    <definedName name="雨水30041">'[284]#REF!'!#REF!</definedName>
    <definedName name="雨水30042">'[284]#REF!'!#REF!</definedName>
    <definedName name="雨水30051">'[284]#REF!'!#REF!</definedName>
    <definedName name="雨水30052">'[284]#REF!'!#REF!</definedName>
    <definedName name="雨水30061">'[284]#REF!'!#REF!</definedName>
    <definedName name="雨水30062">'[284]#REF!'!#REF!</definedName>
    <definedName name="雨水30071">'[284]#REF!'!#REF!</definedName>
    <definedName name="雨水30072">'[284]#REF!'!#REF!</definedName>
    <definedName name="雨水30081">'[284]#REF!'!#REF!</definedName>
    <definedName name="雨水30082">'[284]#REF!'!#REF!</definedName>
    <definedName name="雨水30091">'[284]#REF!'!#REF!</definedName>
    <definedName name="雨水30092">'[284]#REF!'!#REF!</definedName>
    <definedName name="雨水30101">'[284]#REF!'!#REF!</definedName>
    <definedName name="雨水30102">'[284]#REF!'!#REF!</definedName>
    <definedName name="雨水30111">'[284]#REF!'!#REF!</definedName>
    <definedName name="雨水30112">'[284]#REF!'!#REF!</definedName>
    <definedName name="雨水30121">'[284]#REF!'!#REF!</definedName>
    <definedName name="雨水30122">'[284]#REF!'!#REF!</definedName>
    <definedName name="雨水30131">'[284]#REF!'!#REF!</definedName>
    <definedName name="雨水30132">'[284]#REF!'!#REF!</definedName>
    <definedName name="雨水30141">'[284]#REF!'!#REF!</definedName>
    <definedName name="雨水30142">'[284]#REF!'!#REF!</definedName>
    <definedName name="雨水30151">'[284]#REF!'!#REF!</definedName>
    <definedName name="雨水30152">'[284]#REF!'!#REF!</definedName>
    <definedName name="雨水30161">'[284]#REF!'!#REF!</definedName>
    <definedName name="雨水30162">'[284]#REF!'!#REF!</definedName>
    <definedName name="圆钢筋">[276]工程材料!$C$4</definedName>
    <definedName name="月份变动表">[120]核算项目余额表!$A$1:$L$15</definedName>
    <definedName name="运动中心外墙">[334]室内汇总!$B$4:$C$11</definedName>
    <definedName name="皂液器_SW_06">#N/A</definedName>
    <definedName name="真空">'[110]SW-TEO'!#REF!</definedName>
    <definedName name="阵风系数">#REF!</definedName>
    <definedName name="支出">'[335]P1012001'!$A$6:$E$117</definedName>
    <definedName name="中挺">[163]线重!$B$24:$E$52</definedName>
    <definedName name="中挺连接">[163]数据源!$I$12:$Q$24</definedName>
    <definedName name="中挺名称">[163]数据源!$A$12:$D$24</definedName>
    <definedName name="中小学生人数2003年">[180]中小学生!$E$4:$E$184</definedName>
    <definedName name="主材含量">[314]材料表!$Q$3:$AA$14</definedName>
    <definedName name="主材顺序">[314]材料表!$Q$2:$AA$2</definedName>
    <definedName name="主筋">[337]二层梁!$W$2</definedName>
    <definedName name="主筋保护层">[152]内围地梁钢筋说明!$C$18</definedName>
    <definedName name="主体">[239]模板!#REF!</definedName>
    <definedName name="住宅1含量">'[301]01#栋住宅'!$R$5:$CS$37</definedName>
    <definedName name="住宅1顺序">'[301]01#栋住宅'!$R$4:$CS$4</definedName>
    <definedName name="住宅23含量">'[301]02#-03#栋住宅'!$R$5:$CS$48</definedName>
    <definedName name="住宅23顺序">'[301]02#-03#栋住宅'!$R$4:$CS$4</definedName>
    <definedName name="住宅清单含量">'[339]2#、3#、4#、5#楼工程清单'!$M$6:$AR$134</definedName>
    <definedName name="住宅清单顺序">'[339]2#、3#、4#、5#楼工程清单'!$M$3:$AR$3</definedName>
    <definedName name="柱">[341]承台!#REF!</definedName>
    <definedName name="砖">[338]基础梁!#REF!</definedName>
    <definedName name="转">'[125]21'!$B$1:$B$802</definedName>
    <definedName name="转接框">[163]线重!$H$30:$L$38</definedName>
    <definedName name="桩">[239]模板!#REF!</definedName>
    <definedName name="桩伸入承台长">0.1</definedName>
    <definedName name="装饰">[239]模板!#REF!</definedName>
    <definedName name="装饰人造草_FE_03">#N/A</definedName>
    <definedName name="资产合计93期初">[264]企业表一!$C$14</definedName>
    <definedName name="资产合计93期末">[264]企业表一!$D$14</definedName>
    <definedName name="资产合计94期初">[264]企业表一!$E$14</definedName>
    <definedName name="资产合计94期末">[264]企业表一!$F$14</definedName>
    <definedName name="资产合计95期初">[264]企业表一!$G$14</definedName>
    <definedName name="资产合计95期末">[264]企业表一!$H$14</definedName>
    <definedName name="自然地坪">'[273]J1-11-20基础梁非通用 '!#REF!</definedName>
    <definedName name="综合单价不含税">[343]综合单价分析!$B$1:$H$65536</definedName>
    <definedName name="综合单价含税">[343]综合单价分析!$A$1:$H$65536</definedName>
    <definedName name="综合单价明细">'[243]7'!$B$6:$G$15</definedName>
    <definedName name="总措施项目">#REF!</definedName>
    <definedName name="总人口2003年">[340]总人口!$E$4:$E$184</definedName>
    <definedName name="最大地震加速度">#REF!</definedName>
    <definedName name="座地门阻_H_04">#N/A</definedName>
    <definedName name="__S123">--MID([11]外脚手架!date,FIND("=",[11]外脚手架!date)+1,100)</definedName>
    <definedName name="__S1231">--MID([11]外脚手架!date,FIND("=",[11]外脚手架!date)+1,100)</definedName>
    <definedName name="_12S123_">--MID(_xleta.date,FIND("=",_xleta.date)+1,100)</definedName>
    <definedName name="_24S1231_">--MID(_xleta.date,FIND("=",_xleta.date)+1,100)</definedName>
    <definedName name="_S123">--MID('[346]FBY1008'!date,FIND("=",'[346]FBY1008'!date)+1,100)</definedName>
    <definedName name="_S1231">--MID('[346]FBY1008'!date,FIND("=",'[346]FBY1008'!date)+1,100)</definedName>
    <definedName name="AX">#REF!</definedName>
    <definedName name="CODELK_Path">'[348]DDETABLE '!$AD$4</definedName>
    <definedName name="cov_perf_99b">'[349]#REF'!$Q$162</definedName>
    <definedName name="CTopics">'[348]DDETABLE '!$AM$2:$AM$4</definedName>
    <definedName name="date">OFFSET(#REF!,,,COUNTA(#REF!))</definedName>
    <definedName name="DSDDE_Path">'[348]DDETABLE '!$AD$3</definedName>
    <definedName name="Excel_Version">'[348]DDETABLE '!$AD$8</definedName>
    <definedName name="exch_rate_1">[351]!exch_rate_1</definedName>
    <definedName name="exch_rate_2">[351]!exch_rate_2</definedName>
    <definedName name="exch_rate_3">[351]!exch_rate_3</definedName>
    <definedName name="ExtFiles">'[348]DDETABLE '!$AG$2:$AG$10</definedName>
    <definedName name="Formats">'[348]DDETABLE '!$AN$2:$AN$11</definedName>
    <definedName name="FREQS">'[348]DDETABLE '!$AP$2:$AP$6</definedName>
    <definedName name="FYBY2029">#REF!</definedName>
    <definedName name="Last_Update">'[348]DDETABLE '!$E$9</definedName>
    <definedName name="Ldate">--LEFT([11]外脚手架!date,FIND("=",[11]外脚手架!date)-1)</definedName>
    <definedName name="LDATE1">--LEFT([11]外脚手架!date,FIND("=",[11]外脚手架!date)-1)</definedName>
    <definedName name="Links">'[348]DDETABLE '!$AH$2</definedName>
    <definedName name="LiveReqs">'[348]DDETABLE '!$H$6</definedName>
    <definedName name="MemFree">'[348]DDETABLE '!$AD$11</definedName>
    <definedName name="MemTotal">'[348]DDETABLE '!$AD$10</definedName>
    <definedName name="Operating_Sys">'[348]DDETABLE '!$AD$9</definedName>
    <definedName name="PW">--LEFT([11]外脚手架!date,FIND("=",[11]外脚手架!date)-1)</definedName>
    <definedName name="Rdate">--MID([11]外脚手架!date,FIND("=",[11]外脚手架!date)+1,100)</definedName>
    <definedName name="reqdetails">'[348]DDETABLE '!$O$15:$T$345</definedName>
    <definedName name="Schedule">'[348]DDETABLE '!$E$5</definedName>
    <definedName name="Setup">'[348]DDETABLE '!$AC$2</definedName>
    <definedName name="sFormat">'[348]DDETABLE '!$AQ$4</definedName>
    <definedName name="ShowDetails">'[348]DDETABLE '!$AH$13</definedName>
    <definedName name="sTable">'[348]DDETABLE '!$AJ$2:$AQ$11</definedName>
    <definedName name="sYesNo">'[348]DDETABLE '!$AQ$2</definedName>
    <definedName name="TableName">'[348]DDETABLE '!$E$6</definedName>
    <definedName name="Title">'[348]DDETABLE '!$E$8</definedName>
    <definedName name="TotalReqs">'[348]DDETABLE '!$H$5</definedName>
    <definedName name="TotalTime">'[348]DDETABLE '!$H$7</definedName>
    <definedName name="wer">#REF!</definedName>
    <definedName name="YesNo">'[348]DDETABLE '!$AK$2:$AK$3</definedName>
    <definedName name="大大的" hidden="1">#REF!</definedName>
    <definedName name="返回对话">[352]!返回对话</definedName>
    <definedName name="覆盖范围">[353]Sheet2!$B$2:$B$9</definedName>
    <definedName name="检验">[352]!检验</definedName>
    <definedName name="退出EXCEL">[352]!退出EXCEL</definedName>
    <definedName name="修改">[352]!修改</definedName>
    <definedName name="预览">[352]!预览</definedName>
    <definedName name="主程序.打印">[352]!主程序.打印</definedName>
    <definedName name="_____________ys3">#REF!</definedName>
    <definedName name="____________ys1">#REF!</definedName>
    <definedName name="____________ys3">#REF!</definedName>
    <definedName name="___________W200">'[6]21'!$B$1:$B$802</definedName>
    <definedName name="__________W200">'[6]21'!$B$1:$B$802</definedName>
    <definedName name="_____QC60">#REF!</definedName>
    <definedName name="____A1">#REF!</definedName>
    <definedName name="____AB26">#REF!</definedName>
    <definedName name="____ae1">'[354]21'!$B$1:$B$802</definedName>
    <definedName name="____QC60">#REF!</definedName>
    <definedName name="___A1">#REF!</definedName>
    <definedName name="___AB26">#REF!</definedName>
    <definedName name="___QC60">#REF!</definedName>
    <definedName name="__AB26">#REF!</definedName>
    <definedName name="__QC60">#REF!</definedName>
    <definedName name="_2AB26_">#REF!</definedName>
    <definedName name="_3XQBAP1">#REF!</definedName>
    <definedName name="_AB26">#REF!</definedName>
    <definedName name="_QC60">#REF!</definedName>
    <definedName name="_TAG1">#N/A</definedName>
    <definedName name="_TAG10">#N/A</definedName>
    <definedName name="_TAG100">#N/A</definedName>
    <definedName name="_TAG101">#N/A</definedName>
    <definedName name="_TAG102">#N/A</definedName>
    <definedName name="_TAG103">#N/A</definedName>
    <definedName name="_TAG104">#N/A</definedName>
    <definedName name="_TAG105">#N/A</definedName>
    <definedName name="_TAG106">#N/A</definedName>
    <definedName name="_TAG107">#N/A</definedName>
    <definedName name="_TAG108">#N/A</definedName>
    <definedName name="_TAG109">#N/A</definedName>
    <definedName name="_TAG11">#N/A</definedName>
    <definedName name="_TAG110">#N/A</definedName>
    <definedName name="_TAG12">#N/A</definedName>
    <definedName name="_TAG13">#N/A</definedName>
    <definedName name="_TAG14">#N/A</definedName>
    <definedName name="_TAG15">#N/A</definedName>
    <definedName name="_TAG16">#N/A</definedName>
    <definedName name="_TAG17">#N/A</definedName>
    <definedName name="_TAG18">#N/A</definedName>
    <definedName name="_TAG19">#N/A</definedName>
    <definedName name="_TAG2">#N/A</definedName>
    <definedName name="_TAG20">#N/A</definedName>
    <definedName name="_TAG21">#N/A</definedName>
    <definedName name="_TAG22">#N/A</definedName>
    <definedName name="_TAG23">#N/A</definedName>
    <definedName name="_TAG24">#N/A</definedName>
    <definedName name="_TAG25">#N/A</definedName>
    <definedName name="_TAG26">#N/A</definedName>
    <definedName name="_TAG27">#N/A</definedName>
    <definedName name="_TAG28">#N/A</definedName>
    <definedName name="_TAG29">#N/A</definedName>
    <definedName name="_TAG3">#N/A</definedName>
    <definedName name="_TAG30">#N/A</definedName>
    <definedName name="_TAG31">#N/A</definedName>
    <definedName name="_TAG32">#N/A</definedName>
    <definedName name="_TAG33">#N/A</definedName>
    <definedName name="_TAG34">#N/A</definedName>
    <definedName name="_TAG35">#N/A</definedName>
    <definedName name="_TAG36">#N/A</definedName>
    <definedName name="_TAG37">#N/A</definedName>
    <definedName name="_TAG38">#N/A</definedName>
    <definedName name="_TAG39">#N/A</definedName>
    <definedName name="_TAG4">#N/A</definedName>
    <definedName name="_TAG40">#N/A</definedName>
    <definedName name="_TAG41">#N/A</definedName>
    <definedName name="_TAG42">#N/A</definedName>
    <definedName name="_TAG43">#N/A</definedName>
    <definedName name="_TAG44">#N/A</definedName>
    <definedName name="_TAG45">#N/A</definedName>
    <definedName name="_TAG46">#N/A</definedName>
    <definedName name="_TAG47">#N/A</definedName>
    <definedName name="_TAG48">#N/A</definedName>
    <definedName name="_TAG49">#N/A</definedName>
    <definedName name="_TAG5">#N/A</definedName>
    <definedName name="_TAG50">#N/A</definedName>
    <definedName name="_TAG51">#N/A</definedName>
    <definedName name="_TAG52">#N/A</definedName>
    <definedName name="_TAG53">#N/A</definedName>
    <definedName name="_TAG54">#N/A</definedName>
    <definedName name="_TAG55">#N/A</definedName>
    <definedName name="_TAG56">#N/A</definedName>
    <definedName name="_TAG57">#N/A</definedName>
    <definedName name="_TAG58">#N/A</definedName>
    <definedName name="_TAG59">#N/A</definedName>
    <definedName name="_TAG6">#N/A</definedName>
    <definedName name="_TAG60">#N/A</definedName>
    <definedName name="_TAG61">#N/A</definedName>
    <definedName name="_TAG62">#N/A</definedName>
    <definedName name="_TAG63">#N/A</definedName>
    <definedName name="_TAG64">#N/A</definedName>
    <definedName name="_TAG65">#N/A</definedName>
    <definedName name="_TAG66">#N/A</definedName>
    <definedName name="_TAG67">#N/A</definedName>
    <definedName name="_TAG68">#N/A</definedName>
    <definedName name="_TAG69">#N/A</definedName>
    <definedName name="_TAG7">#N/A</definedName>
    <definedName name="_TAG70">#N/A</definedName>
    <definedName name="_TAG71">#N/A</definedName>
    <definedName name="_TAG72">#N/A</definedName>
    <definedName name="_TAG73">#N/A</definedName>
    <definedName name="_TAG74">#N/A</definedName>
    <definedName name="_TAG75">#N/A</definedName>
    <definedName name="_TAG76">#N/A</definedName>
    <definedName name="_TAG77">#N/A</definedName>
    <definedName name="_TAG78">#N/A</definedName>
    <definedName name="_TAG79">#N/A</definedName>
    <definedName name="_TAG8">#N/A</definedName>
    <definedName name="_TAG80">#N/A</definedName>
    <definedName name="_TAG81">#N/A</definedName>
    <definedName name="_TAG82">#N/A</definedName>
    <definedName name="_TAG83">#N/A</definedName>
    <definedName name="_TAG84">#N/A</definedName>
    <definedName name="_TAG85">#N/A</definedName>
    <definedName name="_TAG86">#N/A</definedName>
    <definedName name="_TAG87">#N/A</definedName>
    <definedName name="_TAG88">#N/A</definedName>
    <definedName name="_TAG89">#N/A</definedName>
    <definedName name="_TAG9">#N/A</definedName>
    <definedName name="_TAG90">#N/A</definedName>
    <definedName name="_TAG91">#N/A</definedName>
    <definedName name="_TAG92">#N/A</definedName>
    <definedName name="_TAG93">#N/A</definedName>
    <definedName name="_TAG94">#N/A</definedName>
    <definedName name="_TAG95">#N/A</definedName>
    <definedName name="_TAG96">#N/A</definedName>
    <definedName name="_TAG97">#N/A</definedName>
    <definedName name="_TAG98">#N/A</definedName>
    <definedName name="_TAG99">#N/A</definedName>
    <definedName name="asdf">[355]XL4Poppy!$A$26</definedName>
    <definedName name="AW">#REF!</definedName>
    <definedName name="B10G">#REF!</definedName>
    <definedName name="B12G">#REF!</definedName>
    <definedName name="B1G">#REF!</definedName>
    <definedName name="B2G">#REF!</definedName>
    <definedName name="B3G">#REF!</definedName>
    <definedName name="B6G">#REF!</definedName>
    <definedName name="B8G">#REF!</definedName>
    <definedName name="bust1">[355]XL4Poppy!$C$31</definedName>
    <definedName name="CM">#REF!</definedName>
    <definedName name="CN">#REF!</definedName>
    <definedName name="C苛">#REF!</definedName>
    <definedName name="DWMC">[357]帮助!$L$3:$L$131</definedName>
    <definedName name="D栋成本">#REF!</definedName>
    <definedName name="FSFS">[358]名称表!$A$1:$A$65536</definedName>
    <definedName name="FW">#REF!</definedName>
    <definedName name="STh">#REF!</definedName>
    <definedName name="S电气管线">OFFSET([358]电气管线!$A$3,,,COUNTA([358]电气管线!$A$1:$A$65536),COUNTA([358]电气管线!$A$3:$IV$3))</definedName>
    <definedName name="S给排水管道">OFFSET([358]给排水管道!$A$3,,,COUNTA([358]给排水管道!$A$1:$A$65536),COUNTA([358]给排水管道!$A$3:$IV$3))</definedName>
    <definedName name="S火灾报警管线">OFFSET([358]火灾报警管线!$A$3,,,COUNTA([358]火灾报警管线!$A$1:$A$65536),COUNTA([358]火灾报警管线!$A$3:$IV$3))</definedName>
    <definedName name="S弱电管线">OFFSET([358]弱电管线!$A$3,,,COUNTA([358]弱电管线!$A$1:$A$65536),COUNTA([358]弱电管线!$A$3:$IV$3))</definedName>
    <definedName name="S外墙装饰工程">OFFSET([358]外墙装饰工程!$A$3,,,COUNTA([358]外墙装饰工程!$A$1:$A$65536),COUNTA([358]外墙装饰工程!$A$3:$IV$3))</definedName>
    <definedName name="S消防管道">OFFSET([358]消防管道!$A$3,,,COUNTA([358]消防管道!$A$1:$A$65536),COUNTA([358]消防管道!$A$3:$IV$3))</definedName>
    <definedName name="TL">#REF!</definedName>
    <definedName name="z0.">[359]单价分析表!$A:$J</definedName>
    <definedName name="安装部分">[360]汇总表!#REF!</definedName>
    <definedName name="安装费">#REF!</definedName>
    <definedName name="安装改" hidden="1">[361]eqpmad2!#REF!</definedName>
    <definedName name="包装运输费">#REF!</definedName>
    <definedName name="材质">[358]名称表!$E$1:$E$65536</definedName>
    <definedName name="成品保护费">#REF!</definedName>
    <definedName name="窗用五金配件">#REF!</definedName>
    <definedName name="地弹门用五金配件">#REF!</definedName>
    <definedName name="镀锌钢材">#REF!</definedName>
    <definedName name="断桥含量">#REF!</definedName>
    <definedName name="对对对">[362]材料清单!#REF!</definedName>
    <definedName name="氟碳漆">#REF!</definedName>
    <definedName name="附件订购单">#REF!</definedName>
    <definedName name="钢材">#REF!</definedName>
    <definedName name="钢材损耗">#REF!</definedName>
    <definedName name="含量2">#REF!</definedName>
    <definedName name="加工制作费">#REF!</definedName>
    <definedName name="看房通道装饰工程">[91]!看房通道装饰工程</definedName>
    <definedName name="扣件">#REF!</definedName>
    <definedName name="利率2">#REF!</definedName>
    <definedName name="利润">#REF!</definedName>
    <definedName name="铝材损耗">#REF!</definedName>
    <definedName name="门窗玻璃损耗">#REF!</definedName>
    <definedName name="门窗含量">'[359]清单（不打印）'!$T$693:$AY$710</definedName>
    <definedName name="门窗胶损耗">#REF!</definedName>
    <definedName name="门窗顺序">'[359]清单（不打印）'!$T$692:$AY$692</definedName>
    <definedName name="门用五金配件">#REF!</definedName>
    <definedName name="密封胶条">#REF!</definedName>
    <definedName name="木纹铝方管">#REF!</definedName>
    <definedName name="哦哦">[362]材料清单!#REF!</definedName>
    <definedName name="喷涂铝型材">#REF!</definedName>
    <definedName name="平开门用五金配件">#REF!</definedName>
    <definedName name="其它材料">#REF!</definedName>
    <definedName name="其它五金配件">#REF!</definedName>
    <definedName name="奇巧">[362]材料清单!#REF!</definedName>
    <definedName name="然而">#REF!</definedName>
    <definedName name="塞缝及防水处理">#REF!</definedName>
    <definedName name="是的发">[355]XL4Poppy!$B$1:$B$16</definedName>
    <definedName name="顺序1">#REF!</definedName>
    <definedName name="顺序2">#REF!</definedName>
    <definedName name="说明">#REF!</definedName>
    <definedName name="推拉门用五金配件">#REF!</definedName>
    <definedName name="五金配件">#REF!</definedName>
    <definedName name="线密度2">#REF!</definedName>
    <definedName name="主材表2">#REF!</definedName>
    <definedName name="综合单价2">#REF!</definedName>
    <definedName name="综合单价季华">#REF!</definedName>
    <definedName name="综合单价亚铝">#REF!</definedName>
    <definedName name="作业表16">#REF!</definedName>
    <definedName name="_F96644">#REF!</definedName>
    <definedName name="钢筋长度">EVALUATE(#REF!)</definedName>
    <definedName name="工程量计算">EVALUATE(#REF!)</definedName>
    <definedName name="园建工程量">OFFSET(#REF!,,,COUNTA(#REF!),1)</definedName>
    <definedName name="_________________________________W200">'[344]21'!$B$1:$B$802</definedName>
    <definedName name="_________________________________ys2">#REF!</definedName>
    <definedName name="_______________________________W200">'[344]21'!$B$1:$B$802</definedName>
    <definedName name="_______________________________ys2">#REF!</definedName>
    <definedName name="______________________________I100000">#REF!</definedName>
    <definedName name="______________________________I70000">#REF!</definedName>
    <definedName name="__________________________ys1">#REF!</definedName>
    <definedName name="__________________________ys2">#REF!</definedName>
    <definedName name="__________________________ys3">#REF!</definedName>
    <definedName name="_________________________I100000">#REF!</definedName>
    <definedName name="_________________________I70000">#REF!</definedName>
    <definedName name="_________________________x1">#REF!</definedName>
    <definedName name="_________________________ys1">#REF!</definedName>
    <definedName name="_________________________ys2">#REF!</definedName>
    <definedName name="_________________________ys3">#REF!</definedName>
    <definedName name="________________________x1">#REF!</definedName>
    <definedName name="________________________ys1">#REF!</definedName>
    <definedName name="________________________ys2">#REF!</definedName>
    <definedName name="________________________ys3">#REF!</definedName>
    <definedName name="_______________________x1">#REF!</definedName>
    <definedName name="_______________________ys1">#REF!</definedName>
    <definedName name="_______________________ys2">#REF!</definedName>
    <definedName name="_______________________ys3">#REF!</definedName>
    <definedName name="______________________I100000">#REF!</definedName>
    <definedName name="______________________I70000">#REF!</definedName>
    <definedName name="______________________x1">#REF!</definedName>
    <definedName name="______________________ys1">#REF!</definedName>
    <definedName name="______________________ys2">#REF!</definedName>
    <definedName name="______________________ys3">#REF!</definedName>
    <definedName name="_____________________x1">#REF!</definedName>
    <definedName name="_____________________ys1">#REF!</definedName>
    <definedName name="_____________________ys2">#REF!</definedName>
    <definedName name="_____________________ys3">#REF!</definedName>
    <definedName name="____________________x1">#REF!</definedName>
    <definedName name="____________________ys1">#REF!</definedName>
    <definedName name="____________________ys2">#REF!</definedName>
    <definedName name="____________________ys3">#REF!</definedName>
    <definedName name="___________________x1">#REF!</definedName>
    <definedName name="___________________ys1">#REF!</definedName>
    <definedName name="___________________ys2">#REF!</definedName>
    <definedName name="___________________ys3">#REF!</definedName>
    <definedName name="__________________x1">#REF!</definedName>
    <definedName name="__________________ys1">#REF!</definedName>
    <definedName name="__________________ys2">#REF!</definedName>
    <definedName name="__________________ys3">#REF!</definedName>
    <definedName name="_________________x1">#REF!</definedName>
    <definedName name="_________________ys1">#REF!</definedName>
    <definedName name="_________________ys2">#REF!</definedName>
    <definedName name="_________________ys3">#REF!</definedName>
    <definedName name="________________x1">#REF!</definedName>
    <definedName name="________________ys1">#REF!</definedName>
    <definedName name="________________ys2">#REF!</definedName>
    <definedName name="________________ys3">#REF!</definedName>
    <definedName name="_______________x1">#REF!</definedName>
    <definedName name="_______________ys1">#REF!</definedName>
    <definedName name="_______________ys2">#REF!</definedName>
    <definedName name="_______________ys3">#REF!</definedName>
    <definedName name="______________x1">#REF!</definedName>
    <definedName name="______________ys1">#REF!</definedName>
    <definedName name="______________ys2">#REF!</definedName>
    <definedName name="______________ys3">#REF!</definedName>
    <definedName name="_____________a1">#REF!</definedName>
    <definedName name="_____________a2">#REF!</definedName>
    <definedName name="_____________x1">#REF!</definedName>
    <definedName name="_____________ys1">#REF!</definedName>
    <definedName name="____________I100000">#REF!</definedName>
    <definedName name="____________I70000">#REF!</definedName>
    <definedName name="________I100000">#REF!</definedName>
    <definedName name="________I70000">#REF!</definedName>
    <definedName name="_______a1">#REF!</definedName>
    <definedName name="_______a2">#REF!</definedName>
    <definedName name="______a1">#REF!</definedName>
    <definedName name="______a2">#REF!</definedName>
    <definedName name="_____a1">#REF!</definedName>
    <definedName name="_____a2">#REF!</definedName>
    <definedName name="____a2">#REF!</definedName>
    <definedName name="___a2">#REF!</definedName>
    <definedName name="___LC6">#REF!</definedName>
    <definedName name="__1a1_">#REF!</definedName>
    <definedName name="__2a2_">#REF!</definedName>
    <definedName name="__4x1_">#REF!</definedName>
    <definedName name="__A625862">#REF!</definedName>
    <definedName name="__QC1">#REF!</definedName>
    <definedName name="__QC10">#REF!</definedName>
    <definedName name="__QC11">#REF!</definedName>
    <definedName name="__QC12">#REF!</definedName>
    <definedName name="__QC2">#REF!</definedName>
    <definedName name="__QC3">#REF!</definedName>
    <definedName name="__QC5">#REF!</definedName>
    <definedName name="__QC6">#REF!</definedName>
    <definedName name="__QC7">#REF!</definedName>
    <definedName name="__QC8">#REF!</definedName>
    <definedName name="__QC9">#REF!</definedName>
    <definedName name="__QM1">#REF!</definedName>
    <definedName name="__QM2">#REF!</definedName>
    <definedName name="__QM3">#REF!</definedName>
    <definedName name="__QM4">#REF!</definedName>
    <definedName name="__QM5">#REF!</definedName>
    <definedName name="__QM6">#REF!</definedName>
    <definedName name="__QM7">#REF!</definedName>
    <definedName name="__QMC1">#REF!</definedName>
    <definedName name="__QMC2">#REF!</definedName>
    <definedName name="__QMC3">#REF!</definedName>
    <definedName name="__QMC4">#REF!</definedName>
    <definedName name="__QMC5">#REF!</definedName>
    <definedName name="__QMC6">#REF!</definedName>
    <definedName name="__QZC1">#REF!</definedName>
    <definedName name="__QZC2">#REF!</definedName>
    <definedName name="__QZC3">#REF!</definedName>
    <definedName name="__sn01">#REF!</definedName>
    <definedName name="__sn02">#REF!</definedName>
    <definedName name="__sn03">#REF!</definedName>
    <definedName name="__sn04">#REF!</definedName>
    <definedName name="__sn05">#REF!</definedName>
    <definedName name="__sn06">#REF!</definedName>
    <definedName name="__sn07">#REF!</definedName>
    <definedName name="__sn08">#REF!</definedName>
    <definedName name="_0.45_8_7.85_0.5_7.85_12">#REF!</definedName>
    <definedName name="_10W200_">'[165]21'!$B$1:$B$802</definedName>
    <definedName name="_16x1_">#REF!</definedName>
    <definedName name="_2a1_">#REF!</definedName>
    <definedName name="_4a2_">#REF!</definedName>
    <definedName name="_6.0_12.1_1.2_46.35__4">#REF!</definedName>
    <definedName name="_A625862">#REF!</definedName>
    <definedName name="_QC1">#REF!</definedName>
    <definedName name="_QC10">#REF!</definedName>
    <definedName name="_QC11">#REF!</definedName>
    <definedName name="_QC12">#REF!</definedName>
    <definedName name="_QC2">#REF!</definedName>
    <definedName name="_QC3">#REF!</definedName>
    <definedName name="_QC5">#REF!</definedName>
    <definedName name="_QC6">#REF!</definedName>
    <definedName name="_QC7">#REF!</definedName>
    <definedName name="_QC8">#REF!</definedName>
    <definedName name="_QC9">#REF!</definedName>
    <definedName name="_QM1">#REF!</definedName>
    <definedName name="_QM2">#REF!</definedName>
    <definedName name="_QM3">#REF!</definedName>
    <definedName name="_QM4">#REF!</definedName>
    <definedName name="_QM5">#REF!</definedName>
    <definedName name="_QM6">#REF!</definedName>
    <definedName name="_QM7">#REF!</definedName>
    <definedName name="_QMC1">#REF!</definedName>
    <definedName name="_QMC2">#REF!</definedName>
    <definedName name="_QMC3">#REF!</definedName>
    <definedName name="_QMC4">#REF!</definedName>
    <definedName name="_QMC5">#REF!</definedName>
    <definedName name="_QMC6">#REF!</definedName>
    <definedName name="_QZC1">#REF!</definedName>
    <definedName name="_QZC2">#REF!</definedName>
    <definedName name="_QZC3">#REF!</definedName>
    <definedName name="_sn01">#REF!</definedName>
    <definedName name="_sn02">#REF!</definedName>
    <definedName name="_sn03">#REF!</definedName>
    <definedName name="_sn04">#REF!</definedName>
    <definedName name="_sn05">#REF!</definedName>
    <definedName name="_sn06">#REF!</definedName>
    <definedName name="_sn07">#REF!</definedName>
    <definedName name="_sn08">#REF!</definedName>
    <definedName name="aawwq">#REF!</definedName>
    <definedName name="adfa">'[29]承台(砖模) '!#REF!</definedName>
    <definedName name="AwardCount0">#REF!</definedName>
    <definedName name="AwardCount1">#REF!</definedName>
    <definedName name="AwardCount2">#REF!</definedName>
    <definedName name="AwardCount3">#REF!</definedName>
    <definedName name="AwardCount4">#REF!</definedName>
    <definedName name="AwardCount5">#REF!</definedName>
    <definedName name="boli">#REF!</definedName>
    <definedName name="CountPerSelect">#REF!</definedName>
    <definedName name="dav">#REF!</definedName>
    <definedName name="david">#REF!</definedName>
    <definedName name="dfadsf">'[29]承台(砖模) '!#REF!</definedName>
    <definedName name="dfd">#REF!</definedName>
    <definedName name="ed">#REF!</definedName>
    <definedName name="Excel_BuiltIn_Print_Area_4">#REF!</definedName>
    <definedName name="Excel_BuiltIn_Print_Titles_3">#REF!</definedName>
    <definedName name="fdfad">'[29]承台(砖模) '!#REF!</definedName>
    <definedName name="fffff">#REF!</definedName>
    <definedName name="ffsa">#REF!</definedName>
    <definedName name="fgdfg.xls">#REF!</definedName>
    <definedName name="FGG">#REF!</definedName>
    <definedName name="fggg">#REF!</definedName>
    <definedName name="hj">#REF!</definedName>
    <definedName name="HJI">#REF!</definedName>
    <definedName name="I58.1">#REF!</definedName>
    <definedName name="jhfjh">'[29]承台(砖模) '!#REF!</definedName>
    <definedName name="jufr">#REF!</definedName>
    <definedName name="mac">#REF!</definedName>
    <definedName name="P5609.85">#REF!</definedName>
    <definedName name="Print_Titles_MI">#REF!</definedName>
    <definedName name="QCLM1">#REF!</definedName>
    <definedName name="QCLM2">#REF!</definedName>
    <definedName name="qqqqqqa">#REF!</definedName>
    <definedName name="QTLM1">#REF!</definedName>
    <definedName name="QTLM2">#REF!</definedName>
    <definedName name="QTLM3">#REF!</definedName>
    <definedName name="QTLM4">#REF!</definedName>
    <definedName name="QTLM5">#REF!</definedName>
    <definedName name="sdggrgere">#REF!</definedName>
    <definedName name="sdgsgr">#REF!</definedName>
    <definedName name="SelectMethod">#REF!</definedName>
    <definedName name="SelectOrder">#REF!</definedName>
    <definedName name="series11">#REF!</definedName>
    <definedName name="sse">#REF!</definedName>
    <definedName name="ssre">#REF!</definedName>
    <definedName name="TotalAwardCount">#REF!</definedName>
    <definedName name="ttt">#REF!</definedName>
    <definedName name="vvvvvv">#REF!</definedName>
    <definedName name="yui">#REF!</definedName>
    <definedName name="安装成本预算表2">#REF!</definedName>
    <definedName name="板高总长">#REF!</definedName>
    <definedName name="板块数">#REF!</definedName>
    <definedName name="板宽总长">#REF!</definedName>
    <definedName name="编码">#REF!</definedName>
    <definedName name="滨海">#REF!</definedName>
    <definedName name="不好">#REF!</definedName>
    <definedName name="材料二">#REF!</definedName>
    <definedName name="材料一">#REF!</definedName>
    <definedName name="潮阳水电单价">#REF!</definedName>
    <definedName name="承台号">#REF!</definedName>
    <definedName name="单构件工程量">ROUND(#REF!,2)</definedName>
    <definedName name="得到的">#REF!</definedName>
    <definedName name="地二">#REF!</definedName>
    <definedName name="地一">#REF!</definedName>
    <definedName name="调正">#REF!</definedName>
    <definedName name="发？">#REF!</definedName>
    <definedName name="反对方家乐福">#REF!</definedName>
    <definedName name="放到">#REF!</definedName>
    <definedName name="分格总高">#REF!</definedName>
    <definedName name="分格总宽">#REF!</definedName>
    <definedName name="佛">#REF!</definedName>
    <definedName name="钢结构">#REF!</definedName>
    <definedName name="钢结构1">#REF!</definedName>
    <definedName name="钢筋砼差价">#REF!</definedName>
    <definedName name="钢筋砼价">#REF!</definedName>
    <definedName name="工程量统计">#REF!</definedName>
    <definedName name="工料价格表">#REF!</definedName>
    <definedName name="古典风格">#REF!</definedName>
    <definedName name="广泛局">#REF!</definedName>
    <definedName name="国">#REF!</definedName>
    <definedName name="含量改">#REF!</definedName>
    <definedName name="合同变更查询列表">#REF!</definedName>
    <definedName name="华泰单价">#REF!</definedName>
    <definedName name="华西单价">#REF!</definedName>
    <definedName name="加强筋角片总数">#REF!</definedName>
    <definedName name="加强筋总长">#REF!</definedName>
    <definedName name="加强筋总数">#REF!</definedName>
    <definedName name="角片014总数">#REF!</definedName>
    <definedName name="角片131总数">#REF!</definedName>
    <definedName name="酒店2">#REF!</definedName>
    <definedName name="力量">#REF!</definedName>
    <definedName name="铝垫板总数">#REF!</definedName>
    <definedName name="门窗名称">#REF!</definedName>
    <definedName name="泡沫条总长">#REF!</definedName>
    <definedName name="七八">#REF!</definedName>
    <definedName name="汕头建安土建单价">#REF!</definedName>
    <definedName name="上副框总长">#REF!</definedName>
    <definedName name="特征规格">#REF!</definedName>
    <definedName name="条窗2">#REF!</definedName>
    <definedName name="投标报价一览表">#REF!</definedName>
    <definedName name="下副框总长">#REF!</definedName>
    <definedName name="右副框总长">#REF!</definedName>
    <definedName name="运输成本预算表">#REF!</definedName>
    <definedName name="组框角片总数">#REF!</definedName>
    <definedName name="左副框总长">#REF!</definedName>
    <definedName name="__F96644">#REF!</definedName>
    <definedName name="F96644a">#REF!</definedName>
    <definedName name="_DAT21">#REF!</definedName>
    <definedName name="_DAT22">#REF!</definedName>
    <definedName name="_DAT23">#REF!</definedName>
    <definedName name="_DAT24">#REF!</definedName>
    <definedName name="_DAT25">#REF!</definedName>
    <definedName name="_DAT26">#REF!</definedName>
    <definedName name="_DAT27">#REF!</definedName>
    <definedName name="_DAT28">#REF!</definedName>
    <definedName name="_DAT29">#REF!</definedName>
    <definedName name="dsjm">#REF!</definedName>
    <definedName name="mj_1">#REF!</definedName>
    <definedName name="mj_2">#REF!</definedName>
    <definedName name="_________PA7">'[10]SW-TEO'!#REF!</definedName>
    <definedName name="_________PA8">'[10]SW-TEO'!#REF!</definedName>
    <definedName name="_________PD1">'[10]SW-TEO'!#REF!</definedName>
    <definedName name="_________PE12">'[10]SW-TEO'!#REF!</definedName>
    <definedName name="_________PE13">'[10]SW-TEO'!#REF!</definedName>
    <definedName name="_________PE6">'[10]SW-TEO'!#REF!</definedName>
    <definedName name="_________PE7">'[10]SW-TEO'!#REF!</definedName>
    <definedName name="_________PE8">'[10]SW-TEO'!#REF!</definedName>
    <definedName name="_________PE9">'[10]SW-TEO'!#REF!</definedName>
    <definedName name="_________PH1">'[10]SW-TEO'!#REF!</definedName>
    <definedName name="_________PI1">'[10]SW-TEO'!#REF!</definedName>
    <definedName name="_________PK1">'[10]SW-TEO'!#REF!</definedName>
    <definedName name="_________PK3">'[10]SW-TEO'!#REF!</definedName>
    <definedName name="部门">#REF!</definedName>
    <definedName name="待发生成本预测">#REF!</definedName>
    <definedName name="单价112">#REF!</definedName>
    <definedName name="单价118">#REF!</definedName>
    <definedName name="单价122">#REF!</definedName>
    <definedName name="单价123">#REF!</definedName>
    <definedName name="单价124">#REF!</definedName>
    <definedName name="单价125">#REF!</definedName>
    <definedName name="单价126">#REF!</definedName>
    <definedName name="单价134">#REF!</definedName>
    <definedName name="单价142">#REF!</definedName>
    <definedName name="单价143">#REF!</definedName>
    <definedName name="单价144">#REF!</definedName>
    <definedName name="单价145">#REF!</definedName>
    <definedName name="单价146">#REF!</definedName>
    <definedName name="单价147">#REF!</definedName>
    <definedName name="单价148">#REF!</definedName>
    <definedName name="单价149">#REF!</definedName>
    <definedName name="单价15">#REF!</definedName>
    <definedName name="单价150">#REF!</definedName>
    <definedName name="单价151">#REF!</definedName>
    <definedName name="单价152">#REF!</definedName>
    <definedName name="单价153">#REF!</definedName>
    <definedName name="单价154">#REF!</definedName>
    <definedName name="单价155">#REF!</definedName>
    <definedName name="单价156">#REF!</definedName>
    <definedName name="单价162">#REF!</definedName>
    <definedName name="单价163">#REF!</definedName>
    <definedName name="单价164">#REF!</definedName>
    <definedName name="单价165">#REF!</definedName>
    <definedName name="单价166">#REF!</definedName>
    <definedName name="单价167">#REF!</definedName>
    <definedName name="单价168">#REF!</definedName>
    <definedName name="单价169">#REF!</definedName>
    <definedName name="单价17">#REF!</definedName>
    <definedName name="单价170">#REF!</definedName>
    <definedName name="单价171">#REF!</definedName>
    <definedName name="单价172">#REF!</definedName>
    <definedName name="单价173">#REF!</definedName>
    <definedName name="单价174">#REF!</definedName>
    <definedName name="单价175">#REF!</definedName>
    <definedName name="单价176">#REF!</definedName>
    <definedName name="单价177">#REF!</definedName>
    <definedName name="单价178">#REF!</definedName>
    <definedName name="单价179">#REF!</definedName>
    <definedName name="单价182">#REF!</definedName>
    <definedName name="单价183">#REF!</definedName>
    <definedName name="单价184">#REF!</definedName>
    <definedName name="单价185">#REF!</definedName>
    <definedName name="单价186">#REF!</definedName>
    <definedName name="单价187">#REF!</definedName>
    <definedName name="单价188">#REF!</definedName>
    <definedName name="单价189">#REF!</definedName>
    <definedName name="单价192">#REF!</definedName>
    <definedName name="单价193">#REF!</definedName>
    <definedName name="单价194">#REF!</definedName>
    <definedName name="单价195">#REF!</definedName>
    <definedName name="单价196">#REF!</definedName>
    <definedName name="单价197">#REF!</definedName>
    <definedName name="单价198">#REF!</definedName>
    <definedName name="单价199">#REF!</definedName>
    <definedName name="单价21">#REF!</definedName>
    <definedName name="单价45">#REF!</definedName>
    <definedName name="单价46">#REF!</definedName>
    <definedName name="单价47">#REF!</definedName>
    <definedName name="单价48">#REF!</definedName>
    <definedName name="单价49">#REF!</definedName>
    <definedName name="单价52">#REF!</definedName>
    <definedName name="单价53">#REF!</definedName>
    <definedName name="单价67">#REF!</definedName>
    <definedName name="单价68">#REF!</definedName>
    <definedName name="单价69">#REF!</definedName>
    <definedName name="单价72">#REF!</definedName>
    <definedName name="核算项目明细账_1133_06_00">#REF!</definedName>
    <definedName name="开发成本">#REF!</definedName>
    <definedName name="现金流量表">#REF!</definedName>
    <definedName name="总分类账">#REF!</definedName>
    <definedName name="_1_1">#REF!</definedName>
    <definedName name="_2_5">#REF!</definedName>
    <definedName name="lk">'[340]21'!$A$1:$A$802</definedName>
    <definedName name="啊啊">'[341]承台(砖模) '!#REF!</definedName>
    <definedName name="才">'[342]3'!$B$6:$G$9</definedName>
    <definedName name="想">'[342]投标材料清单 '!$B$5:$J$75</definedName>
    <definedName name="采集卡">[319]基础表!$B$135:$B$136</definedName>
    <definedName name="车牌识别">[319]基础表!$B$137:$B$140</definedName>
    <definedName name="车位显示屏">[319]基础表!$B$51:$B$52</definedName>
    <definedName name="出口板">[319]基础表!$C$68:$C$73</definedName>
    <definedName name="出口车检">[319]基础表!$B$99:$B$101</definedName>
    <definedName name="出口道闸">[319]基础表!$B$88:$B$94</definedName>
    <definedName name="出口读卡器">[319]基础表!$C$76:$C$81</definedName>
    <definedName name="出口机箱">[319]基础表!$C$61:$C$67</definedName>
    <definedName name="出口摄像机">[319]基础表!$B$105:$B$106</definedName>
    <definedName name="出口显示屏">[319]基础表!$C$74:$C$75</definedName>
    <definedName name="出票机">[319]基础表!$C$17:$C$18</definedName>
    <definedName name="发卡器">[319]基础表!$B$132:$B$134</definedName>
    <definedName name="防护罩">[319]基础表!$B$107:$B$108</definedName>
    <definedName name="费率">[321]材料单价!$D$4</definedName>
    <definedName name="辅材含量">[322]主材表!#REF!</definedName>
    <definedName name="辅材顺序">[322]主材表!#REF!</definedName>
    <definedName name="钢筋1">[321]材料单价!$D$18</definedName>
    <definedName name="钢筋2">[321]材料单价!$D$19</definedName>
    <definedName name="钢筋3">[321]材料单价!$D$20</definedName>
    <definedName name="钢筋工">[321]材料单价!$D$22</definedName>
    <definedName name="钢丝网">[321]材料单价!$D$21</definedName>
    <definedName name="管理机板">[319]基础表!$C$115:$C$117</definedName>
    <definedName name="管理机外壳">[319]基础表!$C$113:$C$114</definedName>
    <definedName name="计费器">[319]基础表!$B$123:$B$126</definedName>
    <definedName name="加气砼">[321]材料单价!$D$23</definedName>
    <definedName name="加气砼工">[321]材料单价!$D$24</definedName>
    <definedName name="空心砖">[321]材料单价!$D$25</definedName>
    <definedName name="空心砖工">[321]材料单价!$D$26</definedName>
    <definedName name="利率1">[324]园建部分!$K$1</definedName>
    <definedName name="利率3">[324]安装部分!$J$1</definedName>
    <definedName name="利润1">[325]汇总表!$I$3</definedName>
    <definedName name="楼号">'[320]总表（不打印）'!$J$6:$P$182</definedName>
    <definedName name="铝合金名称">'[320]主材表（不打印）'!$Q$4:$S$103</definedName>
    <definedName name="每樘单价">'[326]用料分析表（不打印）'!$A:$N</definedName>
    <definedName name="砌筑砂浆">[321]材料单价!$D$29</definedName>
    <definedName name="入口板">[319]基础表!$C$10:$C$14</definedName>
    <definedName name="入口车检">[319]基础表!$B$47:$B$49</definedName>
    <definedName name="入口道闸">[319]基础表!$B$36:$B$42</definedName>
    <definedName name="入口电源">[319]基础表!$C$29:$C$30</definedName>
    <definedName name="入口读卡器">[319]基础表!$C$23:$C$28</definedName>
    <definedName name="入口机箱">[319]基础表!$C$2:$C$9</definedName>
    <definedName name="入口摄像机">[319]基础表!$B$56:$B$57</definedName>
    <definedName name="软件">[319]基础表!$B$130:$B$131</definedName>
    <definedName name="摄像机立柱">[319]基础表!$B$109:$B$110</definedName>
    <definedName name="西">[327]XL4Poppy!$A$15</definedName>
    <definedName name="西安">[327]XL4Poppy!$A$26</definedName>
    <definedName name="显示屏">[319]基础表!$C$15:$C$16</definedName>
    <definedName name="综合单价含量">'[320]总表（不打印）'!$K$185:$AO$193</definedName>
    <definedName name="综合单价顺序">'[320]总表（不打印）'!$K$184:$AO$184</definedName>
    <definedName name="综合含量">'[326]总表（不打印）'!$M$192:$AK$203</definedName>
    <definedName name="综合顺序">'[326]总表（不打印）'!$M$191:$AK$191</definedName>
    <definedName name="综合">EVALUATE('[329]综合计算表(饰面)'!XFD1)</definedName>
    <definedName name="________________________W200">'[330]21'!$B$1:$B$802</definedName>
    <definedName name="_______________________W200">'[331]21'!$B$1:$B$802</definedName>
    <definedName name="______________________W200">'[332]21'!$B$1:$B$802</definedName>
    <definedName name="_____________________W200">'[332]21'!$B$1:$B$802</definedName>
    <definedName name="____________________W200">'[332]21'!$B$1:$B$802</definedName>
    <definedName name="___________________W200">'[332]21'!$B$1:$B$802</definedName>
    <definedName name="__________________W200">'[333]21'!$B$1:$B$802</definedName>
    <definedName name="_________________W200">'[334]21'!$B$1:$B$802</definedName>
    <definedName name="________________W200">'[333]21'!$B$1:$B$802</definedName>
    <definedName name="_______________W200">'[333]21'!$B$1:$B$802</definedName>
    <definedName name="______________W200">'[333]21'!$B$1:$B$802</definedName>
    <definedName name="_____________W200">'[333]21'!$B$1:$B$802</definedName>
    <definedName name="____________W200">'[333]21'!$B$1:$B$802</definedName>
    <definedName name="_______I100000">[336]综合单价分析表!#REF!</definedName>
    <definedName name="_______I70000">[336]综合单价分析表!#REF!</definedName>
    <definedName name="______I100000">[336]综合单价分析表!#REF!</definedName>
    <definedName name="______I70000">[336]综合单价分析表!#REF!</definedName>
    <definedName name="_____I100000">[336]综合单价分析表!#REF!</definedName>
    <definedName name="_____I70000">[336]综合单价分析表!#REF!</definedName>
    <definedName name="____I100000">[336]综合单价分析表!#REF!</definedName>
    <definedName name="____I70000">[336]综合单价分析表!#REF!</definedName>
    <definedName name="___I100000">[336]综合单价分析表!#REF!</definedName>
    <definedName name="___I70000">[336]综合单价分析表!#REF!</definedName>
    <definedName name="__3W200_">'[335]21'!$B$1:$B$802</definedName>
    <definedName name="__I100000">[337]综合单价分析表!#REF!</definedName>
    <definedName name="__I70000">[337]综合单价分析表!#REF!</definedName>
    <definedName name="_2W200_">'[338]21'!$B$1:$B$802</definedName>
    <definedName name="_6W200_">'[339]21'!$B$1:$B$802</definedName>
    <definedName name="_I100000">[337]综合单价分析表!#REF!</definedName>
    <definedName name="_I70000">[337]综合单价分析表!#REF!</definedName>
    <definedName name="材料价格">[343]材料价格!$B$3:$I$73</definedName>
    <definedName name="的释放啊飞">'[341]承台(砖模) '!#REF!</definedName>
    <definedName name="门窗洞口">[345]门窗!$A$3:$A$112</definedName>
    <definedName name="哦哦哦哦">'[346]葛安民(设计员)'!#REF!</definedName>
    <definedName name="더하기">[344]!더하기</definedName>
    <definedName name="미리보기">[344]!미리보기</definedName>
    <definedName name="빼기">[344]!빼기</definedName>
    <definedName name="숨기기">[344]!숨기기</definedName>
    <definedName name="숨기지않기">[344]!숨기지않기</definedName>
    <definedName name="인쇄하기">[344]!인쇄하기</definedName>
    <definedName name="板式住宅">'[347]基础资料（B）'!$C$8</definedName>
    <definedName name="滨江路写字楼">'[347]基础资料（B）'!$C$16</definedName>
    <definedName name="超高层塔式住宅">'[347]基础资料（B）'!$C$9</definedName>
    <definedName name="超高层写字楼">'[347]基础资料（B）'!$C$15</definedName>
    <definedName name="大梯坎商业">'[347]基础资料（B）'!$C$13</definedName>
    <definedName name="单价1">[348]综合单价表!$E$6</definedName>
    <definedName name="单价100">[348]综合单价表!$E$133</definedName>
    <definedName name="单价11">[348]综合单价表!$E$25</definedName>
    <definedName name="单价113">[348]综合单价表!$E$149</definedName>
    <definedName name="单价114">[348]综合单价表!$E$150</definedName>
    <definedName name="单价115">[348]综合单价表!$E$151</definedName>
    <definedName name="单价119">[348]综合单价表!$E$155</definedName>
    <definedName name="单价12">[348]综合单价表!$E$26</definedName>
    <definedName name="单价127">[348]综合单价表!$E$163</definedName>
    <definedName name="单价128">[348]综合单价表!$E$164</definedName>
    <definedName name="单价13">[348]综合单价表!$E$27</definedName>
    <definedName name="单价130">[348]综合单价表!$E$166</definedName>
    <definedName name="单价131">[348]综合单价表!$E$167</definedName>
    <definedName name="单价135">[348]综合单价表!$E$172</definedName>
    <definedName name="单价136">[348]综合单价表!$E$173</definedName>
    <definedName name="单价137">[348]综合单价表!$E$174</definedName>
    <definedName name="单价139">[348]综合单价表!$E$176</definedName>
    <definedName name="单价14">[348]综合单价表!$E$28</definedName>
    <definedName name="单价157">[348]综合单价表!$E$148</definedName>
    <definedName name="单价16">[348]综合单价表!$E$30</definedName>
    <definedName name="单价18">[348]综合单价表!$E$32</definedName>
    <definedName name="单价19">[348]综合单价表!$E$33</definedName>
    <definedName name="单价2">[348]综合单价表!$E$7</definedName>
    <definedName name="单价20">[348]综合单价表!$E$34</definedName>
    <definedName name="单价22">[348]综合单价表!$E$37</definedName>
    <definedName name="单价23">[348]综合单价表!$E$38</definedName>
    <definedName name="单价24">[348]综合单价表!$E$39</definedName>
    <definedName name="单价26">[348]综合单价表!$E$43</definedName>
    <definedName name="单价27">[348]综合单价表!$E$44</definedName>
    <definedName name="单价28">[348]综合单价表!$E$45</definedName>
    <definedName name="单价29">[348]综合单价表!$E$46</definedName>
    <definedName name="单价30">[348]综合单价表!$E$48</definedName>
    <definedName name="单价32">[348]综合单价表!$E$52</definedName>
    <definedName name="单价33">[348]综合单价表!$E$53</definedName>
    <definedName name="单价34">[348]综合单价表!$E$54</definedName>
    <definedName name="单价35">[348]综合单价表!$E$55</definedName>
    <definedName name="单价37">[348]综合单价表!$E$57</definedName>
    <definedName name="单价39">[348]综合单价表!$E$59</definedName>
    <definedName name="单价4">[348]综合单价表!$E$14</definedName>
    <definedName name="单价40">[348]综合单价表!$E$60</definedName>
    <definedName name="单价42">[348]综合单价表!$E$62</definedName>
    <definedName name="单价5">[348]综合单价表!$E$16</definedName>
    <definedName name="单价54">[348]综合单价表!$E$76</definedName>
    <definedName name="单价55">[348]综合单价表!$E$77</definedName>
    <definedName name="单价56">[348]综合单价表!$E$80</definedName>
    <definedName name="单价57">[348]综合单价表!$E$81</definedName>
    <definedName name="单价58">[348]综合单价表!$E$82</definedName>
    <definedName name="单价6">[348]综合单价表!$E$17</definedName>
    <definedName name="单价61">[348]综合单价表!$E$85</definedName>
    <definedName name="单价62">[348]综合单价表!$E$86</definedName>
    <definedName name="单价63">[348]综合单价表!$E$92</definedName>
    <definedName name="单价64">[348]综合单价表!$E$93</definedName>
    <definedName name="单价7">[348]综合单价表!$E$20</definedName>
    <definedName name="单价73">[348]综合单价表!$E$103</definedName>
    <definedName name="单价74">[348]综合单价表!$E$104</definedName>
    <definedName name="单价75">[348]综合单价表!$E$105</definedName>
    <definedName name="单价76">[348]综合单价表!$E$106</definedName>
    <definedName name="单价77">[348]综合单价表!$E$107</definedName>
    <definedName name="单价78">[348]综合单价表!$E$108</definedName>
    <definedName name="单价79">[348]综合单价表!$E$110</definedName>
    <definedName name="单价8">[348]综合单价表!$E$21</definedName>
    <definedName name="单价80">[348]综合单价表!$E$111</definedName>
    <definedName name="单价81">[348]综合单价表!$E$112</definedName>
    <definedName name="单价82">[348]综合单价表!$E$113</definedName>
    <definedName name="单价85">[348]综合单价表!$E$116</definedName>
    <definedName name="单价86">[348]综合单价表!$E$117</definedName>
    <definedName name="单价87">[348]综合单价表!$E$119</definedName>
    <definedName name="单价89">[348]综合单价表!$E$121</definedName>
    <definedName name="单价90">[348]综合单价表!$E$122</definedName>
    <definedName name="单价93">[348]综合单价表!$E$126</definedName>
    <definedName name="单价94">[348]综合单价表!$E$127</definedName>
    <definedName name="单价95">[348]综合单价表!$E$128</definedName>
    <definedName name="单价96">[348]综合单价表!$E$129</definedName>
    <definedName name="单价97">[348]综合单价表!$E$130</definedName>
    <definedName name="单价98">[348]综合单价表!$E$131</definedName>
    <definedName name="单价99">[348]综合单价表!$E$132</definedName>
    <definedName name="道路面积">'[347]基础资料（B）'!$C$21</definedName>
    <definedName name="地下车库">'[347]基础资料（B）'!$C$17</definedName>
    <definedName name="高层塔式住宅">'[347]基础资料（B）'!$C$10</definedName>
    <definedName name="豪华装修">'[347]基础资料（B）'!$C$31</definedName>
    <definedName name="会所">'[347]基础资料（B）'!$C$23</definedName>
    <definedName name="景观面积">'[347]基础资料（B）'!$C$32</definedName>
    <definedName name="酒店式公寓">'[347]基础资料（B）'!$C$11</definedName>
    <definedName name="居住户数">'[347]基础资料（B）'!$C$35</definedName>
    <definedName name="临规划路商业">'[347]基础资料（B）'!$C$14</definedName>
    <definedName name="汽车展示厅">'[347]基础资料（B）'!$C$12</definedName>
    <definedName name="清单编制说明">[349]清单编制说明!$A$1:$A$34</definedName>
    <definedName name="人防">'[347]基础资料（B）'!$C$26</definedName>
    <definedName name="天誉材料表">[350]材料表!#REF!</definedName>
    <definedName name="物管用房">'[347]基础资料（B）'!$C$24</definedName>
    <definedName name="项目总用地面积">'[347]基础资料（B）'!$C$4</definedName>
    <definedName name="学校">'[347]基础资料（B）'!$C$27</definedName>
    <definedName name="用电容量">'[347]基础资料（B）'!$C$40</definedName>
    <definedName name="幼儿园">'[347]基础资料（B）'!$C$25</definedName>
    <definedName name="周界长度">'[347]基础资料（B）'!$C$39</definedName>
    <definedName name="总措施">[351]总措施项目!$G$11</definedName>
    <definedName name="总建筑面积">'[347]基础资料（B）'!$C$7</definedName>
    <definedName name="外墙">'[360]#REF!'!$H$735</definedName>
    <definedName name="座梁侧">'[361]21'!$B$1:$B$802</definedName>
    <definedName name="WEN">#REF!</definedName>
    <definedName name="含量表" localSheetId="4">#REF!</definedName>
    <definedName name="含量表头" localSheetId="4">#REF!</definedName>
    <definedName name="_________ys2" localSheetId="4">#REF!</definedName>
    <definedName name="________ys2" localSheetId="4">#REF!</definedName>
    <definedName name="_______x1" localSheetId="4">#REF!</definedName>
    <definedName name="_______ys1" localSheetId="4">#REF!</definedName>
    <definedName name="_______ys2" localSheetId="4">#REF!</definedName>
    <definedName name="_______ys3" localSheetId="4">#REF!</definedName>
    <definedName name="______x1" localSheetId="4">#REF!</definedName>
    <definedName name="______ys1" localSheetId="4">#REF!</definedName>
    <definedName name="______ys2" localSheetId="4">#REF!</definedName>
    <definedName name="______ys3" localSheetId="4">#REF!</definedName>
    <definedName name="_____x1" localSheetId="4">#REF!</definedName>
    <definedName name="_____ys1" localSheetId="4">#REF!</definedName>
    <definedName name="_____ys2" localSheetId="4">#REF!</definedName>
    <definedName name="_____ys3" localSheetId="4">#REF!</definedName>
    <definedName name="____x1" localSheetId="4">#REF!</definedName>
    <definedName name="____ys1" localSheetId="4">#REF!</definedName>
    <definedName name="____ys2" localSheetId="4">#REF!</definedName>
    <definedName name="____ys3" localSheetId="4">#REF!</definedName>
    <definedName name="___x1" localSheetId="4">#REF!</definedName>
    <definedName name="___ys1" localSheetId="4">#REF!</definedName>
    <definedName name="___ys2" localSheetId="4">#REF!</definedName>
    <definedName name="___ys3" localSheetId="4">#REF!</definedName>
    <definedName name="__a1" localSheetId="4">#REF!</definedName>
    <definedName name="__a2" localSheetId="4">#REF!</definedName>
    <definedName name="__q1" localSheetId="4">EVALUATE(#REF!)</definedName>
    <definedName name="__x1" localSheetId="4">#REF!</definedName>
    <definedName name="__ys1" localSheetId="4">#REF!</definedName>
    <definedName name="__ys2" localSheetId="4">#REF!</definedName>
    <definedName name="__ys3" localSheetId="4">#REF!</definedName>
    <definedName name="_000年.xls" localSheetId="4">#REF!</definedName>
    <definedName name="_001年.xls" localSheetId="4">#REF!</definedName>
    <definedName name="_002年.xls" localSheetId="4">#REF!</definedName>
    <definedName name="_1.0_1.3_24" localSheetId="4">#REF!</definedName>
    <definedName name="_1.5_0.06_2__1_0.1_1.2_1_0.1__2_1.5_1_0.1_1.7_1_0.1" localSheetId="4">#REF!</definedName>
    <definedName name="_1.66_11.67___1.27_0.97__2_0.2" localSheetId="4">#REF!</definedName>
    <definedName name="_16.025_8.297_18.65__10.5" localSheetId="4">#REF!</definedName>
    <definedName name="_2x1_" localSheetId="4">#REF!</definedName>
    <definedName name="_43.1_4.3_0.3_2_1.1__0.2_0.2_2" localSheetId="4">#REF!</definedName>
    <definedName name="_5x1_" localSheetId="4">#REF!</definedName>
    <definedName name="_8x1_" localSheetId="4">#REF!</definedName>
    <definedName name="_955_955__1850" localSheetId="4">#REF!</definedName>
    <definedName name="_a1" localSheetId="4">#REF!</definedName>
    <definedName name="_a2" localSheetId="4">#REF!</definedName>
    <definedName name="_Key1" localSheetId="4" hidden="1">#REF!</definedName>
    <definedName name="_m2" localSheetId="4">#REF!</definedName>
    <definedName name="_m3" localSheetId="4">#REF!</definedName>
    <definedName name="_q1" localSheetId="4">EVALUATE(#REF!)</definedName>
    <definedName name="_Sort" localSheetId="4" hidden="1">#REF!</definedName>
    <definedName name="_x1" localSheetId="4">#REF!</definedName>
    <definedName name="_ys1" localSheetId="4">#REF!</definedName>
    <definedName name="_ys2" localSheetId="4">#REF!</definedName>
    <definedName name="_ys3" localSheetId="4">#REF!</definedName>
    <definedName name="A_4" localSheetId="4">#REF!</definedName>
    <definedName name="A_5" localSheetId="4">#REF!</definedName>
    <definedName name="A_6" localSheetId="4">#REF!</definedName>
    <definedName name="AA" localSheetId="4">#REF!</definedName>
    <definedName name="AAA" localSheetId="4">#REF!+#REF!+0.1</definedName>
    <definedName name="AAB" localSheetId="4">EVALUATE(#REF!)</definedName>
    <definedName name="AB" localSheetId="4">EVALUATE(#REF!)</definedName>
    <definedName name="ac" localSheetId="4">#REF!</definedName>
    <definedName name="ASA" localSheetId="4">#REF!</definedName>
    <definedName name="azf" localSheetId="4">#REF!</definedName>
    <definedName name="B" localSheetId="4">EVALUATE(#REF!)</definedName>
    <definedName name="B3栋单价" localSheetId="4">#REF!</definedName>
    <definedName name="BB" localSheetId="4">#REF!</definedName>
    <definedName name="bbb" localSheetId="4">#REF!</definedName>
    <definedName name="BJCB" localSheetId="4">#REF!</definedName>
    <definedName name="BLCH" localSheetId="4">#REF!</definedName>
    <definedName name="BN" localSheetId="4">IF(#REF!="","",COUNTA(#REF!))</definedName>
    <definedName name="B地块二期废水计算式" localSheetId="4">#REF!</definedName>
    <definedName name="cb" localSheetId="4">#REF!</definedName>
    <definedName name="CD" localSheetId="4">EVALUATE(#REF!)</definedName>
    <definedName name="css" localSheetId="4">#REF!</definedName>
    <definedName name="C栋合同前室" localSheetId="4">#REF!</definedName>
    <definedName name="D" localSheetId="4">#REF!</definedName>
    <definedName name="D0" localSheetId="4">#REF!</definedName>
    <definedName name="D0000" localSheetId="4">#REF!</definedName>
    <definedName name="D1D8单价" localSheetId="4">#REF!</definedName>
    <definedName name="D2单价" localSheetId="4">#REF!</definedName>
    <definedName name="D3单价" localSheetId="4">#REF!</definedName>
    <definedName name="D4单价" localSheetId="4">#REF!</definedName>
    <definedName name="D4清单" localSheetId="4">#REF!</definedName>
    <definedName name="D7清单" localSheetId="4">#REF!</definedName>
    <definedName name="dcx" localSheetId="4">#REF!</definedName>
    <definedName name="DD" localSheetId="4">#REF!</definedName>
    <definedName name="DDDD" localSheetId="4">#REF!</definedName>
    <definedName name="dhl" localSheetId="4">#REF!</definedName>
    <definedName name="DIXI" localSheetId="4">#REF!</definedName>
    <definedName name="DJ" localSheetId="4">#REF!</definedName>
    <definedName name="dkq" localSheetId="4">#REF!</definedName>
    <definedName name="dp" localSheetId="4">#REF!</definedName>
    <definedName name="dsjt" localSheetId="4">#REF!</definedName>
    <definedName name="dsl" localSheetId="4">#REF!</definedName>
    <definedName name="dt" localSheetId="4">#REF!</definedName>
    <definedName name="dw" localSheetId="4">#REF!</definedName>
    <definedName name="E" localSheetId="4">#REF!</definedName>
    <definedName name="EE" localSheetId="4">#REF!</definedName>
    <definedName name="EF" localSheetId="4">EVALUATE(#REF!)</definedName>
    <definedName name="EG" localSheetId="4">EVALUATE(#REF!)</definedName>
    <definedName name="EQUIPMENT" localSheetId="4">#REF!</definedName>
    <definedName name="Excel_BuiltIn__FilterDatabase_6" localSheetId="4">#REF!</definedName>
    <definedName name="F" localSheetId="4">#REF!</definedName>
    <definedName name="FF" localSheetId="4">#REF!</definedName>
    <definedName name="FG" localSheetId="4">EVALUATE(#REF!)</definedName>
    <definedName name="FM.1" localSheetId="4">#REF!</definedName>
    <definedName name="FM10.2" localSheetId="4">#REF!</definedName>
    <definedName name="FM11.2" localSheetId="4">#REF!</definedName>
    <definedName name="FM5.2" localSheetId="4">#REF!</definedName>
    <definedName name="FM5.3" localSheetId="4">#REF!</definedName>
    <definedName name="FM6.1" localSheetId="4">#REF!</definedName>
    <definedName name="FM7.1" localSheetId="4">#REF!</definedName>
    <definedName name="FM7.2" localSheetId="4">#REF!</definedName>
    <definedName name="FM7.3" localSheetId="4">#REF!</definedName>
    <definedName name="FM7.4" localSheetId="4">#REF!</definedName>
    <definedName name="FM7.5" localSheetId="4">#REF!</definedName>
    <definedName name="FM乙10.1" localSheetId="4">#REF!</definedName>
    <definedName name="FM乙10.2" localSheetId="4">#REF!</definedName>
    <definedName name="FM乙10.3" localSheetId="4">#REF!</definedName>
    <definedName name="fpj" localSheetId="4">#REF!</definedName>
    <definedName name="fsjt" localSheetId="4">#REF!</definedName>
    <definedName name="G" localSheetId="4">EVALUATE(#REF!)</definedName>
    <definedName name="GC" localSheetId="4">#REF!</definedName>
    <definedName name="GC.1" localSheetId="4">#REF!</definedName>
    <definedName name="gfk" localSheetId="4">#REF!</definedName>
    <definedName name="GG" localSheetId="4">EVALUATE(#REF!)</definedName>
    <definedName name="gggggggggggggg" localSheetId="4">#REF!</definedName>
    <definedName name="ghbl" localSheetId="4">#REF!</definedName>
    <definedName name="gss" localSheetId="4">#REF!</definedName>
    <definedName name="H" localSheetId="4">EVALUATE(#REF!)</definedName>
    <definedName name="HDE_P8_G030" localSheetId="4">#REF!</definedName>
    <definedName name="HH" localSheetId="4">EVALUATE(#REF!)</definedName>
    <definedName name="HM10.1" localSheetId="4">#REF!</definedName>
    <definedName name="HM7.1" localSheetId="4">#REF!</definedName>
    <definedName name="I" localSheetId="4">EVALUATE(#REF!)</definedName>
    <definedName name="IE" localSheetId="4">EVALUATE(#REF!)</definedName>
    <definedName name="iii" localSheetId="4">#REF!</definedName>
    <definedName name="J" localSheetId="4">EVALUATE(#REF!)</definedName>
    <definedName name="J9架空层" localSheetId="4">#REF!</definedName>
    <definedName name="JCHT" localSheetId="4">EVALUATE(#REF!)</definedName>
    <definedName name="jgf" localSheetId="4">#REF!</definedName>
    <definedName name="JJ" localSheetId="4">EVALUATE(#REF!)</definedName>
    <definedName name="JL" localSheetId="4">EVALUATE(#REF!)</definedName>
    <definedName name="K" localSheetId="4">EVALUATE(#REF!)</definedName>
    <definedName name="kg" localSheetId="4">#REF!</definedName>
    <definedName name="KK" localSheetId="4">EVALUATE(#REF!)</definedName>
    <definedName name="KL" localSheetId="4">EVALUATE(#REF!)</definedName>
    <definedName name="kt" localSheetId="4">#REF!</definedName>
    <definedName name="kuang" localSheetId="4">#REF!</definedName>
    <definedName name="L" localSheetId="4">EVALUATE(#REF!)</definedName>
    <definedName name="LC.1" localSheetId="4">#REF!</definedName>
    <definedName name="LC.10" localSheetId="4">#REF!</definedName>
    <definedName name="LC.11" localSheetId="4">#REF!</definedName>
    <definedName name="LC.12" localSheetId="4">#REF!</definedName>
    <definedName name="LC.13" localSheetId="4">#REF!</definedName>
    <definedName name="LC.14" localSheetId="4">#REF!</definedName>
    <definedName name="LC.1a" localSheetId="4">#REF!</definedName>
    <definedName name="LC.1b" localSheetId="4">#REF!</definedName>
    <definedName name="LC.2" localSheetId="4">#REF!</definedName>
    <definedName name="LC.3" localSheetId="4">#REF!</definedName>
    <definedName name="LC.3a" localSheetId="4">#REF!</definedName>
    <definedName name="LC.4" localSheetId="4">#REF!</definedName>
    <definedName name="LC.5" localSheetId="4">#REF!</definedName>
    <definedName name="LC.5a" localSheetId="4">#REF!</definedName>
    <definedName name="LC.6" localSheetId="4">#REF!</definedName>
    <definedName name="LC.7" localSheetId="4">#REF!</definedName>
    <definedName name="LC.7a" localSheetId="4">#REF!</definedName>
    <definedName name="LC.8" localSheetId="4">#REF!</definedName>
    <definedName name="LC.9" localSheetId="4">#REF!</definedName>
    <definedName name="LC10.1" localSheetId="4">#REF!</definedName>
    <definedName name="LC10.10" localSheetId="4">#REF!</definedName>
    <definedName name="LC10.11" localSheetId="4">#REF!</definedName>
    <definedName name="LC10.12" localSheetId="4">#REF!</definedName>
    <definedName name="LC10.13" localSheetId="4">#REF!</definedName>
    <definedName name="LC10.14" localSheetId="4">#REF!</definedName>
    <definedName name="LC10.15" localSheetId="4">#REF!</definedName>
    <definedName name="LC10.16" localSheetId="4">#REF!</definedName>
    <definedName name="LC10.2" localSheetId="4">#REF!</definedName>
    <definedName name="LC10.3" localSheetId="4">#REF!</definedName>
    <definedName name="LC10.4" localSheetId="4">#REF!</definedName>
    <definedName name="LC10.5" localSheetId="4">#REF!</definedName>
    <definedName name="LC10.6" localSheetId="4">#REF!</definedName>
    <definedName name="LC10.7" localSheetId="4">#REF!</definedName>
    <definedName name="LC10.8" localSheetId="4">#REF!</definedName>
    <definedName name="LC10.9" localSheetId="4">#REF!</definedName>
    <definedName name="LC11.1" localSheetId="4">#REF!</definedName>
    <definedName name="LC11.11" localSheetId="4">#REF!</definedName>
    <definedName name="LC11.12" localSheetId="4">#REF!</definedName>
    <definedName name="LC11.16" localSheetId="4">#REF!</definedName>
    <definedName name="LC11.3" localSheetId="4">#REF!</definedName>
    <definedName name="LC11.4" localSheetId="4">#REF!</definedName>
    <definedName name="LC11.5" localSheetId="4">#REF!</definedName>
    <definedName name="LC11.8" localSheetId="4">#REF!</definedName>
    <definedName name="LC11.9" localSheetId="4">#REF!</definedName>
    <definedName name="LC5.16" localSheetId="4">#REF!</definedName>
    <definedName name="LC5.3" localSheetId="4">#REF!</definedName>
    <definedName name="LC5.4.3" localSheetId="4">#REF!</definedName>
    <definedName name="LC6.1" localSheetId="4">#REF!</definedName>
    <definedName name="LC6.10" localSheetId="4">#REF!</definedName>
    <definedName name="LC6.11" localSheetId="4">#REF!</definedName>
    <definedName name="LC6.12" localSheetId="4">#REF!</definedName>
    <definedName name="LC6.13" localSheetId="4">#REF!</definedName>
    <definedName name="LC6.16" localSheetId="4">#REF!</definedName>
    <definedName name="LC6.2" localSheetId="4">#REF!</definedName>
    <definedName name="LC6.3" localSheetId="4">#REF!</definedName>
    <definedName name="LC6.4" localSheetId="4">#REF!</definedName>
    <definedName name="LC6.5" localSheetId="4">#REF!</definedName>
    <definedName name="LC6.6" localSheetId="4">#REF!</definedName>
    <definedName name="LC6.7" localSheetId="4">#REF!</definedName>
    <definedName name="LC6.8" localSheetId="4">#REF!</definedName>
    <definedName name="LC6.9" localSheetId="4">#REF!</definedName>
    <definedName name="LC7.1" localSheetId="4">#REF!</definedName>
    <definedName name="LC7.10" localSheetId="4">#REF!</definedName>
    <definedName name="LC7.12" localSheetId="4">#REF!</definedName>
    <definedName name="LC7.2" localSheetId="4">#REF!</definedName>
    <definedName name="LC7.3" localSheetId="4">#REF!</definedName>
    <definedName name="LC7.4" localSheetId="4">#REF!</definedName>
    <definedName name="LC7.5" localSheetId="4">#REF!</definedName>
    <definedName name="LC7.6" localSheetId="4">#REF!</definedName>
    <definedName name="LC7.7" localSheetId="4">#REF!</definedName>
    <definedName name="LC7.9" localSheetId="4">#REF!</definedName>
    <definedName name="ldcwj" localSheetId="4">#REF!</definedName>
    <definedName name="lddwj" localSheetId="4">#REF!</definedName>
    <definedName name="ldwcwj" localSheetId="4">#REF!</definedName>
    <definedName name="LL" localSheetId="4">EVALUATE(#REF!)</definedName>
    <definedName name="LM.1" localSheetId="4">#REF!</definedName>
    <definedName name="LM.2" localSheetId="4">#REF!</definedName>
    <definedName name="LM10.1" localSheetId="4">#REF!</definedName>
    <definedName name="LM10.2" localSheetId="4">#REF!</definedName>
    <definedName name="LM10.3" localSheetId="4">#REF!</definedName>
    <definedName name="LM11.2" localSheetId="4">#REF!</definedName>
    <definedName name="LM11.4" localSheetId="4">#REF!</definedName>
    <definedName name="LM11.4a" localSheetId="4">#REF!</definedName>
    <definedName name="LM7.1" localSheetId="4">#REF!</definedName>
    <definedName name="LM7.2" localSheetId="4">#REF!</definedName>
    <definedName name="LMC.1" localSheetId="4">#REF!</definedName>
    <definedName name="LMC11.1" localSheetId="4">#REF!</definedName>
    <definedName name="LMC11.2" localSheetId="4">#REF!</definedName>
    <definedName name="LMC11.4" localSheetId="4">#REF!</definedName>
    <definedName name="LMC5.3" localSheetId="4">#REF!</definedName>
    <definedName name="LMC6.1" localSheetId="4">#REF!</definedName>
    <definedName name="LMC6.2" localSheetId="4">#REF!</definedName>
    <definedName name="lrl" localSheetId="4">#REF!</definedName>
    <definedName name="lrv" localSheetId="4">#REF!</definedName>
    <definedName name="LSB" localSheetId="4">#REF!</definedName>
    <definedName name="LW" localSheetId="4">#REF!</definedName>
    <definedName name="LZ" localSheetId="4">#REF!</definedName>
    <definedName name="M.1" localSheetId="4">#REF!</definedName>
    <definedName name="md" localSheetId="4">#REF!</definedName>
    <definedName name="MK" localSheetId="4">#REF!</definedName>
    <definedName name="MKT" localSheetId="4">#REF!</definedName>
    <definedName name="MM10.1" localSheetId="4">#REF!</definedName>
    <definedName name="MM10.2" localSheetId="4">#REF!</definedName>
    <definedName name="MM11.1" localSheetId="4">#REF!</definedName>
    <definedName name="MM7.1" localSheetId="4">#REF!</definedName>
    <definedName name="MM7.2" localSheetId="4">#REF!</definedName>
    <definedName name="MS" localSheetId="4">#REF!</definedName>
    <definedName name="MZT" localSheetId="4">#REF!</definedName>
    <definedName name="N" localSheetId="4">EVALUATE(#REF!)</definedName>
    <definedName name="o" localSheetId="4">#REF!</definedName>
    <definedName name="one" localSheetId="4">#REF!</definedName>
    <definedName name="OO" localSheetId="4">EVALUATE(#REF!)</definedName>
    <definedName name="P" localSheetId="4">#REF!</definedName>
    <definedName name="PP" localSheetId="4">EVALUATE(#REF!)</definedName>
    <definedName name="Print_Area_MI" localSheetId="4">#REF!</definedName>
    <definedName name="QD" localSheetId="4">#REF!</definedName>
    <definedName name="RR" localSheetId="4">EVALUATE(#REF!)</definedName>
    <definedName name="sddcwj" localSheetId="4">#REF!</definedName>
    <definedName name="sddwj" localSheetId="4">#REF!</definedName>
    <definedName name="sdsad" localSheetId="4">#REF!</definedName>
    <definedName name="sdswj" localSheetId="4">#REF!</definedName>
    <definedName name="sdwj" localSheetId="4">#REF!</definedName>
    <definedName name="series01" localSheetId="4">#REF!</definedName>
    <definedName name="series02" localSheetId="4">#REF!</definedName>
    <definedName name="series03" localSheetId="4">#REF!</definedName>
    <definedName name="series04" localSheetId="4">#REF!</definedName>
    <definedName name="series05" localSheetId="4">#REF!</definedName>
    <definedName name="series06" localSheetId="4">#REF!</definedName>
    <definedName name="series07" localSheetId="4">#REF!</definedName>
    <definedName name="series08" localSheetId="4">#REF!</definedName>
    <definedName name="series09" localSheetId="4">#REF!</definedName>
    <definedName name="series10" localSheetId="4">#REF!</definedName>
    <definedName name="series113" localSheetId="4">#REF!</definedName>
    <definedName name="series18" localSheetId="4">#REF!</definedName>
    <definedName name="shan" localSheetId="4">#REF!</definedName>
    <definedName name="sj" localSheetId="4">#REF!</definedName>
    <definedName name="ssj" localSheetId="4">#REF!</definedName>
    <definedName name="SSS" localSheetId="4">EVALUATE(#REF!)</definedName>
    <definedName name="syyb" localSheetId="4">#REF!</definedName>
    <definedName name="TA" localSheetId="4">EVALUATE(#REF!)</definedName>
    <definedName name="TE" localSheetId="4">EVALUATE(#REF!)</definedName>
    <definedName name="TI" localSheetId="4">EVALUATE(#REF!)</definedName>
    <definedName name="Titles" localSheetId="4">#REF!</definedName>
    <definedName name="Titre" localSheetId="4">#REF!</definedName>
    <definedName name="TLM10.1" localSheetId="4">#REF!</definedName>
    <definedName name="TLM10.2" localSheetId="4">#REF!</definedName>
    <definedName name="TLM11.1" localSheetId="4">#REF!</definedName>
    <definedName name="TLM11.2" localSheetId="4">#REF!</definedName>
    <definedName name="TLM6.3" localSheetId="4">#REF!</definedName>
    <definedName name="TLM6.4" localSheetId="4">#REF!</definedName>
    <definedName name="TLM6.5" localSheetId="4">#REF!</definedName>
    <definedName name="TLM6.6" localSheetId="4">#REF!</definedName>
    <definedName name="TLM6.7" localSheetId="4">#REF!</definedName>
    <definedName name="TLM7.1" localSheetId="4">#REF!</definedName>
    <definedName name="TLM7.2" localSheetId="4">#REF!</definedName>
    <definedName name="TLM7.3" localSheetId="4">#REF!</definedName>
    <definedName name="TLM7.3.1" localSheetId="4">#REF!</definedName>
    <definedName name="tt" localSheetId="4">#REF!</definedName>
    <definedName name="TW" localSheetId="4">EVALUATE(#REF!)</definedName>
    <definedName name="TY" localSheetId="4">EVALUATE(#REF!)</definedName>
    <definedName name="U" localSheetId="4">#REF!</definedName>
    <definedName name="UIO" localSheetId="4">EVALUATE(#REF!)</definedName>
    <definedName name="uuuuu" localSheetId="4">#REF!</definedName>
    <definedName name="V" localSheetId="4">EVALUATE(#REF!)</definedName>
    <definedName name="VO" localSheetId="4">IF(#REF!="","",COUNTA(#REF!))</definedName>
    <definedName name="W" localSheetId="4">#REF!</definedName>
    <definedName name="x" localSheetId="4">EVALUATE(SUBSTITUTE(SUBSTITUTE(#REF!,"[","*ISTEXT(""["),"]","]"")"))</definedName>
    <definedName name="xvs" localSheetId="4">#REF!</definedName>
    <definedName name="XYS" localSheetId="4">#REF!</definedName>
    <definedName name="y" localSheetId="4">EVALUATE(SUBSTITUTE(SUBSTITUTE(#REF!,"[","*ISTEXT(""["),"]","]"")"))</definedName>
    <definedName name="yhl" localSheetId="4">#REF!</definedName>
    <definedName name="ykq" localSheetId="4">#REF!</definedName>
    <definedName name="ysf" localSheetId="4">#REF!</definedName>
    <definedName name="YSFF" localSheetId="4">#REF!</definedName>
    <definedName name="ysgf" localSheetId="4">#REF!</definedName>
    <definedName name="ysl" localSheetId="4">#REF!</definedName>
    <definedName name="yyy" localSheetId="4">#REF!</definedName>
    <definedName name="Z" localSheetId="4">#REF!</definedName>
    <definedName name="zbglf" localSheetId="4">#REF!</definedName>
    <definedName name="zbglf1" localSheetId="4">#REF!</definedName>
    <definedName name="ZC" localSheetId="4">#REF!</definedName>
    <definedName name="ZJ" localSheetId="4">#REF!</definedName>
    <definedName name="zjj" localSheetId="4">#REF!</definedName>
    <definedName name="zkbl" localSheetId="4">#REF!</definedName>
    <definedName name="zt" localSheetId="4">#REF!</definedName>
    <definedName name="zxd" localSheetId="4">#REF!</definedName>
    <definedName name="ZZ" localSheetId="4">EVALUATE(#REF!)</definedName>
    <definedName name="埃特板" localSheetId="4">#REF!</definedName>
    <definedName name="埃特板人工" localSheetId="4">#REF!</definedName>
    <definedName name="安装" localSheetId="4">#REF!</definedName>
    <definedName name="板厚" localSheetId="4">#REF!</definedName>
    <definedName name="保险" localSheetId="4">#REF!</definedName>
    <definedName name="保险金" localSheetId="4">#REF!</definedName>
    <definedName name="保养费" localSheetId="4">#REF!</definedName>
    <definedName name="报价汇总" localSheetId="4">#REF!</definedName>
    <definedName name="贝砂金" localSheetId="4">#REF!</definedName>
    <definedName name="比例" localSheetId="4">#REF!</definedName>
    <definedName name="编制说明一" localSheetId="4">#REF!</definedName>
    <definedName name="标准" localSheetId="4">#REF!</definedName>
    <definedName name="不锈钢板" localSheetId="4">#REF!</definedName>
    <definedName name="材料" localSheetId="4">#REF!</definedName>
    <definedName name="材料名称" localSheetId="4">IF(#REF!=0,,INDIRECT("'"&amp;#REF!&amp;"'!B"&amp;#REF!))</definedName>
    <definedName name="采光蓬C0516" localSheetId="4">#REF!</definedName>
    <definedName name="产品成本分摊表" localSheetId="4">#REF!</definedName>
    <definedName name="承台含桩长" localSheetId="4">#REF!</definedName>
    <definedName name="储金会" localSheetId="4">#REF!</definedName>
    <definedName name="窗护栏" localSheetId="4">#REF!</definedName>
    <definedName name="窗帘盒人工" localSheetId="4">#REF!</definedName>
    <definedName name="窗台石人工" localSheetId="4">#REF!</definedName>
    <definedName name="瓷砖踢脚线人工" localSheetId="4">#REF!</definedName>
    <definedName name="大堂花灯" localSheetId="4">#REF!</definedName>
    <definedName name="大堂射灯" localSheetId="4">#REF!</definedName>
    <definedName name="大堂筒灯" localSheetId="4">#REF!</definedName>
    <definedName name="单边工作面宽" localSheetId="4">#REF!</definedName>
    <definedName name="单价" localSheetId="4">#REF!</definedName>
    <definedName name="单价101" localSheetId="4">#REF!</definedName>
    <definedName name="单价102" localSheetId="4">#REF!</definedName>
    <definedName name="单价103" localSheetId="4">#REF!</definedName>
    <definedName name="单价104" localSheetId="4">#REF!</definedName>
    <definedName name="单价105" localSheetId="4">#REF!</definedName>
    <definedName name="单价106" localSheetId="4">#REF!</definedName>
    <definedName name="单价107" localSheetId="4">#REF!</definedName>
    <definedName name="单价108" localSheetId="4">#REF!</definedName>
    <definedName name="单价109" localSheetId="4">#REF!</definedName>
    <definedName name="单价2001" localSheetId="4">#REF!</definedName>
    <definedName name="单价2002" localSheetId="4">#REF!</definedName>
    <definedName name="单价2003" localSheetId="4">#REF!</definedName>
    <definedName name="单价2004" localSheetId="4">#REF!</definedName>
    <definedName name="单价2005" localSheetId="4">#REF!</definedName>
    <definedName name="单价20050" localSheetId="4">#REF!</definedName>
    <definedName name="单价2006" localSheetId="4">#REF!</definedName>
    <definedName name="单价2007" localSheetId="4">#REF!</definedName>
    <definedName name="单价2008" localSheetId="4">#REF!</definedName>
    <definedName name="单价2009" localSheetId="4">#REF!</definedName>
    <definedName name="单价201" localSheetId="4">#REF!</definedName>
    <definedName name="单价2010" localSheetId="4">#REF!</definedName>
    <definedName name="单价2011" localSheetId="4">#REF!</definedName>
    <definedName name="单价2012" localSheetId="4">#REF!</definedName>
    <definedName name="单价2013" localSheetId="4">#REF!</definedName>
    <definedName name="单价2014" localSheetId="4">#REF!</definedName>
    <definedName name="单价2015" localSheetId="4">#REF!</definedName>
    <definedName name="单价2016" localSheetId="4">#REF!</definedName>
    <definedName name="单价2017" localSheetId="4">#REF!</definedName>
    <definedName name="单价2018" localSheetId="4">#REF!</definedName>
    <definedName name="单价2019" localSheetId="4">#REF!</definedName>
    <definedName name="单价202" localSheetId="4">#REF!</definedName>
    <definedName name="单价2020" localSheetId="4">#REF!</definedName>
    <definedName name="单价2021" localSheetId="4">#REF!</definedName>
    <definedName name="单价2022" localSheetId="4">#REF!</definedName>
    <definedName name="单价2023" localSheetId="4">#REF!</definedName>
    <definedName name="单价2024" localSheetId="4">#REF!</definedName>
    <definedName name="单价2025" localSheetId="4">#REF!</definedName>
    <definedName name="单价2026" localSheetId="4">#REF!</definedName>
    <definedName name="单价2027" localSheetId="4">#REF!</definedName>
    <definedName name="单价2028" localSheetId="4">#REF!</definedName>
    <definedName name="单价2029" localSheetId="4">#REF!</definedName>
    <definedName name="单价203" localSheetId="4">#REF!</definedName>
    <definedName name="单价2030" localSheetId="4">#REF!</definedName>
    <definedName name="单价2031" localSheetId="4">#REF!</definedName>
    <definedName name="单价2032" localSheetId="4">#REF!</definedName>
    <definedName name="单价2033" localSheetId="4">#REF!</definedName>
    <definedName name="单价2034" localSheetId="4">#REF!</definedName>
    <definedName name="单价2035" localSheetId="4">#REF!</definedName>
    <definedName name="单价2036" localSheetId="4">#REF!</definedName>
    <definedName name="单价2037" localSheetId="4">#REF!</definedName>
    <definedName name="单价2038" localSheetId="4">#REF!</definedName>
    <definedName name="单价2039" localSheetId="4">#REF!</definedName>
    <definedName name="单价204" localSheetId="4">#REF!</definedName>
    <definedName name="单价2040" localSheetId="4">#REF!</definedName>
    <definedName name="单价2041" localSheetId="4">#REF!</definedName>
    <definedName name="单价205" localSheetId="4">#REF!</definedName>
    <definedName name="单价2050" localSheetId="4">#REF!</definedName>
    <definedName name="单价206" localSheetId="4">#REF!</definedName>
    <definedName name="单价207" localSheetId="4">#REF!</definedName>
    <definedName name="单价208" localSheetId="4">#REF!</definedName>
    <definedName name="单价209" localSheetId="4">#REF!</definedName>
    <definedName name="单价210" localSheetId="4">#REF!</definedName>
    <definedName name="单价211" localSheetId="4">#REF!</definedName>
    <definedName name="单价212" localSheetId="4">#REF!</definedName>
    <definedName name="单价213" localSheetId="4">#REF!</definedName>
    <definedName name="单价214" localSheetId="4">#REF!</definedName>
    <definedName name="单价215" localSheetId="4">#REF!</definedName>
    <definedName name="单价216" localSheetId="4">#REF!</definedName>
    <definedName name="单价217" localSheetId="4">#REF!</definedName>
    <definedName name="单价2171" localSheetId="4">#REF!</definedName>
    <definedName name="单价218" localSheetId="4">#REF!</definedName>
    <definedName name="单价219" localSheetId="4">#REF!</definedName>
    <definedName name="单价220" localSheetId="4">#REF!</definedName>
    <definedName name="单价221" localSheetId="4">#REF!</definedName>
    <definedName name="单价222" localSheetId="4">#REF!</definedName>
    <definedName name="单价223" localSheetId="4">#REF!</definedName>
    <definedName name="单价224" localSheetId="4">#REF!</definedName>
    <definedName name="单价225" localSheetId="4">#REF!</definedName>
    <definedName name="单价226" localSheetId="4">#REF!</definedName>
    <definedName name="单价227" localSheetId="4">#REF!</definedName>
    <definedName name="单价228" localSheetId="4">#REF!</definedName>
    <definedName name="单价229" localSheetId="4">#REF!</definedName>
    <definedName name="单价230" localSheetId="4">#REF!</definedName>
    <definedName name="单价231" localSheetId="4">#REF!</definedName>
    <definedName name="单价234" localSheetId="4">#REF!</definedName>
    <definedName name="单价235" localSheetId="4">#REF!</definedName>
    <definedName name="单价236" localSheetId="4">#REF!</definedName>
    <definedName name="单价237" localSheetId="4">#REF!</definedName>
    <definedName name="单价238" localSheetId="4">#REF!</definedName>
    <definedName name="单价239" localSheetId="4">#REF!</definedName>
    <definedName name="单价2391" localSheetId="4">#REF!</definedName>
    <definedName name="单价240" localSheetId="4">#REF!</definedName>
    <definedName name="单价241" localSheetId="4">#REF!</definedName>
    <definedName name="单价242" localSheetId="4">#REF!</definedName>
    <definedName name="单价243" localSheetId="4">#REF!</definedName>
    <definedName name="单价244" localSheetId="4">#REF!</definedName>
    <definedName name="单价245" localSheetId="4">#REF!</definedName>
    <definedName name="单价246" localSheetId="4">#REF!</definedName>
    <definedName name="单价247" localSheetId="4">#REF!</definedName>
    <definedName name="单价248" localSheetId="4">#REF!</definedName>
    <definedName name="单价249" localSheetId="4">#REF!</definedName>
    <definedName name="单价250" localSheetId="4">#REF!</definedName>
    <definedName name="单价251" localSheetId="4">#REF!</definedName>
    <definedName name="单价254" localSheetId="4">#REF!</definedName>
    <definedName name="单价255" localSheetId="4">#REF!</definedName>
    <definedName name="单价256" localSheetId="4">#REF!</definedName>
    <definedName name="单价257" localSheetId="4">#REF!</definedName>
    <definedName name="单价258" localSheetId="4">#REF!</definedName>
    <definedName name="单价259" localSheetId="4">#REF!</definedName>
    <definedName name="单价281" localSheetId="4">#REF!</definedName>
    <definedName name="单价282" localSheetId="4">#REF!</definedName>
    <definedName name="单价283" localSheetId="4">#REF!</definedName>
    <definedName name="单价284" localSheetId="4">#REF!</definedName>
    <definedName name="单价285" localSheetId="4">#REF!</definedName>
    <definedName name="单价286" localSheetId="4">#REF!</definedName>
    <definedName name="单价287" localSheetId="4">#REF!</definedName>
    <definedName name="单价301" localSheetId="4">#REF!</definedName>
    <definedName name="单价302" localSheetId="4">#REF!</definedName>
    <definedName name="单价303" localSheetId="4">#REF!</definedName>
    <definedName name="单价304" localSheetId="4">#REF!</definedName>
    <definedName name="单价305" localSheetId="4">#REF!</definedName>
    <definedName name="单价306" localSheetId="4">#REF!</definedName>
    <definedName name="单价307" localSheetId="4">#REF!</definedName>
    <definedName name="单价308" localSheetId="4">#REF!</definedName>
    <definedName name="单价309" localSheetId="4">#REF!</definedName>
    <definedName name="单价310" localSheetId="4">#REF!</definedName>
    <definedName name="单价311" localSheetId="4">#REF!</definedName>
    <definedName name="单价312" localSheetId="4">#REF!</definedName>
    <definedName name="单价313" localSheetId="4">#REF!</definedName>
    <definedName name="单价314" localSheetId="4">#REF!</definedName>
    <definedName name="单价315" localSheetId="4">#REF!</definedName>
    <definedName name="单价401" localSheetId="4">#REF!</definedName>
    <definedName name="单价501" localSheetId="4">#REF!</definedName>
    <definedName name="单价502" localSheetId="4">#REF!</definedName>
    <definedName name="单价503" localSheetId="4">#REF!</definedName>
    <definedName name="单价504" localSheetId="4">#REF!</definedName>
    <definedName name="单价505" localSheetId="4">#REF!</definedName>
    <definedName name="单价506" localSheetId="4">#REF!</definedName>
    <definedName name="单价507" localSheetId="4">#REF!</definedName>
    <definedName name="单价508" localSheetId="4">#REF!</definedName>
    <definedName name="单价509" localSheetId="4">#REF!</definedName>
    <definedName name="单价510" localSheetId="4">#REF!</definedName>
    <definedName name="单价511" localSheetId="4">#REF!</definedName>
    <definedName name="单价601" localSheetId="4">#REF!</definedName>
    <definedName name="单价602" localSheetId="4">#REF!</definedName>
    <definedName name="单价603" localSheetId="4">#REF!</definedName>
    <definedName name="单价606" localSheetId="4">#REF!</definedName>
    <definedName name="单价607" localSheetId="4">#REF!</definedName>
    <definedName name="单价608" localSheetId="4">#REF!</definedName>
    <definedName name="单价609" localSheetId="4">#REF!</definedName>
    <definedName name="单价610" localSheetId="4">#REF!</definedName>
    <definedName name="单价611" localSheetId="4">#REF!</definedName>
    <definedName name="单价612" localSheetId="4">#REF!</definedName>
    <definedName name="单价613" localSheetId="4">#REF!</definedName>
    <definedName name="单价614" localSheetId="4">#REF!</definedName>
    <definedName name="单价615" localSheetId="4">#REF!</definedName>
    <definedName name="单价616" localSheetId="4">#REF!</definedName>
    <definedName name="单价621" localSheetId="4">#REF!</definedName>
    <definedName name="单价622" localSheetId="4">#REF!</definedName>
    <definedName name="单价623" localSheetId="4">#REF!</definedName>
    <definedName name="单价631" localSheetId="4">#REF!</definedName>
    <definedName name="单价632" localSheetId="4">#REF!</definedName>
    <definedName name="单价633" localSheetId="4">#REF!</definedName>
    <definedName name="单价634" localSheetId="4">#REF!</definedName>
    <definedName name="单价635" localSheetId="4">#REF!</definedName>
    <definedName name="单价636" localSheetId="4">#REF!</definedName>
    <definedName name="单价637" localSheetId="4">#REF!</definedName>
    <definedName name="单价638" localSheetId="4">#REF!</definedName>
    <definedName name="单价639" localSheetId="4">#REF!</definedName>
    <definedName name="单价645" localSheetId="4">#REF!</definedName>
    <definedName name="单价646" localSheetId="4">#REF!</definedName>
    <definedName name="单价647" localSheetId="4">#REF!</definedName>
    <definedName name="单价648" localSheetId="4">#REF!</definedName>
    <definedName name="单价649" localSheetId="4">#REF!</definedName>
    <definedName name="单价661" localSheetId="4">#REF!</definedName>
    <definedName name="单价662" localSheetId="4">#REF!</definedName>
    <definedName name="单价663" localSheetId="4">#REF!</definedName>
    <definedName name="单价664" localSheetId="4">#REF!</definedName>
    <definedName name="单价665" localSheetId="4">#REF!</definedName>
    <definedName name="单价666" localSheetId="4">#REF!</definedName>
    <definedName name="单价701" localSheetId="4">#REF!</definedName>
    <definedName name="单价703" localSheetId="4">#REF!</definedName>
    <definedName name="单价704" localSheetId="4">#REF!</definedName>
    <definedName name="单价705" localSheetId="4">#REF!</definedName>
    <definedName name="单价706" localSheetId="4">#REF!</definedName>
    <definedName name="单价711" localSheetId="4">#REF!</definedName>
    <definedName name="单价716" localSheetId="4">#REF!</definedName>
    <definedName name="单价721" localSheetId="4">#REF!</definedName>
    <definedName name="单价722" localSheetId="4">#REF!</definedName>
    <definedName name="单价723" localSheetId="4">#REF!</definedName>
    <definedName name="单价724" localSheetId="4">#REF!</definedName>
    <definedName name="单价725" localSheetId="4">#REF!</definedName>
    <definedName name="单价726" localSheetId="4">#REF!</definedName>
    <definedName name="单价727" localSheetId="4">#REF!</definedName>
    <definedName name="单价728" localSheetId="4">#REF!</definedName>
    <definedName name="单价741" localSheetId="4">#REF!</definedName>
    <definedName name="单价742" localSheetId="4">#REF!</definedName>
    <definedName name="单价743" localSheetId="4">#REF!</definedName>
    <definedName name="单价744" localSheetId="4">#REF!</definedName>
    <definedName name="单价745" localSheetId="4">#REF!</definedName>
    <definedName name="单价801" localSheetId="4">#REF!</definedName>
    <definedName name="单价802" localSheetId="4">#REF!</definedName>
    <definedName name="单价803" localSheetId="4">#REF!</definedName>
    <definedName name="单价804" localSheetId="4">#REF!</definedName>
    <definedName name="单价805" localSheetId="4">#REF!</definedName>
    <definedName name="单价806" localSheetId="4">#REF!</definedName>
    <definedName name="单价821" localSheetId="4">#REF!</definedName>
    <definedName name="单价822" localSheetId="4">#REF!</definedName>
    <definedName name="单价823" localSheetId="4">#REF!</definedName>
    <definedName name="单价824" localSheetId="4">#REF!</definedName>
    <definedName name="单价825" localSheetId="4">#REF!</definedName>
    <definedName name="单价826" localSheetId="4">#REF!</definedName>
    <definedName name="单价827" localSheetId="4">#REF!</definedName>
    <definedName name="单价828" localSheetId="4">#REF!</definedName>
    <definedName name="单价829" localSheetId="4">#REF!</definedName>
    <definedName name="单价C18" localSheetId="4">#REF!</definedName>
    <definedName name="单价C18栋" localSheetId="4">#REF!</definedName>
    <definedName name="单位" localSheetId="4">#REF!</definedName>
    <definedName name="单位名称" localSheetId="4">IF(#REF!=0,,VLOOKUP(#REF!,INDIRECT("'"&amp;#REF!&amp;"'!$B$1:$J$32"),3,FALSE))</definedName>
    <definedName name="挡水石人工" localSheetId="4">#REF!</definedName>
    <definedName name="德国" localSheetId="4">#REF!</definedName>
    <definedName name="地" localSheetId="4">#REF!</definedName>
    <definedName name="地面石材人工" localSheetId="4">#REF!</definedName>
    <definedName name="地坪厚度" localSheetId="4">#REF!</definedName>
    <definedName name="灯带T4" localSheetId="4">#REF!</definedName>
    <definedName name="电梯厅墙地砖人工" localSheetId="4">#REF!</definedName>
    <definedName name="电梯厅油漆人工" localSheetId="4">#REF!</definedName>
    <definedName name="垫层单边突出宽" localSheetId="4">#REF!</definedName>
    <definedName name="垫层厚" localSheetId="4">#REF!</definedName>
    <definedName name="垫层厚度" localSheetId="4">#REF!</definedName>
    <definedName name="垫层突出单边宽" localSheetId="4">#REF!</definedName>
    <definedName name="二级" localSheetId="4">#REF!</definedName>
    <definedName name="法定扣税额" localSheetId="4">#REF!</definedName>
    <definedName name="芳芳" localSheetId="4">#REF!</definedName>
    <definedName name="仿啡网马赛克" localSheetId="4">#REF!</definedName>
    <definedName name="仿马赛克砖" localSheetId="4">#REF!</definedName>
    <definedName name="放坡" localSheetId="4">#REF!</definedName>
    <definedName name="放坡系数1" localSheetId="4">#REF!</definedName>
    <definedName name="放坡系数2" localSheetId="4">#REF!</definedName>
    <definedName name="放坡系数A" localSheetId="4">#REF!</definedName>
    <definedName name="啡慕斯" localSheetId="4">#REF!</definedName>
    <definedName name="分部工程" localSheetId="4">#REF!</definedName>
    <definedName name="分类汇总表尾" localSheetId="4">#REF!</definedName>
    <definedName name="分数" localSheetId="4">#REF!</definedName>
    <definedName name="分项工程" localSheetId="4">#REF!</definedName>
    <definedName name="钢12" localSheetId="4">#REF!</definedName>
    <definedName name="钢3" localSheetId="4">#REF!</definedName>
    <definedName name="钢筋弯钩长度" localSheetId="4">#REF!</definedName>
    <definedName name="岗位工资" localSheetId="4">#REF!</definedName>
    <definedName name="岗位工资1" localSheetId="4">#REF!</definedName>
    <definedName name="岗效工资" localSheetId="4">#REF!:#REF!</definedName>
    <definedName name="工程概算报价表" localSheetId="4">#REF!</definedName>
    <definedName name="工会费" localSheetId="4">#REF!</definedName>
    <definedName name="工种职别" localSheetId="4">#REF!</definedName>
    <definedName name="工作" localSheetId="4">#REF!</definedName>
    <definedName name="工作面单边宽" localSheetId="4">#REF!</definedName>
    <definedName name="公积" localSheetId="4">#REF!</definedName>
    <definedName name="公积金1" localSheetId="4">#REF!</definedName>
    <definedName name="公积金2" localSheetId="4">#REF!</definedName>
    <definedName name="公寓" localSheetId="4">#REF!</definedName>
    <definedName name="顾早" localSheetId="4">#REF!</definedName>
    <definedName name="含量" localSheetId="4">#REF!</definedName>
    <definedName name="合计应发" localSheetId="4">#REF!</definedName>
    <definedName name="合计应扣" localSheetId="4">#REF!</definedName>
    <definedName name="黑白根大理石" localSheetId="4">#REF!</definedName>
    <definedName name="黑金花" localSheetId="4">#REF!</definedName>
    <definedName name="黑金沙大理石" localSheetId="4">#REF!</definedName>
    <definedName name="黑色烤漆玻璃" localSheetId="4">#REF!</definedName>
    <definedName name="护栏" localSheetId="4">#REF!</definedName>
    <definedName name="灰麻大理石" localSheetId="4">#REF!</definedName>
    <definedName name="会所单价" localSheetId="4">#REF!</definedName>
    <definedName name="伙食补贴" localSheetId="4">#REF!:#REF!</definedName>
    <definedName name="计件" localSheetId="4">#REF!</definedName>
    <definedName name="计税收入" localSheetId="4">#REF!</definedName>
    <definedName name="计算公式" localSheetId="4">#REF!</definedName>
    <definedName name="计算规则" localSheetId="4">#REF!</definedName>
    <definedName name="计算式a" localSheetId="4">#REF!</definedName>
    <definedName name="计算式b" localSheetId="4">#REF!</definedName>
    <definedName name="加班" localSheetId="4">#REF!</definedName>
    <definedName name="加班工资" localSheetId="4">#REF!:#REF!</definedName>
    <definedName name="架空层" localSheetId="4">#REF!</definedName>
    <definedName name="奖金" localSheetId="4">#REF!</definedName>
    <definedName name="奖金1" localSheetId="4">#REF!</definedName>
    <definedName name="节日费" localSheetId="4">#REF!</definedName>
    <definedName name="镜面钛金不绣钢" localSheetId="4">#REF!</definedName>
    <definedName name="酒店" localSheetId="4">#REF!</definedName>
    <definedName name="酒店1" localSheetId="4">#REF!</definedName>
    <definedName name="矩柱模" localSheetId="4">#REF!</definedName>
    <definedName name="聚氨酯" localSheetId="4">#REF!</definedName>
    <definedName name="开间费" localSheetId="4">#REF!</definedName>
    <definedName name="凯" localSheetId="4">#REF!</definedName>
    <definedName name="看来" localSheetId="4">#REF!</definedName>
    <definedName name="科目余额表" localSheetId="4">#REF!</definedName>
    <definedName name="可可可可可" localSheetId="4">#REF!</definedName>
    <definedName name="扣缴所得税" localSheetId="4">#REF!</definedName>
    <definedName name="拉丝不锈钢" localSheetId="4">#REF!</definedName>
    <definedName name="利息总额" localSheetId="4">#REF!</definedName>
    <definedName name="梁模" localSheetId="4">#REF!</definedName>
    <definedName name="零星模" localSheetId="4">#REF!</definedName>
    <definedName name="铝边角" localSheetId="4">#REF!</definedName>
    <definedName name="铝扣板" localSheetId="4">#REF!</definedName>
    <definedName name="铝扣板人工" localSheetId="4">#REF!</definedName>
    <definedName name="铝条10mm" localSheetId="4">#REF!</definedName>
    <definedName name="绿化" localSheetId="4">#REF!</definedName>
    <definedName name="绿化3" localSheetId="4">#REF!</definedName>
    <definedName name="绿化补充" localSheetId="4">#REF!</definedName>
    <definedName name="玫瑰钛钢板" localSheetId="4">#REF!</definedName>
    <definedName name="门" localSheetId="4">#REF!</definedName>
    <definedName name="门编号" localSheetId="4">#REF!</definedName>
    <definedName name="门窗" localSheetId="4">#REF!</definedName>
    <definedName name="门窗表" localSheetId="4">#REF!</definedName>
    <definedName name="门窗表a23" localSheetId="4">#REF!</definedName>
    <definedName name="门窗计算规则" localSheetId="4">#REF!</definedName>
    <definedName name="门槛石人工" localSheetId="4">#REF!</definedName>
    <definedName name="门套鞋人工" localSheetId="4">#REF!</definedName>
    <definedName name="面积" localSheetId="4">#REF!</definedName>
    <definedName name="腻子等辅材" localSheetId="4">#REF!</definedName>
    <definedName name="年功工资" localSheetId="4">#REF!</definedName>
    <definedName name="排气扇" localSheetId="4">#REF!</definedName>
    <definedName name="配套辅材" localSheetId="4">#REF!</definedName>
    <definedName name="配套龙骨" localSheetId="4">#REF!</definedName>
    <definedName name="葡萄牙灰大理石" localSheetId="4">#REF!</definedName>
    <definedName name="其他1" localSheetId="4">#REF!</definedName>
    <definedName name="其他2" localSheetId="4">#REF!</definedName>
    <definedName name="其他3" localSheetId="4">#REF!</definedName>
    <definedName name="其他4" localSheetId="4">#REF!</definedName>
    <definedName name="其他补贴" localSheetId="4">#REF!:#REF!</definedName>
    <definedName name="其它" localSheetId="4">#REF!</definedName>
    <definedName name="其它1" localSheetId="4">#REF!</definedName>
    <definedName name="千千树型材断面表" localSheetId="4">#REF!</definedName>
    <definedName name="浅啡网" localSheetId="4">#REF!</definedName>
    <definedName name="墙200模" localSheetId="4">#REF!</definedName>
    <definedName name="墙500模" localSheetId="4">#REF!</definedName>
    <definedName name="墙布" localSheetId="4">#REF!</definedName>
    <definedName name="墙布1" localSheetId="4">#REF!</definedName>
    <definedName name="墙地砖人工" localSheetId="4">#REF!</definedName>
    <definedName name="墙面石材人工" localSheetId="4">#REF!</definedName>
    <definedName name="清饮" localSheetId="4">#REF!</definedName>
    <definedName name="清饮补贴" localSheetId="4">#REF!</definedName>
    <definedName name="情况" localSheetId="4">#REF!</definedName>
    <definedName name="全项目动态成本表" localSheetId="4">#REF!</definedName>
    <definedName name="人工挖土" localSheetId="4">#REF!</definedName>
    <definedName name="人造米黄" localSheetId="4">#REF!</definedName>
    <definedName name="软木" localSheetId="4">#REF!</definedName>
    <definedName name="三级" localSheetId="4">#REF!</definedName>
    <definedName name="三优" localSheetId="4">#REF!</definedName>
    <definedName name="砂面钛金不绣钢" localSheetId="4">#REF!</definedName>
    <definedName name="山西黑" localSheetId="4">#REF!</definedName>
    <definedName name="审核单价表" localSheetId="4">#REF!</definedName>
    <definedName name="审杳表" localSheetId="4">#REF!</definedName>
    <definedName name="失业" localSheetId="4">#REF!</definedName>
    <definedName name="失业保险" localSheetId="4">#REF!</definedName>
    <definedName name="石材踢脚线人工" localSheetId="4">#REF!</definedName>
    <definedName name="石膏板" localSheetId="4">#REF!</definedName>
    <definedName name="石膏板9厘" localSheetId="4">#REF!</definedName>
    <definedName name="石膏线60包人工" localSheetId="4">#REF!</definedName>
    <definedName name="实发金额" localSheetId="4">#REF!</definedName>
    <definedName name="实发数" localSheetId="4">#REF!</definedName>
    <definedName name="室内电气" localSheetId="4">#REF!</definedName>
    <definedName name="室内煤气工程" localSheetId="4">#REF!</definedName>
    <definedName name="室内外地台差" localSheetId="4">#REF!</definedName>
    <definedName name="室内外高差" localSheetId="4">#REF!</definedName>
    <definedName name="室内消防报警" localSheetId="4">#REF!</definedName>
    <definedName name="双层石膏板人工" localSheetId="4">#REF!</definedName>
    <definedName name="水电" localSheetId="4">#REF!</definedName>
    <definedName name="水电1" localSheetId="4">#REF!</definedName>
    <definedName name="水泥沙" localSheetId="4">#REF!</definedName>
    <definedName name="水泥砂浆" localSheetId="4">#REF!</definedName>
    <definedName name="水泥砂浆找平人工" localSheetId="4">#REF!</definedName>
    <definedName name="税" localSheetId="4">#REF!</definedName>
    <definedName name="税率" localSheetId="4">#REF!</definedName>
    <definedName name="顺序" localSheetId="4">#REF!</definedName>
    <definedName name="速算扣除数" localSheetId="4">#REF!</definedName>
    <definedName name="踢" localSheetId="4">#REF!</definedName>
    <definedName name="踢脚线高" localSheetId="4">#REF!</definedName>
    <definedName name="天沟" localSheetId="4">#REF!</definedName>
    <definedName name="天花ICI" localSheetId="4">#REF!</definedName>
    <definedName name="条形铝扣板天花吊顶" localSheetId="4">#REF!</definedName>
    <definedName name="砼10" localSheetId="4">#REF!</definedName>
    <definedName name="砼15" localSheetId="4">#REF!</definedName>
    <definedName name="砼20" localSheetId="4">#REF!</definedName>
    <definedName name="砼25" localSheetId="4">#REF!</definedName>
    <definedName name="砼30" localSheetId="4">#REF!</definedName>
    <definedName name="砼35" localSheetId="4">#REF!</definedName>
    <definedName name="砼40" localSheetId="4">#REF!</definedName>
    <definedName name="砼45" localSheetId="4">#REF!</definedName>
    <definedName name="砼50" localSheetId="4">#REF!</definedName>
    <definedName name="砼55" localSheetId="4">#REF!</definedName>
    <definedName name="砼浇" localSheetId="4">#REF!</definedName>
    <definedName name="砼结果" localSheetId="4">#REF!</definedName>
    <definedName name="筒灯华辉4寸防雾" localSheetId="4">#REF!</definedName>
    <definedName name="筒灯华辉9w" localSheetId="4">#REF!</definedName>
    <definedName name="筒灯欧普" localSheetId="4">#REF!</definedName>
    <definedName name="土建10001" localSheetId="4">#REF!</definedName>
    <definedName name="土建10002" localSheetId="4">#REF!</definedName>
    <definedName name="土建10003" localSheetId="4">#REF!</definedName>
    <definedName name="土建10004" localSheetId="4">#REF!</definedName>
    <definedName name="土建10005" localSheetId="4">#REF!</definedName>
    <definedName name="土建10006" localSheetId="4">#REF!</definedName>
    <definedName name="土建10007" localSheetId="4">#REF!</definedName>
    <definedName name="土建10008" localSheetId="4">#REF!</definedName>
    <definedName name="土建10009" localSheetId="4">#REF!</definedName>
    <definedName name="土建10010" localSheetId="4">#REF!</definedName>
    <definedName name="土建10011" localSheetId="4">#REF!</definedName>
    <definedName name="土建2046." localSheetId="4">#REF!</definedName>
    <definedName name="土建21001" localSheetId="4">#REF!</definedName>
    <definedName name="土建21002" localSheetId="4">#REF!</definedName>
    <definedName name="土建21003" localSheetId="4">#REF!</definedName>
    <definedName name="土建21004" localSheetId="4">#REF!</definedName>
    <definedName name="土建21005" localSheetId="4">#REF!</definedName>
    <definedName name="土建21006" localSheetId="4">#REF!</definedName>
    <definedName name="土建21007" localSheetId="4">#REF!</definedName>
    <definedName name="土建21008" localSheetId="4">#REF!</definedName>
    <definedName name="土建21009" localSheetId="4">#REF!</definedName>
    <definedName name="土建21010" localSheetId="4">#REF!</definedName>
    <definedName name="土建21011" localSheetId="4">#REF!</definedName>
    <definedName name="土建21012" localSheetId="4">#REF!</definedName>
    <definedName name="土建21013" localSheetId="4">#REF!</definedName>
    <definedName name="土建21014" localSheetId="4">#REF!</definedName>
    <definedName name="土建21015" localSheetId="4">#REF!</definedName>
    <definedName name="土建21016" localSheetId="4">#REF!</definedName>
    <definedName name="土建21017" localSheetId="4">#REF!</definedName>
    <definedName name="土建21018" localSheetId="4">#REF!</definedName>
    <definedName name="土建21019" localSheetId="4">#REF!</definedName>
    <definedName name="土建21020" localSheetId="4">#REF!</definedName>
    <definedName name="土建21021" localSheetId="4">#REF!</definedName>
    <definedName name="土建21022" localSheetId="4">#REF!</definedName>
    <definedName name="土建21023" localSheetId="4">#REF!</definedName>
    <definedName name="土建21024" localSheetId="4">#REF!</definedName>
    <definedName name="土建21025" localSheetId="4">#REF!</definedName>
    <definedName name="土建21026" localSheetId="4">#REF!</definedName>
    <definedName name="土建21027" localSheetId="4">#REF!</definedName>
    <definedName name="土建21028" localSheetId="4">#REF!</definedName>
    <definedName name="土建21029" localSheetId="4">#REF!</definedName>
    <definedName name="土建21030" localSheetId="4">#REF!</definedName>
    <definedName name="土建21031" localSheetId="4">#REF!</definedName>
    <definedName name="土建21032" localSheetId="4">#REF!</definedName>
    <definedName name="土建21033" localSheetId="4">#REF!</definedName>
    <definedName name="土建21034" localSheetId="4">#REF!</definedName>
    <definedName name="土建21035" localSheetId="4">#REF!</definedName>
    <definedName name="土建21036" localSheetId="4">#REF!</definedName>
    <definedName name="土建21037" localSheetId="4">#REF!</definedName>
    <definedName name="土建21038" localSheetId="4">#REF!</definedName>
    <definedName name="土建21039" localSheetId="4">#REF!</definedName>
    <definedName name="土建21040" localSheetId="4">#REF!</definedName>
    <definedName name="土建21041" localSheetId="4">#REF!</definedName>
    <definedName name="土建21042" localSheetId="4">#REF!</definedName>
    <definedName name="土建21043" localSheetId="4">#REF!</definedName>
    <definedName name="土建21044" localSheetId="4">#REF!</definedName>
    <definedName name="土建21045" localSheetId="4">#REF!</definedName>
    <definedName name="土建21046" localSheetId="4">#REF!</definedName>
    <definedName name="土建21047" localSheetId="4">#REF!</definedName>
    <definedName name="土建21048" localSheetId="4">#REF!</definedName>
    <definedName name="土建21049" localSheetId="4">#REF!</definedName>
    <definedName name="土建21050" localSheetId="4">#REF!</definedName>
    <definedName name="土建21051" localSheetId="4">#REF!</definedName>
    <definedName name="土建21052" localSheetId="4">#REF!</definedName>
    <definedName name="土建21053" localSheetId="4">#REF!</definedName>
    <definedName name="土建21054" localSheetId="4">#REF!</definedName>
    <definedName name="土建21055" localSheetId="4">#REF!</definedName>
    <definedName name="土建21056" localSheetId="4">#REF!</definedName>
    <definedName name="土建21057" localSheetId="4">#REF!</definedName>
    <definedName name="土建21058" localSheetId="4">#REF!</definedName>
    <definedName name="土建21059" localSheetId="4">#REF!</definedName>
    <definedName name="土建21060" localSheetId="4">#REF!</definedName>
    <definedName name="土建21061" localSheetId="4">#REF!</definedName>
    <definedName name="土建21062" localSheetId="4">#REF!</definedName>
    <definedName name="土建21063" localSheetId="4">#REF!</definedName>
    <definedName name="土建21064" localSheetId="4">#REF!</definedName>
    <definedName name="土建21065" localSheetId="4">#REF!</definedName>
    <definedName name="土建21066" localSheetId="4">#REF!</definedName>
    <definedName name="土建21067" localSheetId="4">#REF!</definedName>
    <definedName name="土建21068" localSheetId="4">#REF!</definedName>
    <definedName name="土建21069" localSheetId="4">#REF!</definedName>
    <definedName name="土建21070" localSheetId="4">#REF!</definedName>
    <definedName name="土建21071" localSheetId="4">#REF!</definedName>
    <definedName name="土建21072" localSheetId="4">#REF!</definedName>
    <definedName name="土建21073" localSheetId="4">#REF!</definedName>
    <definedName name="土建21074" localSheetId="4">#REF!</definedName>
    <definedName name="土建21075" localSheetId="4">#REF!</definedName>
    <definedName name="土建21076" localSheetId="4">#REF!</definedName>
    <definedName name="土建21077" localSheetId="4">#REF!</definedName>
    <definedName name="土建21078" localSheetId="4">#REF!</definedName>
    <definedName name="土建21079" localSheetId="4">#REF!</definedName>
    <definedName name="土建21080" localSheetId="4">#REF!</definedName>
    <definedName name="土建21081" localSheetId="4">#REF!</definedName>
    <definedName name="土建21082" localSheetId="4">#REF!</definedName>
    <definedName name="土建21083" localSheetId="4">#REF!</definedName>
    <definedName name="土建21084" localSheetId="4">#REF!</definedName>
    <definedName name="土建21085" localSheetId="4">#REF!</definedName>
    <definedName name="土建21086" localSheetId="4">#REF!</definedName>
    <definedName name="土建21087" localSheetId="4">#REF!</definedName>
    <definedName name="土建21088" localSheetId="4">#REF!</definedName>
    <definedName name="土建21089" localSheetId="4">#REF!</definedName>
    <definedName name="土建21090" localSheetId="4">#REF!</definedName>
    <definedName name="土建21091" localSheetId="4">#REF!</definedName>
    <definedName name="土建21092" localSheetId="4">#REF!</definedName>
    <definedName name="土建21093" localSheetId="4">#REF!</definedName>
    <definedName name="土建21094" localSheetId="4">#REF!</definedName>
    <definedName name="土建21095" localSheetId="4">#REF!</definedName>
    <definedName name="土建21096" localSheetId="4">#REF!</definedName>
    <definedName name="土建21097" localSheetId="4">#REF!</definedName>
    <definedName name="土建21098" localSheetId="4">#REF!</definedName>
    <definedName name="土建21099" localSheetId="4">#REF!</definedName>
    <definedName name="土建21100" localSheetId="4">#REF!</definedName>
    <definedName name="土建21101" localSheetId="4">#REF!</definedName>
    <definedName name="土建21101." localSheetId="4">#REF!</definedName>
    <definedName name="土建22001" localSheetId="4">#REF!</definedName>
    <definedName name="土建22002" localSheetId="4">#REF!</definedName>
    <definedName name="土建22003" localSheetId="4">#REF!</definedName>
    <definedName name="土建22004" localSheetId="4">#REF!</definedName>
    <definedName name="土建22005" localSheetId="4">#REF!</definedName>
    <definedName name="土建22006" localSheetId="4">#REF!</definedName>
    <definedName name="土建22007" localSheetId="4">#REF!</definedName>
    <definedName name="土建22008" localSheetId="4">#REF!</definedName>
    <definedName name="土建22009" localSheetId="4">#REF!</definedName>
    <definedName name="土建22010" localSheetId="4">#REF!</definedName>
    <definedName name="土建23001" localSheetId="4">#REF!</definedName>
    <definedName name="土建23002" localSheetId="4">#REF!</definedName>
    <definedName name="土建23003" localSheetId="4">#REF!</definedName>
    <definedName name="土建23004" localSheetId="4">#REF!</definedName>
    <definedName name="土建23005" localSheetId="4">#REF!</definedName>
    <definedName name="土建23006" localSheetId="4">#REF!</definedName>
    <definedName name="土建23007" localSheetId="4">#REF!</definedName>
    <definedName name="土建23008" localSheetId="4">#REF!</definedName>
    <definedName name="土建23009" localSheetId="4">#REF!</definedName>
    <definedName name="土建23010" localSheetId="4">#REF!</definedName>
    <definedName name="土建23011" localSheetId="4">#REF!</definedName>
    <definedName name="土建23012" localSheetId="4">#REF!</definedName>
    <definedName name="土建23013" localSheetId="4">#REF!</definedName>
    <definedName name="土建23014" localSheetId="4">#REF!</definedName>
    <definedName name="土建23015" localSheetId="4">#REF!</definedName>
    <definedName name="土建23016" localSheetId="4">#REF!</definedName>
    <definedName name="土建23017" localSheetId="4">#REF!</definedName>
    <definedName name="土建23018" localSheetId="4">#REF!</definedName>
    <definedName name="土建23019" localSheetId="4">#REF!</definedName>
    <definedName name="土建23020" localSheetId="4">#REF!</definedName>
    <definedName name="土建23021" localSheetId="4">#REF!</definedName>
    <definedName name="土建23022" localSheetId="4">#REF!</definedName>
    <definedName name="土建23023" localSheetId="4">#REF!</definedName>
    <definedName name="土建23024" localSheetId="4">#REF!</definedName>
    <definedName name="土建23025" localSheetId="4">#REF!</definedName>
    <definedName name="土建23026" localSheetId="4">#REF!</definedName>
    <definedName name="土建23027" localSheetId="4">#REF!</definedName>
    <definedName name="土建23028" localSheetId="4">#REF!</definedName>
    <definedName name="土建23029" localSheetId="4">#REF!</definedName>
    <definedName name="土建23030" localSheetId="4">#REF!</definedName>
    <definedName name="土建23031" localSheetId="4">#REF!</definedName>
    <definedName name="土建23032" localSheetId="4">#REF!</definedName>
    <definedName name="土建23033" localSheetId="4">#REF!</definedName>
    <definedName name="土建23034" localSheetId="4">#REF!</definedName>
    <definedName name="土建23035" localSheetId="4">#REF!</definedName>
    <definedName name="土建23036" localSheetId="4">#REF!</definedName>
    <definedName name="土建23037" localSheetId="4">#REF!</definedName>
    <definedName name="土建23038" localSheetId="4">#REF!</definedName>
    <definedName name="土建23039" localSheetId="4">#REF!</definedName>
    <definedName name="土建23040" localSheetId="4">#REF!</definedName>
    <definedName name="土建23041" localSheetId="4">#REF!</definedName>
    <definedName name="土建23042" localSheetId="4">#REF!</definedName>
    <definedName name="土建23043" localSheetId="4">#REF!</definedName>
    <definedName name="土建23043." localSheetId="4">#REF!</definedName>
    <definedName name="土建23043。" localSheetId="4">#REF!</definedName>
    <definedName name="土建23044" localSheetId="4">#REF!</definedName>
    <definedName name="土建23044." localSheetId="4">#REF!</definedName>
    <definedName name="土建23045" localSheetId="4">#REF!</definedName>
    <definedName name="土建23045." localSheetId="4">#REF!</definedName>
    <definedName name="土建23046" localSheetId="4">#REF!</definedName>
    <definedName name="土建23046." localSheetId="4">#REF!</definedName>
    <definedName name="土建23047" localSheetId="4">#REF!</definedName>
    <definedName name="土建23047." localSheetId="4">#REF!</definedName>
    <definedName name="土建23048" localSheetId="4">#REF!</definedName>
    <definedName name="土建23048." localSheetId="4">#REF!</definedName>
    <definedName name="土建23049" localSheetId="4">#REF!</definedName>
    <definedName name="土建23049." localSheetId="4">#REF!</definedName>
    <definedName name="土建23050" localSheetId="4">#REF!</definedName>
    <definedName name="土建23050." localSheetId="4">#REF!</definedName>
    <definedName name="土建23051" localSheetId="4">#REF!</definedName>
    <definedName name="土建23051." localSheetId="4">#REF!</definedName>
    <definedName name="土建23052" localSheetId="4">#REF!</definedName>
    <definedName name="土建23052." localSheetId="4">#REF!</definedName>
    <definedName name="土建30001" localSheetId="4">#REF!</definedName>
    <definedName name="土建30002" localSheetId="4">#REF!</definedName>
    <definedName name="土建30003" localSheetId="4">#REF!</definedName>
    <definedName name="土建30004" localSheetId="4">#REF!</definedName>
    <definedName name="土建30005" localSheetId="4">#REF!</definedName>
    <definedName name="土建30006" localSheetId="4">#REF!</definedName>
    <definedName name="土建30007" localSheetId="4">#REF!</definedName>
    <definedName name="土建30008" localSheetId="4">#REF!</definedName>
    <definedName name="土建30009" localSheetId="4">#REF!</definedName>
    <definedName name="土建30010" localSheetId="4">#REF!</definedName>
    <definedName name="土建30011" localSheetId="4">#REF!</definedName>
    <definedName name="土建30012" localSheetId="4">#REF!</definedName>
    <definedName name="土建30013" localSheetId="4">#REF!</definedName>
    <definedName name="土建30014" localSheetId="4">#REF!</definedName>
    <definedName name="土建30015" localSheetId="4">#REF!</definedName>
    <definedName name="土建30016" localSheetId="4">#REF!</definedName>
    <definedName name="土建30017" localSheetId="4">#REF!</definedName>
    <definedName name="土建30018" localSheetId="4">#REF!</definedName>
    <definedName name="土建30019" localSheetId="4">#REF!</definedName>
    <definedName name="土建30020" localSheetId="4">#REF!</definedName>
    <definedName name="土建30021" localSheetId="4">#REF!</definedName>
    <definedName name="土建30022" localSheetId="4">#REF!</definedName>
    <definedName name="土建30023" localSheetId="4">#REF!</definedName>
    <definedName name="土建30024" localSheetId="4">#REF!</definedName>
    <definedName name="土建30025" localSheetId="4">#REF!</definedName>
    <definedName name="土建30026" localSheetId="4">#REF!</definedName>
    <definedName name="土建30027" localSheetId="4">#REF!</definedName>
    <definedName name="土建30028" localSheetId="4">#REF!</definedName>
    <definedName name="土建30029" localSheetId="4">#REF!</definedName>
    <definedName name="土建40001" localSheetId="4">#REF!</definedName>
    <definedName name="土建50001" localSheetId="4">#REF!</definedName>
    <definedName name="土建50002" localSheetId="4">#REF!</definedName>
    <definedName name="土建50003" localSheetId="4">#REF!</definedName>
    <definedName name="土建50004" localSheetId="4">#REF!</definedName>
    <definedName name="土建50005" localSheetId="4">#REF!</definedName>
    <definedName name="土建50006" localSheetId="4">#REF!</definedName>
    <definedName name="土建50007" localSheetId="4">#REF!</definedName>
    <definedName name="土建50008" localSheetId="4">#REF!</definedName>
    <definedName name="土建50009" localSheetId="4">#REF!</definedName>
    <definedName name="土建50010" localSheetId="4">#REF!</definedName>
    <definedName name="土建50010." localSheetId="4">#REF!</definedName>
    <definedName name="土建50011" localSheetId="4">#REF!</definedName>
    <definedName name="土建50012" localSheetId="4">#REF!</definedName>
    <definedName name="土建50013" localSheetId="4">#REF!</definedName>
    <definedName name="土建50014" localSheetId="4">#REF!</definedName>
    <definedName name="土建50015" localSheetId="4">#REF!</definedName>
    <definedName name="土建50016" localSheetId="4">#REF!</definedName>
    <definedName name="土建5010" localSheetId="4">#REF!</definedName>
    <definedName name="土建60001" localSheetId="4">#REF!</definedName>
    <definedName name="土建60002" localSheetId="4">#REF!</definedName>
    <definedName name="土建60003" localSheetId="4">#REF!</definedName>
    <definedName name="土建60004" localSheetId="4">#REF!</definedName>
    <definedName name="土建60005" localSheetId="4">#REF!</definedName>
    <definedName name="土建60006" localSheetId="4">#REF!</definedName>
    <definedName name="土建60007" localSheetId="4">#REF!</definedName>
    <definedName name="土建60008" localSheetId="4">#REF!</definedName>
    <definedName name="土建60009" localSheetId="4">#REF!</definedName>
    <definedName name="土建60010" localSheetId="4">#REF!</definedName>
    <definedName name="土建60011" localSheetId="4">#REF!</definedName>
    <definedName name="土建60012" localSheetId="4">#REF!</definedName>
    <definedName name="土建60013" localSheetId="4">#REF!</definedName>
    <definedName name="土建60014" localSheetId="4">#REF!</definedName>
    <definedName name="土建60015" localSheetId="4">#REF!</definedName>
    <definedName name="土建60016" localSheetId="4">#REF!</definedName>
    <definedName name="土建60017" localSheetId="4">#REF!</definedName>
    <definedName name="土建60018" localSheetId="4">#REF!</definedName>
    <definedName name="土建60019" localSheetId="4">#REF!</definedName>
    <definedName name="土建60020" localSheetId="4">#REF!</definedName>
    <definedName name="土建60021" localSheetId="4">#REF!</definedName>
    <definedName name="土建60022" localSheetId="4">#REF!</definedName>
    <definedName name="土建60023" localSheetId="4">#REF!</definedName>
    <definedName name="土建60024" localSheetId="4">#REF!</definedName>
    <definedName name="土建60025" localSheetId="4">#REF!</definedName>
    <definedName name="土建60026" localSheetId="4">#REF!</definedName>
    <definedName name="土建60027" localSheetId="4">#REF!</definedName>
    <definedName name="土建60028" localSheetId="4">#REF!</definedName>
    <definedName name="土建60029" localSheetId="4">#REF!</definedName>
    <definedName name="土建60030" localSheetId="4">#REF!</definedName>
    <definedName name="土建60031" localSheetId="4">#REF!</definedName>
    <definedName name="土建60032" localSheetId="4">#REF!</definedName>
    <definedName name="土建60033" localSheetId="4">#REF!</definedName>
    <definedName name="土建60034" localSheetId="4">#REF!</definedName>
    <definedName name="土建60035" localSheetId="4">#REF!</definedName>
    <definedName name="土建60036" localSheetId="4">#REF!</definedName>
    <definedName name="土建60037" localSheetId="4">#REF!</definedName>
    <definedName name="土建60038" localSheetId="4">#REF!</definedName>
    <definedName name="土建60039" localSheetId="4">#REF!</definedName>
    <definedName name="土建60040" localSheetId="4">#REF!</definedName>
    <definedName name="土建60041" localSheetId="4">#REF!</definedName>
    <definedName name="土建60042" localSheetId="4">#REF!</definedName>
    <definedName name="土建60043" localSheetId="4">#REF!</definedName>
    <definedName name="土建60044" localSheetId="4">#REF!</definedName>
    <definedName name="土建60045" localSheetId="4">#REF!</definedName>
    <definedName name="土建60046" localSheetId="4">#REF!</definedName>
    <definedName name="土建60047" localSheetId="4">#REF!</definedName>
    <definedName name="土建60048" localSheetId="4">#REF!</definedName>
    <definedName name="土建60049" localSheetId="4">#REF!</definedName>
    <definedName name="土建60050" localSheetId="4">#REF!</definedName>
    <definedName name="土建60051" localSheetId="4">#REF!</definedName>
    <definedName name="土建60052" localSheetId="4">#REF!</definedName>
    <definedName name="土建60053" localSheetId="4">#REF!</definedName>
    <definedName name="土建60054" localSheetId="4">#REF!</definedName>
    <definedName name="土建60055" localSheetId="4">#REF!</definedName>
    <definedName name="土建60056" localSheetId="4">#REF!</definedName>
    <definedName name="土建60057" localSheetId="4">#REF!</definedName>
    <definedName name="土建60058" localSheetId="4">#REF!</definedName>
    <definedName name="土建60059" localSheetId="4">#REF!</definedName>
    <definedName name="土建60060" localSheetId="4">#REF!</definedName>
    <definedName name="土建60061" localSheetId="4">#REF!</definedName>
    <definedName name="土建60062" localSheetId="4">#REF!</definedName>
    <definedName name="土建60063" localSheetId="4">#REF!</definedName>
    <definedName name="土建60064" localSheetId="4">#REF!</definedName>
    <definedName name="土建60065" localSheetId="4">#REF!</definedName>
    <definedName name="土建60066" localSheetId="4">#REF!</definedName>
    <definedName name="土建60067" localSheetId="4">#REF!</definedName>
    <definedName name="土建60068" localSheetId="4">#REF!</definedName>
    <definedName name="土建60069" localSheetId="4">#REF!</definedName>
    <definedName name="土建60070" localSheetId="4">#REF!</definedName>
    <definedName name="土建60071" localSheetId="4">#REF!</definedName>
    <definedName name="土建60072" localSheetId="4">#REF!</definedName>
    <definedName name="土建60073" localSheetId="4">#REF!</definedName>
    <definedName name="土建60074" localSheetId="4">#REF!</definedName>
    <definedName name="土建60075" localSheetId="4">#REF!</definedName>
    <definedName name="土建60076" localSheetId="4">#REF!</definedName>
    <definedName name="土建60077" localSheetId="4">#REF!</definedName>
    <definedName name="土建70001" localSheetId="4">#REF!</definedName>
    <definedName name="土建70002" localSheetId="4">#REF!</definedName>
    <definedName name="土建70003" localSheetId="4">#REF!</definedName>
    <definedName name="土建70004" localSheetId="4">#REF!</definedName>
    <definedName name="土建70005" localSheetId="4">#REF!</definedName>
    <definedName name="土建70006" localSheetId="4">#REF!</definedName>
    <definedName name="土建70007" localSheetId="4">#REF!</definedName>
    <definedName name="土建70008" localSheetId="4">#REF!</definedName>
    <definedName name="土建70009" localSheetId="4">#REF!</definedName>
    <definedName name="土建70010" localSheetId="4">#REF!</definedName>
    <definedName name="土建70011" localSheetId="4">#REF!</definedName>
    <definedName name="土建70012" localSheetId="4">#REF!</definedName>
    <definedName name="土建70013" localSheetId="4">#REF!</definedName>
    <definedName name="土建70014" localSheetId="4">#REF!</definedName>
    <definedName name="土建70015" localSheetId="4">#REF!</definedName>
    <definedName name="土建70016" localSheetId="4">#REF!</definedName>
    <definedName name="土建70017" localSheetId="4">#REF!</definedName>
    <definedName name="土建70018" localSheetId="4">#REF!</definedName>
    <definedName name="土建70019" localSheetId="4">#REF!</definedName>
    <definedName name="土建70020" localSheetId="4">#REF!</definedName>
    <definedName name="土建70021" localSheetId="4">#REF!</definedName>
    <definedName name="土建70022" localSheetId="4">#REF!</definedName>
    <definedName name="土建70023" localSheetId="4">#REF!</definedName>
    <definedName name="土建70024" localSheetId="4">#REF!</definedName>
    <definedName name="土建70025" localSheetId="4">#REF!</definedName>
    <definedName name="土建70026" localSheetId="4">#REF!</definedName>
    <definedName name="土建70027" localSheetId="4">#REF!</definedName>
    <definedName name="土建80001" localSheetId="4">#REF!</definedName>
    <definedName name="土建80002" localSheetId="4">#REF!</definedName>
    <definedName name="土建80003" localSheetId="4">#REF!</definedName>
    <definedName name="土建80004" localSheetId="4">#REF!</definedName>
    <definedName name="土建80005" localSheetId="4">#REF!</definedName>
    <definedName name="土建80006" localSheetId="4">#REF!</definedName>
    <definedName name="土建80007" localSheetId="4">#REF!</definedName>
    <definedName name="土建80008" localSheetId="4">#REF!</definedName>
    <definedName name="土建80009" localSheetId="4">#REF!</definedName>
    <definedName name="土建80010" localSheetId="4">#REF!</definedName>
    <definedName name="土建80011" localSheetId="4">#REF!</definedName>
    <definedName name="土建80012" localSheetId="4">#REF!</definedName>
    <definedName name="土建80013" localSheetId="4">#REF!</definedName>
    <definedName name="土建80014" localSheetId="4">#REF!</definedName>
    <definedName name="土建80015" localSheetId="4">#REF!</definedName>
    <definedName name="土建80016" localSheetId="4">#REF!</definedName>
    <definedName name="土建80017" localSheetId="4">#REF!</definedName>
    <definedName name="外面砖" localSheetId="4">#REF!</definedName>
    <definedName name="外涂" localSheetId="4">#REF!</definedName>
    <definedName name="外委加工.dbf" localSheetId="4">#REF!</definedName>
    <definedName name="未汇总" localSheetId="4">#REF!</definedName>
    <definedName name="西班牙米黄" localSheetId="4">#REF!</definedName>
    <definedName name="项目" localSheetId="4">IF(#REF!="","",COUNTA(#REF!))</definedName>
    <definedName name="小计1" localSheetId="4">#REF!</definedName>
    <definedName name="小计2" localSheetId="4">#REF!</definedName>
    <definedName name="新" localSheetId="4">#REF!</definedName>
    <definedName name="新砌" localSheetId="4">#REF!</definedName>
    <definedName name="新西米" localSheetId="4">#REF!</definedName>
    <definedName name="新西米门套鞋" localSheetId="4">#REF!</definedName>
    <definedName name="新增项材料费" localSheetId="4">#REF!</definedName>
    <definedName name="姓名" localSheetId="4">#REF!</definedName>
    <definedName name="序号" localSheetId="4">IF([51]汇总表!$B1="","",COUNTA(#REF!))</definedName>
    <definedName name="序号1" localSheetId="4">IF(#REF!="","",COUNTA(#REF!))</definedName>
    <definedName name="序号显示" localSheetId="4">IF(#REF!=2,2,IF(INDIRECT("'"&amp;#REF!&amp;"'!A"&amp;#REF!)=0,,#REF!+1))</definedName>
    <definedName name="养老" localSheetId="4">#REF!</definedName>
    <definedName name="养老金" localSheetId="4">#REF!</definedName>
    <definedName name="样办送货单" localSheetId="4">#REF!</definedName>
    <definedName name="一级" localSheetId="4">#REF!</definedName>
    <definedName name="医疗" localSheetId="4">#REF!</definedName>
    <definedName name="医疗保险" localSheetId="4">#REF!</definedName>
    <definedName name="已付款明细表" localSheetId="4">#REF!</definedName>
    <definedName name="已结算" localSheetId="4">#REF!</definedName>
    <definedName name="异柱模" localSheetId="4">#REF!</definedName>
    <definedName name="应缴税所得" localSheetId="4">#REF!</definedName>
    <definedName name="英国棕" localSheetId="4">#REF!</definedName>
    <definedName name="英国棕门套鞋" localSheetId="4">#REF!</definedName>
    <definedName name="油漆人工" localSheetId="4">#REF!</definedName>
    <definedName name="增补清单1" localSheetId="4">#REF!</definedName>
    <definedName name="招标" localSheetId="4">#REF!</definedName>
    <definedName name="真诚欢迎新老客户实地考察、洽谈业务.所有来电_邮件询价当天回复。" localSheetId="4">#REF!</definedName>
    <definedName name="直线6" localSheetId="4">#REF!</definedName>
    <definedName name="职务或职称补贴" localSheetId="4">#REF!</definedName>
    <definedName name="治安" localSheetId="4">#REF!</definedName>
    <definedName name="中" localSheetId="4">#REF!</definedName>
    <definedName name="主要" localSheetId="4">#REF!</definedName>
    <definedName name="住房公积金" localSheetId="4">#REF!</definedName>
    <definedName name="桩模" localSheetId="4">#REF!</definedName>
    <definedName name="租金" localSheetId="4">#REF!</definedName>
    <definedName name="전" localSheetId="4">#REF!</definedName>
    <definedName name="주택사업본부" localSheetId="4">#REF!</definedName>
    <definedName name="철구사업본부" localSheetId="4">#REF!</definedName>
    <definedName name="dsDataSet" localSheetId="4">#REF!</definedName>
    <definedName name="mm" localSheetId="4">EVALUATE(#REF!)</definedName>
    <definedName name="ww" localSheetId="4">EVALUATE(#REF!)</definedName>
    <definedName name="_xlnm.Print_Area" localSheetId="4">'铝合金门窗工程量清单 '!$A$1:$L$188</definedName>
    <definedName name="INT" localSheetId="4">[138]单价!#REF!</definedName>
    <definedName name="\" localSheetId="4">[363]数据源!$I$5:$Q$11</definedName>
    <definedName name="\1" localSheetId="4">'[364]#REF!'!$A$7:$D$18</definedName>
    <definedName name="\q" localSheetId="4">'[365]#REF!'!$GE$7515</definedName>
    <definedName name="\w" localSheetId="4">'[365]#REF!'!$AJ$4</definedName>
    <definedName name="_" localSheetId="4">#REF!</definedName>
    <definedName name="__________________CQU1" localSheetId="4">[366]資料庫!$B$5:$D$846</definedName>
    <definedName name="_________________CQU1" localSheetId="4">[366]資料庫!$B$5:$D$846</definedName>
    <definedName name="________________CQU1" localSheetId="4">[366]資料庫!$B$5:$D$846</definedName>
    <definedName name="_______________CQU1" localSheetId="4">[366]資料庫!$B$5:$D$846</definedName>
    <definedName name="______________CQU1" localSheetId="4">[366]資料庫!$B$5:$D$846</definedName>
    <definedName name="_____________CQU1" localSheetId="4">[366]資料庫!$B$5:$D$846</definedName>
    <definedName name="_____________ys2" localSheetId="4">#REF!</definedName>
    <definedName name="____________CQU1" localSheetId="4">[366]資料庫!$B$5:$D$846</definedName>
    <definedName name="____________x1" localSheetId="4">#REF!</definedName>
    <definedName name="____________ys2" localSheetId="4">#REF!</definedName>
    <definedName name="___________CQU1" localSheetId="4">[366]資料庫!$B$5:$D$846</definedName>
    <definedName name="___________x1" localSheetId="4">#REF!</definedName>
    <definedName name="___________ys1" localSheetId="4">#REF!</definedName>
    <definedName name="___________ys2" localSheetId="4">#REF!</definedName>
    <definedName name="___________ys3" localSheetId="4">#REF!</definedName>
    <definedName name="__________0" localSheetId="4">[367]_______!$A$1:$L$5</definedName>
    <definedName name="__________CQU1" localSheetId="4">[366]資料庫!$B$5:$D$846</definedName>
    <definedName name="__________x1" localSheetId="4">#REF!</definedName>
    <definedName name="__________ys1" localSheetId="4">#REF!</definedName>
    <definedName name="__________ys2" localSheetId="4">#REF!</definedName>
    <definedName name="__________ys3" localSheetId="4">#REF!</definedName>
    <definedName name="_________CQU1" localSheetId="4">[366]資料庫!$B$5:$D$846</definedName>
    <definedName name="_________x1" localSheetId="4">#REF!</definedName>
    <definedName name="_________ys1" localSheetId="4">#REF!</definedName>
    <definedName name="_________ys3" localSheetId="4">#REF!</definedName>
    <definedName name="________CQU1" localSheetId="4">[366]資料庫!$B$5:$D$846</definedName>
    <definedName name="________x1" localSheetId="4">#REF!</definedName>
    <definedName name="________ys1" localSheetId="4">#REF!</definedName>
    <definedName name="________ys3" localSheetId="4">#REF!</definedName>
    <definedName name="_______CQU1" localSheetId="4">[366]資料庫!$B$5:$D$846</definedName>
    <definedName name="______CQU1" localSheetId="4">[366]資料庫!$B$5:$D$846</definedName>
    <definedName name="______PA7" localSheetId="4">'[367]SW-TEO'!#REF!</definedName>
    <definedName name="______PA8" localSheetId="4">'[367]SW-TEO'!#REF!</definedName>
    <definedName name="______PD1" localSheetId="4">'[367]SW-TEO'!#REF!</definedName>
    <definedName name="______PE12" localSheetId="4">'[367]SW-TEO'!#REF!</definedName>
    <definedName name="______PE13" localSheetId="4">'[367]SW-TEO'!#REF!</definedName>
    <definedName name="______PE6" localSheetId="4">'[367]SW-TEO'!#REF!</definedName>
    <definedName name="______PE7" localSheetId="4">'[367]SW-TEO'!#REF!</definedName>
    <definedName name="______PE8" localSheetId="4">'[367]SW-TEO'!#REF!</definedName>
    <definedName name="______PE9" localSheetId="4">'[367]SW-TEO'!#REF!</definedName>
    <definedName name="______PH1" localSheetId="4">'[367]SW-TEO'!#REF!</definedName>
    <definedName name="______PI1" localSheetId="4">'[367]SW-TEO'!#REF!</definedName>
    <definedName name="______PK1" localSheetId="4">'[367]SW-TEO'!#REF!</definedName>
    <definedName name="______PK3" localSheetId="4">'[367]SW-TEO'!#REF!</definedName>
    <definedName name="_____CQU1" localSheetId="4">[366]資料庫!$B$5:$D$846</definedName>
    <definedName name="_____PA7" localSheetId="4">'[368]SW-TEO'!#REF!</definedName>
    <definedName name="_____PA8" localSheetId="4">'[368]SW-TEO'!#REF!</definedName>
    <definedName name="_____PD1" localSheetId="4">'[368]SW-TEO'!#REF!</definedName>
    <definedName name="_____PE12" localSheetId="4">'[368]SW-TEO'!#REF!</definedName>
    <definedName name="_____PE13" localSheetId="4">'[368]SW-TEO'!#REF!</definedName>
    <definedName name="_____PE6" localSheetId="4">'[368]SW-TEO'!#REF!</definedName>
    <definedName name="_____PE7" localSheetId="4">'[368]SW-TEO'!#REF!</definedName>
    <definedName name="_____PE8" localSheetId="4">'[368]SW-TEO'!#REF!</definedName>
    <definedName name="_____PE9" localSheetId="4">'[368]SW-TEO'!#REF!</definedName>
    <definedName name="_____PH1" localSheetId="4">'[368]SW-TEO'!#REF!</definedName>
    <definedName name="_____PI1" localSheetId="4">'[368]SW-TEO'!#REF!</definedName>
    <definedName name="_____PK1" localSheetId="4">'[368]SW-TEO'!#REF!</definedName>
    <definedName name="_____PK3" localSheetId="4">'[368]SW-TEO'!#REF!</definedName>
    <definedName name="____123Graph_AChart_2" localSheetId="4" hidden="1">[370]生人台帳!#REF!</definedName>
    <definedName name="____123Graph_AChart_3" localSheetId="4" hidden="1">[370]生人台帳!#REF!</definedName>
    <definedName name="____123Graph_AChart_4" localSheetId="4" hidden="1">[370]生人台帳!#REF!</definedName>
    <definedName name="____123Graph_BChart_2" localSheetId="4" hidden="1">[370]生人台帳!#REF!</definedName>
    <definedName name="____123Graph_BChart_3" localSheetId="4" hidden="1">[370]生人台帳!#REF!</definedName>
    <definedName name="____123Graph_BChart_4" localSheetId="4" hidden="1">[370]生人台帳!#REF!</definedName>
    <definedName name="____123Graph_CChart_2" localSheetId="4" hidden="1">[370]生人台帳!#REF!</definedName>
    <definedName name="____123Graph_CChart_4" localSheetId="4" hidden="1">[370]生人台帳!#REF!</definedName>
    <definedName name="____CQU1" localSheetId="4">[366]資料庫!$B$5:$D$846</definedName>
    <definedName name="____DAT13" localSheetId="4">#REF!</definedName>
    <definedName name="____DAT14" localSheetId="4">#REF!</definedName>
    <definedName name="____DAT15" localSheetId="4">#REF!</definedName>
    <definedName name="____DAT16" localSheetId="4">#REF!</definedName>
    <definedName name="____DAT17" localSheetId="4">#REF!</definedName>
    <definedName name="____DAT18" localSheetId="4">#REF!</definedName>
    <definedName name="____DAT19" localSheetId="4">#REF!</definedName>
    <definedName name="____DAT20" localSheetId="4">#REF!</definedName>
    <definedName name="____DAT3" localSheetId="4">#REF!</definedName>
    <definedName name="____DAT4" localSheetId="4">#REF!</definedName>
    <definedName name="____DAT5" localSheetId="4">#REF!</definedName>
    <definedName name="____DAT6" localSheetId="4">#REF!</definedName>
    <definedName name="____DAT7" localSheetId="4">#REF!</definedName>
    <definedName name="____DAT8" localSheetId="4">#REF!</definedName>
    <definedName name="____E981236" localSheetId="4">[369]工程量!$E$981</definedName>
    <definedName name="____PA7" localSheetId="4">'[368]SW-TEO'!#REF!</definedName>
    <definedName name="____PA8" localSheetId="4">'[368]SW-TEO'!#REF!</definedName>
    <definedName name="____PD1" localSheetId="4">'[368]SW-TEO'!#REF!</definedName>
    <definedName name="____PE12" localSheetId="4">'[368]SW-TEO'!#REF!</definedName>
    <definedName name="____PE13" localSheetId="4">'[368]SW-TEO'!#REF!</definedName>
    <definedName name="____PE6" localSheetId="4">'[368]SW-TEO'!#REF!</definedName>
    <definedName name="____PE7" localSheetId="4">'[368]SW-TEO'!#REF!</definedName>
    <definedName name="____PE8" localSheetId="4">'[368]SW-TEO'!#REF!</definedName>
    <definedName name="____PE9" localSheetId="4">'[368]SW-TEO'!#REF!</definedName>
    <definedName name="____PH1" localSheetId="4">'[368]SW-TEO'!#REF!</definedName>
    <definedName name="____PI1" localSheetId="4">'[368]SW-TEO'!#REF!</definedName>
    <definedName name="____PK1" localSheetId="4">'[368]SW-TEO'!#REF!</definedName>
    <definedName name="____PK3" localSheetId="4">'[368]SW-TEO'!#REF!</definedName>
    <definedName name="____wa2" localSheetId="4">#REF!</definedName>
    <definedName name="___ae1" localSheetId="4">'[371]21'!$B$1:$B$802</definedName>
    <definedName name="___CQU1" localSheetId="4">'[372]表2 扣减系数表'!$D$64</definedName>
    <definedName name="___CT250" localSheetId="4">'[373]dongia (2)'!#REF!</definedName>
    <definedName name="___DAT1" localSheetId="4">#REF!</definedName>
    <definedName name="___DAT10" localSheetId="4">#REF!</definedName>
    <definedName name="___DAT11" localSheetId="4">#REF!</definedName>
    <definedName name="___DAT12" localSheetId="4">#REF!</definedName>
    <definedName name="___DAT2" localSheetId="4">#REF!</definedName>
    <definedName name="___DAT9" localSheetId="4">#REF!</definedName>
    <definedName name="___E981236" localSheetId="4">[369]工程量!$E$981</definedName>
    <definedName name="___PA7" localSheetId="4">'[368]SW-TEO'!#REF!</definedName>
    <definedName name="___PA8" localSheetId="4">'[368]SW-TEO'!#REF!</definedName>
    <definedName name="___PD1" localSheetId="4">'[368]SW-TEO'!#REF!</definedName>
    <definedName name="___PE12" localSheetId="4">'[368]SW-TEO'!#REF!</definedName>
    <definedName name="___PE13" localSheetId="4">'[368]SW-TEO'!#REF!</definedName>
    <definedName name="___PE6" localSheetId="4">'[368]SW-TEO'!#REF!</definedName>
    <definedName name="___PE7" localSheetId="4">'[368]SW-TEO'!#REF!</definedName>
    <definedName name="___PE8" localSheetId="4">'[368]SW-TEO'!#REF!</definedName>
    <definedName name="___PE9" localSheetId="4">'[368]SW-TEO'!#REF!</definedName>
    <definedName name="___PH1" localSheetId="4">'[368]SW-TEO'!#REF!</definedName>
    <definedName name="___PI1" localSheetId="4">'[368]SW-TEO'!#REF!</definedName>
    <definedName name="___PK1" localSheetId="4">'[368]SW-TEO'!#REF!</definedName>
    <definedName name="___PK3" localSheetId="4">'[368]SW-TEO'!#REF!</definedName>
    <definedName name="___wa2" localSheetId="4">#REF!</definedName>
    <definedName name="__123Graph_ACURRENT" localSheetId="4" hidden="1">[368]FitOutConfCentre!#REF!</definedName>
    <definedName name="__ae1" localSheetId="4">'[371]21'!$B$1:$B$802</definedName>
    <definedName name="__BYC0721" localSheetId="4">[375]报价细目表!$M$228</definedName>
    <definedName name="__BYC0723" localSheetId="4">[375]报价细目表!$M$227</definedName>
    <definedName name="__BYC1121" localSheetId="4">[375]报价细目表!$M$224</definedName>
    <definedName name="__BYC1320" localSheetId="4">[375]报价细目表!$M$223</definedName>
    <definedName name="__BYC1323" localSheetId="4">[375]报价细目表!$M$222</definedName>
    <definedName name="__BYC1420" localSheetId="4">[375]报价细目表!$M$220</definedName>
    <definedName name="__BYC1421" localSheetId="4">[375]报价细目表!$M$219</definedName>
    <definedName name="__BYC1423" localSheetId="4">[375]报价细目表!$M$218</definedName>
    <definedName name="__BYC1621" localSheetId="4">[375]报价细目表!$M$216</definedName>
    <definedName name="__BYC1653" localSheetId="4">[375]报价细目表!$M$214</definedName>
    <definedName name="__BYC1820" localSheetId="4">[375]报价细目表!$M$210</definedName>
    <definedName name="__BYC1823" localSheetId="4">[375]报价细目表!$M$209</definedName>
    <definedName name="__BYC1853" localSheetId="4">[375]报价细目表!$M$208</definedName>
    <definedName name="__BYC1920" localSheetId="4">[375]报价细目表!$M$207</definedName>
    <definedName name="__BYC1923" localSheetId="4">[375]报价细目表!$M$206</definedName>
    <definedName name="__BYC1953" localSheetId="4">[375]报价细目表!$M$205</definedName>
    <definedName name="__BYC2123" localSheetId="4">[375]报价细目表!$M$201</definedName>
    <definedName name="__CQU1" localSheetId="4">[376]資料庫!$B$5:$D$846</definedName>
    <definedName name="__CT250" localSheetId="4">'[373]dongia (2)'!#REF!</definedName>
    <definedName name="__E981236" localSheetId="4">[369]工程量!$E$981</definedName>
    <definedName name="__LC0720" localSheetId="4">[375]报价细目表!$M$121</definedName>
    <definedName name="__LC0820" localSheetId="4">[375]报价细目表!$M$118</definedName>
    <definedName name="__LC0821" localSheetId="4">[375]报价细目表!$M$117</definedName>
    <definedName name="__LC0823" localSheetId="4">[375]报价细目表!$M$115</definedName>
    <definedName name="__LC0826" localSheetId="4">[375]报价细目表!$M$114</definedName>
    <definedName name="__LC0836" localSheetId="4">[375]报价细目表!$M$113</definedName>
    <definedName name="__LC0926" localSheetId="4">[375]报价细目表!$M$127</definedName>
    <definedName name="__LC0936" localSheetId="4">[375]报价细目表!$M$126</definedName>
    <definedName name="__LC1020" localSheetId="4">[375]报价细目表!$M$107</definedName>
    <definedName name="__LC1021" localSheetId="4">[375]报价细目表!$M$106</definedName>
    <definedName name="__LC1023" localSheetId="4">[375]报价细目表!$M$105</definedName>
    <definedName name="__LC1025" localSheetId="4">[375]报价细目表!$M$125</definedName>
    <definedName name="__LC1336" localSheetId="4">[375]报价细目表!$M$99</definedName>
    <definedName name="__LC1420" localSheetId="4">[375]报价细目表!$M$97</definedName>
    <definedName name="__LC1421" localSheetId="4">[375]报价细目表!$M$96</definedName>
    <definedName name="__LC1423" localSheetId="4">[375]报价细目表!$M$95</definedName>
    <definedName name="__LC1436" localSheetId="4">[375]报价细目表!$M$94</definedName>
    <definedName name="__LC1520" localSheetId="4">[375]报价细目表!$M$93</definedName>
    <definedName name="__LC1523" localSheetId="4">[375]报价细目表!$M$92</definedName>
    <definedName name="__LC1620" localSheetId="4">[375]报价细目表!$M$85</definedName>
    <definedName name="__LC1621" localSheetId="4">[375]报价细目表!$M$83</definedName>
    <definedName name="__LC1623" localSheetId="4">[375]报价细目表!$M$82</definedName>
    <definedName name="__LC1636" localSheetId="4">[375]报价细目表!$M$78</definedName>
    <definedName name="__LC1653" localSheetId="4">[375]报价细目表!$M$75</definedName>
    <definedName name="__LC1820" localSheetId="4">[375]报价细目表!$M$74</definedName>
    <definedName name="__LC1821" localSheetId="4">[375]报价细目表!$M$72</definedName>
    <definedName name="__LC1823" localSheetId="4">[375]报价细目表!$M$71</definedName>
    <definedName name="__LC1836" localSheetId="4">[375]报价细目表!$M$69</definedName>
    <definedName name="__LC1920" localSheetId="4">[375]报价细目表!$M$65</definedName>
    <definedName name="__LC1923" localSheetId="4">[375]报价细目表!$M$64</definedName>
    <definedName name="__LC1953" localSheetId="4">[375]报价细目表!$M$63</definedName>
    <definedName name="__LC2120" localSheetId="4">[375]报价细目表!$M$62</definedName>
    <definedName name="__LC2121" localSheetId="4">[375]报价细目表!$M$61</definedName>
    <definedName name="__LC2123" localSheetId="4">[375]报价细目表!$M$60</definedName>
    <definedName name="__LC2220" localSheetId="4">[375]报价细目表!$M$59</definedName>
    <definedName name="__LC2221" localSheetId="4">[375]报价细目表!$M$57</definedName>
    <definedName name="__LC2223" localSheetId="4">[375]报价细目表!$M$55</definedName>
    <definedName name="__LC2236" localSheetId="4">[375]报价细目表!$M$53</definedName>
    <definedName name="__LC2420" localSheetId="4">[375]报价细目表!$M$50</definedName>
    <definedName name="__LC2423" localSheetId="4">[375]报价细目表!$M$46</definedName>
    <definedName name="__LC2453" localSheetId="4">[375]报价细目表!$M$44</definedName>
    <definedName name="__LC2753" localSheetId="4">[375]报价细目表!$M$41</definedName>
    <definedName name="__LC2820" localSheetId="4">[375]报价细目表!$M$40</definedName>
    <definedName name="__LC2823" localSheetId="4">[375]报价细目表!$M$39</definedName>
    <definedName name="__LC3020" localSheetId="4">[375]报价细目表!$M$33</definedName>
    <definedName name="__LC3023" localSheetId="4">[375]报价细目表!$M$32</definedName>
    <definedName name="__LC3220" localSheetId="4">[375]报价细目表!$M$31</definedName>
    <definedName name="__LC3223" localSheetId="4">[375]报价细目表!$M$30</definedName>
    <definedName name="__LC3253" localSheetId="4">[375]报价细目表!$M$29</definedName>
    <definedName name="__LM0825" localSheetId="4">[375]报价细目表!$M$190</definedName>
    <definedName name="__LM1025" localSheetId="4">[375]报价细目表!$M$188</definedName>
    <definedName name="__LM1136" localSheetId="4">[375]报价细目表!$M$185</definedName>
    <definedName name="__LM1336" localSheetId="4">[375]报价细目表!$M$181</definedName>
    <definedName name="__LM1523" localSheetId="4">[375]报价细目表!$M$177</definedName>
    <definedName name="__LM1525" localSheetId="4">[375]报价细目表!$M$176</definedName>
    <definedName name="__LM1536" localSheetId="4">[375]报价细目表!$M$175</definedName>
    <definedName name="__LM1636" localSheetId="4">[375]报价细目表!$M$168</definedName>
    <definedName name="__LM2753" localSheetId="4">[375]报价细目表!$M$165</definedName>
    <definedName name="__LMC4553" localSheetId="4">[375]报价细目表!$M$122</definedName>
    <definedName name="__PA7" localSheetId="4">'[368]SW-TEO'!#REF!</definedName>
    <definedName name="__PA8" localSheetId="4">'[368]SW-TEO'!#REF!</definedName>
    <definedName name="__PD1" localSheetId="4">'[368]SW-TEO'!#REF!</definedName>
    <definedName name="__PE12" localSheetId="4">'[368]SW-TEO'!#REF!</definedName>
    <definedName name="__PE13" localSheetId="4">'[368]SW-TEO'!#REF!</definedName>
    <definedName name="__PE6" localSheetId="4">'[368]SW-TEO'!#REF!</definedName>
    <definedName name="__PE7" localSheetId="4">'[368]SW-TEO'!#REF!</definedName>
    <definedName name="__PE8" localSheetId="4">'[368]SW-TEO'!#REF!</definedName>
    <definedName name="__PE9" localSheetId="4">'[368]SW-TEO'!#REF!</definedName>
    <definedName name="__PH1" localSheetId="4">'[368]SW-TEO'!#REF!</definedName>
    <definedName name="__PI1" localSheetId="4">'[368]SW-TEO'!#REF!</definedName>
    <definedName name="__PK1" localSheetId="4">'[368]SW-TEO'!#REF!</definedName>
    <definedName name="__PK3" localSheetId="4">'[368]SW-TEO'!#REF!</definedName>
    <definedName name="__TLC1114" localSheetId="4">[375]报价细目表!$M$162</definedName>
    <definedName name="__TLM1725" localSheetId="4">[375]报价细目表!$M$158</definedName>
    <definedName name="__TLM1825" localSheetId="4">[375]报价细目表!$M$157</definedName>
    <definedName name="__TLM2125" localSheetId="4">[375]报价细目表!$M$155</definedName>
    <definedName name="__TLM2136" localSheetId="4">[375]报价细目表!$M$154</definedName>
    <definedName name="__TLM2425" localSheetId="4">[375]报价细目表!$M$152</definedName>
    <definedName name="__TLM2725" localSheetId="4">[375]报价细目表!$M$150</definedName>
    <definedName name="__TLM2825" localSheetId="4">[375]报价细目表!$M$149</definedName>
    <definedName name="__TLM3025" localSheetId="4">[375]报价细目表!$M$146</definedName>
    <definedName name="__TLM3236" localSheetId="4">[375]报价细目表!$M$141</definedName>
    <definedName name="__TLM3725" localSheetId="4">[375]报价细目表!$M$137</definedName>
    <definedName name="__TLM4425" localSheetId="4">[375]报价细目表!$M$136</definedName>
    <definedName name="__wa2" localSheetId="4">#REF!</definedName>
    <definedName name="_1" localSheetId="4">#REF!</definedName>
    <definedName name="_10" localSheetId="4">#REF!</definedName>
    <definedName name="_10__123Graph_CChart_4" localSheetId="4" hidden="1">[370]生人台帳!#REF!</definedName>
    <definedName name="_1000x2100_H__door" localSheetId="4">[377]slipsumpR!#REF!</definedName>
    <definedName name="_11" localSheetId="4">#REF!</definedName>
    <definedName name="_12" localSheetId="4">#REF!</definedName>
    <definedName name="_13" localSheetId="4">#REF!</definedName>
    <definedName name="_14" localSheetId="4">#REF!</definedName>
    <definedName name="_15" localSheetId="4">#REF!</definedName>
    <definedName name="_16" localSheetId="4">#REF!</definedName>
    <definedName name="_17" localSheetId="4">#REF!</definedName>
    <definedName name="_18" localSheetId="4">#REF!</definedName>
    <definedName name="_19" localSheetId="4">#REF!</definedName>
    <definedName name="_1a1_" localSheetId="4">#REF!</definedName>
    <definedName name="_1CC1766_" localSheetId="4">[378]数据源!$B$7</definedName>
    <definedName name="_2" localSheetId="4">#REF!</definedName>
    <definedName name="_20" localSheetId="4">#REF!</definedName>
    <definedName name="_21" localSheetId="4">#REF!</definedName>
    <definedName name="_22" localSheetId="4">#REF!</definedName>
    <definedName name="_23" localSheetId="4">#REF!</definedName>
    <definedName name="_2345" localSheetId="4">[367]核算项目余额表!$A$1:$AT$6167</definedName>
    <definedName name="_24" localSheetId="4">#REF!</definedName>
    <definedName name="_25" localSheetId="4">#REF!</definedName>
    <definedName name="_25_1" localSheetId="4">#REF!</definedName>
    <definedName name="_26" localSheetId="4">#REF!</definedName>
    <definedName name="_27" localSheetId="4">#REF!</definedName>
    <definedName name="_28" localSheetId="4">#REF!</definedName>
    <definedName name="_2a2_" localSheetId="4">#REF!</definedName>
    <definedName name="_2ND_STOREY" localSheetId="4">'[379]anti-termite'!#REF!</definedName>
    <definedName name="_3__123Graph_AChart_2" localSheetId="4" hidden="1">[370]生人台帳!#REF!</definedName>
    <definedName name="_31" localSheetId="4">#REF!</definedName>
    <definedName name="_32" localSheetId="4">#REF!</definedName>
    <definedName name="_33" localSheetId="4">#REF!</definedName>
    <definedName name="_34" localSheetId="4">#REF!</definedName>
    <definedName name="_36" localSheetId="4">#REF!</definedName>
    <definedName name="_37" localSheetId="4">#REF!</definedName>
    <definedName name="_3ae1_" localSheetId="4">'[380]21'!$B$1:$B$802</definedName>
    <definedName name="_3W200_" localSheetId="4">'[368]21'!$B$1:$B$802</definedName>
    <definedName name="_4__123Graph_AChart_3" localSheetId="4" hidden="1">[370]生人台帳!#REF!</definedName>
    <definedName name="_4th_Storey" localSheetId="4">'[379]anti-termite'!#REF!</definedName>
    <definedName name="_4x1_" localSheetId="4">#REF!</definedName>
    <definedName name="_5" localSheetId="4">#REF!</definedName>
    <definedName name="_5__123Graph_AChart_4" localSheetId="4" hidden="1">[370]生人台帳!#REF!</definedName>
    <definedName name="_5W200_" localSheetId="4">'[374]21'!$B$1:$B$802</definedName>
    <definedName name="_6" localSheetId="4">#REF!</definedName>
    <definedName name="_6__123Graph_BChart_2" localSheetId="4" hidden="1">[370]生人台帳!#REF!</definedName>
    <definedName name="_67.76_155_65.83_150_59.5_140_77.29_160__71.69_43.98__155_74.48_160_72.17_160_75.74_155_73.56_155_53.22_155_74.67_155_77.34_155_73.83_155_70.57_135" localSheetId="4">[382]石材购买量统计!$B$5</definedName>
    <definedName name="_7" localSheetId="4">#REF!</definedName>
    <definedName name="_7__123Graph_BChart_3" localSheetId="4" hidden="1">[370]生人台帳!#REF!</definedName>
    <definedName name="_8" localSheetId="4">#REF!</definedName>
    <definedName name="_8__123Graph_BChart_4" localSheetId="4" hidden="1">[370]生人台帳!#REF!</definedName>
    <definedName name="_9" localSheetId="4">#REF!</definedName>
    <definedName name="_9__123Graph_CChart_2" localSheetId="4" hidden="1">[370]生人台帳!#REF!</definedName>
    <definedName name="_92_2_72" localSheetId="4">EVALUATE([384]嘉里塔楼工程量!$D$1:$D$65536)</definedName>
    <definedName name="_a" localSheetId="4">[385]D0026B3!#REF!</definedName>
    <definedName name="_A99999" localSheetId="4">#REF!</definedName>
    <definedName name="_A999999" localSheetId="4">#REF!</definedName>
    <definedName name="_ae1" localSheetId="4">'[371]21'!$B$1:$B$802</definedName>
    <definedName name="_afq" localSheetId="4">#REF!</definedName>
    <definedName name="_BYC0721" localSheetId="4">[375]报价细目表!$M$228</definedName>
    <definedName name="_BYC0723" localSheetId="4">[375]报价细目表!$M$227</definedName>
    <definedName name="_BYC1121" localSheetId="4">[375]报价细目表!$M$224</definedName>
    <definedName name="_BYC1320" localSheetId="4">[375]报价细目表!$M$223</definedName>
    <definedName name="_BYC1323" localSheetId="4">[375]报价细目表!$M$222</definedName>
    <definedName name="_BYC1420" localSheetId="4">[375]报价细目表!$M$220</definedName>
    <definedName name="_BYC1421" localSheetId="4">[375]报价细目表!$M$219</definedName>
    <definedName name="_BYC1423" localSheetId="4">[375]报价细目表!$M$218</definedName>
    <definedName name="_BYC1621" localSheetId="4">[375]报价细目表!$M$216</definedName>
    <definedName name="_BYC1653" localSheetId="4">[375]报价细目表!$M$214</definedName>
    <definedName name="_BYC1820" localSheetId="4">[375]报价细目表!$M$210</definedName>
    <definedName name="_BYC1823" localSheetId="4">[375]报价细目表!$M$209</definedName>
    <definedName name="_BYC1853" localSheetId="4">[375]报价细目表!$M$208</definedName>
    <definedName name="_BYC1920" localSheetId="4">[375]报价细目表!$M$207</definedName>
    <definedName name="_BYC1923" localSheetId="4">[375]报价细目表!$M$206</definedName>
    <definedName name="_BYC1953" localSheetId="4">[375]报价细目表!$M$205</definedName>
    <definedName name="_BYC2123" localSheetId="4">[375]报价细目表!$M$201</definedName>
    <definedName name="_CT250" localSheetId="4">'[373]dongia (2)'!#REF!</definedName>
    <definedName name="_DAL123" localSheetId="4">[386]改加胶玻璃、室外栏杆!$D$8</definedName>
    <definedName name="_DAT1" localSheetId="4">#REF!</definedName>
    <definedName name="_DAT10" localSheetId="4">#REF!</definedName>
    <definedName name="_DAT11" localSheetId="4">#REF!</definedName>
    <definedName name="_DAT12" localSheetId="4">#REF!</definedName>
    <definedName name="_DAT13" localSheetId="4">#REF!</definedName>
    <definedName name="_DAT14" localSheetId="4">#REF!</definedName>
    <definedName name="_DAT15" localSheetId="4">#REF!</definedName>
    <definedName name="_DAT16" localSheetId="4">#REF!</definedName>
    <definedName name="_DAT17" localSheetId="4">#REF!</definedName>
    <definedName name="_DAT18" localSheetId="4">#REF!</definedName>
    <definedName name="_DAT19" localSheetId="4">#REF!</definedName>
    <definedName name="_DAT2" localSheetId="4">#REF!</definedName>
    <definedName name="_DAT20" localSheetId="4">#REF!</definedName>
    <definedName name="_DAT3" localSheetId="4">#REF!</definedName>
    <definedName name="_DAT4" localSheetId="4">#REF!</definedName>
    <definedName name="_DAT5" localSheetId="4">#REF!</definedName>
    <definedName name="_DAT6" localSheetId="4">#REF!</definedName>
    <definedName name="_DAT7" localSheetId="4">#REF!</definedName>
    <definedName name="_DAT8" localSheetId="4">#REF!</definedName>
    <definedName name="_DAT9" localSheetId="4">#REF!</definedName>
    <definedName name="_dxm0706" localSheetId="4">'[387]0707版价格表'!$A$2:$E$213</definedName>
    <definedName name="_E981236" localSheetId="4">[369]工程量!$E$981</definedName>
    <definedName name="_Fill" localSheetId="4" hidden="1">[298]eqpmad2!#REF!</definedName>
    <definedName name="_LC0720" localSheetId="4">[375]报价细目表!$M$121</definedName>
    <definedName name="_LC0820" localSheetId="4">[375]报价细目表!$M$118</definedName>
    <definedName name="_LC0821" localSheetId="4">[375]报价细目表!$M$117</definedName>
    <definedName name="_LC0823" localSheetId="4">[375]报价细目表!$M$115</definedName>
    <definedName name="_LC0826" localSheetId="4">[375]报价细目表!$M$114</definedName>
    <definedName name="_LC0836" localSheetId="4">[375]报价细目表!$M$113</definedName>
    <definedName name="_LC0926" localSheetId="4">[375]报价细目表!$M$127</definedName>
    <definedName name="_LC0936" localSheetId="4">[375]报价细目表!$M$126</definedName>
    <definedName name="_LC1020" localSheetId="4">[375]报价细目表!$M$107</definedName>
    <definedName name="_LC1021" localSheetId="4">[375]报价细目表!$M$106</definedName>
    <definedName name="_LC1023" localSheetId="4">[375]报价细目表!$M$105</definedName>
    <definedName name="_LC1025" localSheetId="4">[375]报价细目表!$M$125</definedName>
    <definedName name="_LC1336" localSheetId="4">[375]报价细目表!$M$99</definedName>
    <definedName name="_LC1420" localSheetId="4">[375]报价细目表!$M$97</definedName>
    <definedName name="_LC1421" localSheetId="4">[375]报价细目表!$M$96</definedName>
    <definedName name="_LC1423" localSheetId="4">[375]报价细目表!$M$95</definedName>
    <definedName name="_LC1436" localSheetId="4">[375]报价细目表!$M$94</definedName>
    <definedName name="_LC1520" localSheetId="4">[375]报价细目表!$M$93</definedName>
    <definedName name="_LC1523" localSheetId="4">[375]报价细目表!$M$92</definedName>
    <definedName name="_LC1620" localSheetId="4">[375]报价细目表!$M$85</definedName>
    <definedName name="_LC1621" localSheetId="4">[375]报价细目表!$M$83</definedName>
    <definedName name="_LC1623" localSheetId="4">[375]报价细目表!$M$82</definedName>
    <definedName name="_LC1636" localSheetId="4">[375]报价细目表!$M$78</definedName>
    <definedName name="_LC1653" localSheetId="4">[375]报价细目表!$M$75</definedName>
    <definedName name="_LC1820" localSheetId="4">[375]报价细目表!$M$74</definedName>
    <definedName name="_LC1821" localSheetId="4">[375]报价细目表!$M$72</definedName>
    <definedName name="_LC1823" localSheetId="4">[375]报价细目表!$M$71</definedName>
    <definedName name="_LC1836" localSheetId="4">[375]报价细目表!$M$69</definedName>
    <definedName name="_LC1920" localSheetId="4">[375]报价细目表!$M$65</definedName>
    <definedName name="_LC1923" localSheetId="4">[375]报价细目表!$M$64</definedName>
    <definedName name="_LC1953" localSheetId="4">[375]报价细目表!$M$63</definedName>
    <definedName name="_LC2120" localSheetId="4">[375]报价细目表!$M$62</definedName>
    <definedName name="_LC2121" localSheetId="4">[375]报价细目表!$M$61</definedName>
    <definedName name="_LC2123" localSheetId="4">[375]报价细目表!$M$60</definedName>
    <definedName name="_LC2220" localSheetId="4">[375]报价细目表!$M$59</definedName>
    <definedName name="_LC2221" localSheetId="4">[375]报价细目表!$M$57</definedName>
    <definedName name="_LC2223" localSheetId="4">[375]报价细目表!$M$55</definedName>
    <definedName name="_LC2236" localSheetId="4">[375]报价细目表!$M$53</definedName>
    <definedName name="_LC2420" localSheetId="4">[375]报价细目表!$M$50</definedName>
    <definedName name="_LC2423" localSheetId="4">[375]报价细目表!$M$46</definedName>
    <definedName name="_LC2453" localSheetId="4">[375]报价细目表!$M$44</definedName>
    <definedName name="_LC2753" localSheetId="4">[375]报价细目表!$M$41</definedName>
    <definedName name="_LC2820" localSheetId="4">[375]报价细目表!$M$40</definedName>
    <definedName name="_LC2823" localSheetId="4">[375]报价细目表!$M$39</definedName>
    <definedName name="_LC3020" localSheetId="4">[375]报价细目表!$M$33</definedName>
    <definedName name="_LC3023" localSheetId="4">[375]报价细目表!$M$32</definedName>
    <definedName name="_LC3220" localSheetId="4">[375]报价细目表!$M$31</definedName>
    <definedName name="_LC3223" localSheetId="4">[375]报价细目表!$M$30</definedName>
    <definedName name="_LC3253" localSheetId="4">[375]报价细目表!$M$29</definedName>
    <definedName name="_ldm1" localSheetId="4">EVALUATE([390]楼地面天棚!$D$4:$D$19)</definedName>
    <definedName name="_LM0825" localSheetId="4">[375]报价细目表!$M$190</definedName>
    <definedName name="_LM1025" localSheetId="4">[375]报价细目表!$M$188</definedName>
    <definedName name="_LM1136" localSheetId="4">[375]报价细目表!$M$185</definedName>
    <definedName name="_LM1336" localSheetId="4">[375]报价细目表!$M$181</definedName>
    <definedName name="_LM1523" localSheetId="4">[375]报价细目表!$M$177</definedName>
    <definedName name="_LM1525" localSheetId="4">[375]报价细目表!$M$176</definedName>
    <definedName name="_LM1536" localSheetId="4">[375]报价细目表!$M$175</definedName>
    <definedName name="_LM1636" localSheetId="4">[375]报价细目表!$M$168</definedName>
    <definedName name="_LM2753" localSheetId="4">[375]报价细目表!$M$165</definedName>
    <definedName name="_LMC4553" localSheetId="4">[375]报价细目表!$M$122</definedName>
    <definedName name="_mop1" localSheetId="4">'[365]#REF!'!$F$15</definedName>
    <definedName name="_q" localSheetId="4">'[365]#REF!'!$GE$7515</definedName>
    <definedName name="_TLC1114" localSheetId="4">[375]报价细目表!$M$162</definedName>
    <definedName name="_TLM1725" localSheetId="4">[375]报价细目表!$M$158</definedName>
    <definedName name="_TLM1825" localSheetId="4">[375]报价细目表!$M$157</definedName>
    <definedName name="_TLM2125" localSheetId="4">[375]报价细目表!$M$155</definedName>
    <definedName name="_TLM2136" localSheetId="4">[375]报价细目表!$M$154</definedName>
    <definedName name="_TLM2425" localSheetId="4">[375]报价细目表!$M$152</definedName>
    <definedName name="_TLM2725" localSheetId="4">[375]报价细目表!$M$150</definedName>
    <definedName name="_TLM2825" localSheetId="4">[375]报价细目表!$M$149</definedName>
    <definedName name="_TLM3025" localSheetId="4">[375]报价细目表!$M$146</definedName>
    <definedName name="_TLM3236" localSheetId="4">[375]报价细目表!$M$141</definedName>
    <definedName name="_TLM3725" localSheetId="4">[375]报价细目表!$M$137</definedName>
    <definedName name="_TLM4425" localSheetId="4">[375]报价细目表!$M$136</definedName>
    <definedName name="_TTG1" localSheetId="4">[393]before!$C$3:$E$22</definedName>
    <definedName name="_TTG2" localSheetId="4">[393]before!$A$3:$J$22</definedName>
    <definedName name="_w" localSheetId="4">'[365]#REF!'!$AJ$4</definedName>
    <definedName name="_wa2" localSheetId="4">#REF!</definedName>
    <definedName name="··" localSheetId="4">'[394]#REF!'!#REF!</definedName>
    <definedName name="A_1___3" localSheetId="4">'[365]#REF!'!#REF!</definedName>
    <definedName name="A_2___3" localSheetId="4">'[365]#REF!'!#REF!</definedName>
    <definedName name="A_IMPRESIÓN_IM" localSheetId="4">'[365]#REF!'!$B$477:$D$762</definedName>
    <definedName name="aaaa" localSheetId="4">#REF!+#REF!+0.1</definedName>
    <definedName name="aaaaaa" localSheetId="4">EVALUATE([396]工程量计算稿!$E1)</definedName>
    <definedName name="AAUSGZ" localSheetId="4">[397]Sheet1!#REF!</definedName>
    <definedName name="abaa1" localSheetId="4">[398]数据源!$B$8</definedName>
    <definedName name="abv" localSheetId="4">[399]General!$B$2:$G$9</definedName>
    <definedName name="ACARGZ1" localSheetId="4">[397]Sheet1!#REF!</definedName>
    <definedName name="ACARGZ2" localSheetId="4">[397]Sheet1!#REF!</definedName>
    <definedName name="ACROSSGZ" localSheetId="4">[397]Sheet1!#REF!</definedName>
    <definedName name="ade" localSheetId="4">#REF!</definedName>
    <definedName name="AEAFGZ" localSheetId="4">[397]Sheet1!#REF!</definedName>
    <definedName name="AESAGZ" localSheetId="4">[397]Sheet1!#REF!</definedName>
    <definedName name="AEURGZ" localSheetId="4">[397]Sheet1!#REF!</definedName>
    <definedName name="AF" localSheetId="4">[400]ironmongery!$C$26</definedName>
    <definedName name="AFFA" localSheetId="4" hidden="1">[389]eqpmad2!#REF!</definedName>
    <definedName name="AFI" localSheetId="4">'[365]#REF!'!$D$187</definedName>
    <definedName name="AFN" localSheetId="4">'[365]#REF!'!$D$184</definedName>
    <definedName name="AFNIT" localSheetId="4">'[365]#REF!'!$D$188</definedName>
    <definedName name="AFP" localSheetId="4">'[365]#REF!'!$D$183</definedName>
    <definedName name="AFPYN" localSheetId="4">'[365]#REF!'!$D$158</definedName>
    <definedName name="AG" localSheetId="4">[400]ironmongery!$C$27</definedName>
    <definedName name="AGKXGZ" localSheetId="4">[397]Sheet1!#REF!</definedName>
    <definedName name="AH" localSheetId="4">[400]ironmongery!$C$28</definedName>
    <definedName name="AI" localSheetId="4">[400]ironmongery!$C$29</definedName>
    <definedName name="AIATGZ" localSheetId="4">[397]Sheet1!#REF!</definedName>
    <definedName name="AJ" localSheetId="4">[400]ironmongery!$C$30</definedName>
    <definedName name="AMEDGZ" localSheetId="4">[397]Sheet1!#REF!</definedName>
    <definedName name="AMI" localSheetId="4">'[365]#REF!'!$D$185</definedName>
    <definedName name="AN" localSheetId="4">'[365]#REF!'!$D$159</definedName>
    <definedName name="ANAC" localSheetId="4">'[365]#REF!'!$D$186</definedName>
    <definedName name="ANEXO3A1" localSheetId="4">'[365]#REF!'!$B$1:$G$28</definedName>
    <definedName name="ANEXO3A2" localSheetId="4">'[365]#REF!'!$B$29:$G$338</definedName>
    <definedName name="ANWCGZ" localSheetId="4">[397]Sheet1!#REF!</definedName>
    <definedName name="ANZPGZ" localSheetId="4">[397]Sheet1!#REF!</definedName>
    <definedName name="APATGZ" localSheetId="4">[397]Sheet1!#REF!</definedName>
    <definedName name="apl" localSheetId="4">[399]General!$B$2:$G$9</definedName>
    <definedName name="AREDGZ" localSheetId="4">[397]Sheet1!#REF!</definedName>
    <definedName name="ASAFGZ1" localSheetId="4">[397]Sheet1!#REF!</definedName>
    <definedName name="ASAFGZ2" localSheetId="4">[397]Sheet1!#REF!</definedName>
    <definedName name="ASASGZ" localSheetId="4">[397]Sheet1!#REF!</definedName>
    <definedName name="assd" localSheetId="4">[377]核算项目余额表!$A$1:$L$15</definedName>
    <definedName name="AWAF2" localSheetId="4">[397]Sheet1!#REF!</definedName>
    <definedName name="AWAFGZ1" localSheetId="4">[397]Sheet1!#REF!</definedName>
    <definedName name="AWAFGZ2" localSheetId="4">[397]Sheet1!#REF!</definedName>
    <definedName name="AWSAGZ" localSheetId="4">[397]Sheet1!#REF!</definedName>
    <definedName name="B_1___3" localSheetId="4">'[365]#REF!'!#REF!</definedName>
    <definedName name="B_2___3" localSheetId="4">'[365]#REF!'!#REF!</definedName>
    <definedName name="B01____3" localSheetId="4">'[365]#REF!'!#REF!</definedName>
    <definedName name="B02____3" localSheetId="4">'[365]#REF!'!#REF!</definedName>
    <definedName name="B03____3" localSheetId="4">'[365]#REF!'!#REF!</definedName>
    <definedName name="B04____3" localSheetId="4">'[365]#REF!'!#REF!</definedName>
    <definedName name="B05____3" localSheetId="4">'[365]#REF!'!#REF!</definedName>
    <definedName name="B06____3" localSheetId="4">'[365]#REF!'!#REF!</definedName>
    <definedName name="B07____3" localSheetId="4">'[365]#REF!'!#REF!</definedName>
    <definedName name="B08____3" localSheetId="4">'[365]#REF!'!#REF!</definedName>
    <definedName name="BASE" localSheetId="4">'[365]#REF!'!$B$1:$K$65536</definedName>
    <definedName name="BASES" localSheetId="4">'[365]#REF!'!$A$1:$K$65536</definedName>
    <definedName name="BBBBBBBBBBBBB" localSheetId="4">'[391]#REF!'!$D$1542</definedName>
    <definedName name="bg_charge" localSheetId="4">[402]Sheet9!$I$58</definedName>
    <definedName name="bo_num" localSheetId="4">[402]Sheet9!$C$17</definedName>
    <definedName name="bolihanl" localSheetId="4">[403]窗型过程!$AI$60</definedName>
    <definedName name="bomel" localSheetId="4">'[365]#REF!'!$F$9</definedName>
    <definedName name="bt" localSheetId="4">#REF!</definedName>
    <definedName name="BuiltIn_AutoFilter___1" localSheetId="4">'[365]#REF!'!$C$2:$C$174</definedName>
    <definedName name="BuiltIn_AutoFilter___2" localSheetId="4">'[365]#REF!'!$C$3:$C$204</definedName>
    <definedName name="BuiltIn_AutoFilter___4" localSheetId="4">'[365]#REF!'!$D$10:$D$444</definedName>
    <definedName name="BuiltIn_AutoFilter___5" localSheetId="4">'[365]#REF!'!$B$9:$B$76</definedName>
    <definedName name="Bust" localSheetId="4">'[404]00000ppy'!$C$31</definedName>
    <definedName name="bw" localSheetId="4">[405]做法表!$A$2:$A$14</definedName>
    <definedName name="B主筋次梁锚长" localSheetId="4">[406]内围地梁钢筋说明!$C$23</definedName>
    <definedName name="C_1___3" localSheetId="4">'[365]#REF!'!#REF!</definedName>
    <definedName name="C_2___3" localSheetId="4">'[365]#REF!'!#REF!</definedName>
    <definedName name="CA" localSheetId="4">[400]ironmongery!$C$31</definedName>
    <definedName name="cañ" localSheetId="4">'[365]#REF!'!$C$9</definedName>
    <definedName name="CANT." localSheetId="4">[106]BASES!$B$4:$B$12</definedName>
    <definedName name="cap" localSheetId="4">'[300]#REF!'!$L$9:$R$67</definedName>
    <definedName name="CC1766AB" localSheetId="4">[378]数据源!$E$17</definedName>
    <definedName name="CC1766B" localSheetId="4">[378]数据源!$B$8</definedName>
    <definedName name="CEABNFG" localSheetId="4">[378]数据源!$E$36</definedName>
    <definedName name="CEDA" localSheetId="4">[378]数据源!$D$36</definedName>
    <definedName name="Cl" localSheetId="4">#REF!</definedName>
    <definedName name="Classification" localSheetId="4">[107]Criteria!$AE$5:$AF$8</definedName>
    <definedName name="Clt_score" localSheetId="4">[107]Criteria!$Z$9:$AA$20</definedName>
    <definedName name="CNI" localSheetId="4">'[365]#REF!'!$D$181</definedName>
    <definedName name="cola" localSheetId="4">'[300]#REF!'!$B$55:$F$73</definedName>
    <definedName name="colb" localSheetId="4">'[300]#REF!'!$B$43:$F$55</definedName>
    <definedName name="conc40" localSheetId="4">[108]Sheet1!$I$3</definedName>
    <definedName name="conc55" localSheetId="4">[108]Sheet1!$I$6</definedName>
    <definedName name="Continue" localSheetId="4">'[404]00000ppy'!$C$9</definedName>
    <definedName name="Cost_5Lanscape" localSheetId="4">'[109]Elem Cost'!#REF!</definedName>
    <definedName name="Cost_7PS" localSheetId="4">'[109]Elem Cost'!#REF!</definedName>
    <definedName name="Cov_99_Rev" localSheetId="4">#REF!</definedName>
    <definedName name="Cov_EPS_98" localSheetId="4">#REF!</definedName>
    <definedName name="Cov_EPS_99" localSheetId="4">#REF!</definedName>
    <definedName name="Cov_Mkt_Cap" localSheetId="4">#REF!</definedName>
    <definedName name="Cov_Off_High" localSheetId="4">#REF!</definedName>
    <definedName name="Cov_Perf_97" localSheetId="4">#REF!</definedName>
    <definedName name="Cov_Perf_98" localSheetId="4">#REF!</definedName>
    <definedName name="Cov_Perf_99" localSheetId="4">#REF!</definedName>
    <definedName name="Cov_Univ_Avg" localSheetId="4">#REF!</definedName>
    <definedName name="Cov_Univ_Total" localSheetId="4">#REF!</definedName>
    <definedName name="cr" localSheetId="4">[110]main!$B$8</definedName>
    <definedName name="CS" localSheetId="4">EVALUATE(SUBSTITUTE(SUBSTITUTE([111]剪力墙!$D1,"[","*ISTEXT(""["),"]","]"")"))</definedName>
    <definedName name="Cst_score" localSheetId="4">[107]Criteria!$T$9:$U$20</definedName>
    <definedName name="CSW" localSheetId="4">EVALUATE(SUBSTITUTE(SUBSTITUTE([111]剪力墙!$E1,"[","*ISTEXT(""["),"]","]"")"))</definedName>
    <definedName name="cv" localSheetId="4">[363]数据源!$F$49</definedName>
    <definedName name="cw" localSheetId="4">[113]做法表!$A$2:$A$14</definedName>
    <definedName name="c扇框角码" localSheetId="4">[114]数据源!$I$27:$Q$32</definedName>
    <definedName name="c扇名称" localSheetId="4">[114]数据源!$A$27:$D$33</definedName>
    <definedName name="D___3" localSheetId="4">'[365]#REF!'!#REF!</definedName>
    <definedName name="D00" localSheetId="4">'[116]#REF!'!$D$1542</definedName>
    <definedName name="D000" localSheetId="4">'[116]#REF!'!$D$1542</definedName>
    <definedName name="DANC" localSheetId="4">[368]单体型材!$C$1:$C$65536</definedName>
    <definedName name="DAND" localSheetId="4">[368]单体型材!$D$1:$D$65536</definedName>
    <definedName name="data" localSheetId="4">[119]coa!$A$1:$IV$65536</definedName>
    <definedName name="DC" localSheetId="4">'[365]#REF!'!$D$148</definedName>
    <definedName name="dco" localSheetId="4">[381]Hoja1!$G$197</definedName>
    <definedName name="ddd" localSheetId="4">#REF!</definedName>
    <definedName name="ddde" localSheetId="4">'[120]21'!$A$1:$A$802</definedName>
    <definedName name="dddf" localSheetId="4">[121]墙面工程!#REF!</definedName>
    <definedName name="ddfft" localSheetId="4">'[122]1'!$B$4:$G$7</definedName>
    <definedName name="dep" localSheetId="4">#REF!</definedName>
    <definedName name="dfdfdf" localSheetId="4">'[123]301-6'!#REF!</definedName>
    <definedName name="dfghjkl" localSheetId="4">'[124]5'!$B$6:$G$15</definedName>
    <definedName name="DH" localSheetId="4">'[365]#REF!'!$D$182</definedName>
    <definedName name="dl" localSheetId="4">'[125]快速代码 '!$J$1:$J$65536</definedName>
    <definedName name="dmzf" localSheetId="4">[126]做法表!$B$2:$B$16</definedName>
    <definedName name="DNT" localSheetId="4">'[365]#REF!'!$D$146</definedName>
    <definedName name="DNTI" localSheetId="4">'[365]#REF!'!$D$179</definedName>
    <definedName name="do" localSheetId="4">'[365]#REF!'!$G$116</definedName>
    <definedName name="DOA" localSheetId="4">'[365]#REF!'!$D$154</definedName>
    <definedName name="doc_cost" localSheetId="4">[402]Sheet9!#REF!</definedName>
    <definedName name="dolar" localSheetId="4">'[365]#REF!'!$O$7</definedName>
    <definedName name="Dt___3" localSheetId="4">'[365]#REF!'!#REF!</definedName>
    <definedName name="dta" localSheetId="4">'[365]#REF!'!$G$119</definedName>
    <definedName name="dtot" localSheetId="4">'[365]#REF!'!$I$8</definedName>
    <definedName name="DuctworkCarpark" localSheetId="4">'[127]HVAC BoQ'!#REF!</definedName>
    <definedName name="DuctworkCarpark1" localSheetId="4">'[127]HVAC BoQ'!#REF!</definedName>
    <definedName name="dun" localSheetId="4">'[365]#REF!'!$I$7</definedName>
    <definedName name="E_score" localSheetId="4">[107]Criteria!$Q$9:$R$20</definedName>
    <definedName name="EBIT" localSheetId="4">#REF!</definedName>
    <definedName name="eq" localSheetId="4">'[365]#REF!'!$H$3</definedName>
    <definedName name="F_AFLCFM1" localSheetId="4">#REF!</definedName>
    <definedName name="F_AFLCFM2" localSheetId="4">#REF!</definedName>
    <definedName name="F_AFLPEM3" localSheetId="4">#REF!</definedName>
    <definedName name="F_AFLPEM4" localSheetId="4">#REF!</definedName>
    <definedName name="F_AFLPEMb" localSheetId="4">#REF!</definedName>
    <definedName name="F_AFLSD1" localSheetId="4">#REF!</definedName>
    <definedName name="F_AFLSD2" localSheetId="4">#REF!</definedName>
    <definedName name="F_Book_value_per_share" localSheetId="4">#REF!</definedName>
    <definedName name="FA" localSheetId="4">'[365]#REF!'!$H$1</definedName>
    <definedName name="factor" localSheetId="4">'[365]#REF!'!$I$6</definedName>
    <definedName name="fad" localSheetId="4">'[365]#REF!'!$Q$14</definedName>
    <definedName name="FAMERangeDJ_BALAL28" localSheetId="4">#REF!</definedName>
    <definedName name="FAMERangeDJ_BALAM28" localSheetId="4">#REF!</definedName>
    <definedName name="FAMERangeDJ_BALAN28" localSheetId="4">#REF!</definedName>
    <definedName name="FAMERangeGCI_BALD62" localSheetId="4">#REF!</definedName>
    <definedName name="FAMERangeGCI_BALD63" localSheetId="4">#REF!</definedName>
    <definedName name="FAMERangeKRI_BALAL99" localSheetId="4">#REF!</definedName>
    <definedName name="FAMERangeKRI_BALAM99" localSheetId="4">#REF!</definedName>
    <definedName name="FAMERangeKRI_BALAN99" localSheetId="4">#REF!</definedName>
    <definedName name="fbd" localSheetId="4">'[365]#REF!'!$E$9</definedName>
    <definedName name="fbi" localSheetId="4">'[365]#REF!'!$E$9</definedName>
    <definedName name="fdsf" localSheetId="4">[385]D0026B3!#REF!</definedName>
    <definedName name="fff" localSheetId="4">[401]单价分析表!$F$11:$K$14,[401]单价分析表!$F$16:$K$26,[401]单价分析表!$F$28:$K$29</definedName>
    <definedName name="fhh" localSheetId="4">'[365]#REF!'!$C$16</definedName>
    <definedName name="FJC" localSheetId="4">[368]附件!$C$1:$C$65536</definedName>
    <definedName name="FJD" localSheetId="4">[368]附件!$D$1:$D$65536</definedName>
    <definedName name="FM" localSheetId="4">'[365]#REF!'!$D$170</definedName>
    <definedName name="fmwk" localSheetId="4">[108]Sheet1!$I$8</definedName>
    <definedName name="FN" localSheetId="4">'[365]#REF!'!$D$171</definedName>
    <definedName name="fobb" localSheetId="4">'[365]#REF!'!$E$10</definedName>
    <definedName name="free" localSheetId="4">#REF!</definedName>
    <definedName name="fret_cost" localSheetId="4">[407]Sheet9!#REF!</definedName>
    <definedName name="FUC" localSheetId="4">[368]复合型材!$C$1:$C$65536</definedName>
    <definedName name="FUD" localSheetId="4">[368]复合型材!$D$1:$D$65536</definedName>
    <definedName name="fvic" localSheetId="4">'[365]#REF!'!$E$8</definedName>
    <definedName name="GI" localSheetId="4">'[365]#REF!'!$D$178</definedName>
    <definedName name="gre" localSheetId="4">[399]General!$B$2:$G$9</definedName>
    <definedName name="Growth" localSheetId="4">#REF!</definedName>
    <definedName name="Growth_97" localSheetId="4">#REF!</definedName>
    <definedName name="Growth_98" localSheetId="4">#REF!</definedName>
    <definedName name="Growth_99" localSheetId="4">#REF!</definedName>
    <definedName name="gsqy" localSheetId="4">'[380]分部分项清单(模板)'!#REF!</definedName>
    <definedName name="GU" localSheetId="4">'[131]#REF!'!#REF!</definedName>
    <definedName name="gxxe2003" localSheetId="4">'[132]P1012001'!$A$6:$E$117</definedName>
    <definedName name="gxxe20032" localSheetId="4">'[132]P1012001'!$A$6:$E$117</definedName>
    <definedName name="HAI" localSheetId="4">[311]XL4Poppy!$C$39</definedName>
    <definedName name="hhh" localSheetId="4">'[134]Mp-team 1'!#REF!</definedName>
    <definedName name="hjdb" localSheetId="4">EVALUATE([136]后浇带板!$E$4:$E$25)</definedName>
    <definedName name="HOA" localSheetId="4">'[365]#REF!'!$D$153</definedName>
    <definedName name="HT" localSheetId="4">'[365]#REF!'!$D$150</definedName>
    <definedName name="HTA" localSheetId="4">'[365]#REF!'!$D$151</definedName>
    <definedName name="HZ" localSheetId="4">EVALUATE(SUBSTITUTE(SUBSTITUTE([137]室内装饰!$K1,"[","*ISTEXT(""["),"]","]"")"))</definedName>
    <definedName name="ICNI" localSheetId="4">'[365]#REF!'!$D$192</definedName>
    <definedName name="ILNI" localSheetId="4">'[365]#REF!'!$D$191</definedName>
    <definedName name="install_cost" localSheetId="4">[407]Sheet9!#REF!</definedName>
    <definedName name="Insurance" localSheetId="4">[407]Sheet9!#REF!</definedName>
    <definedName name="io" localSheetId="4">[139]数据源!$F$19</definedName>
    <definedName name="ipa" localSheetId="4">[399]General!$B$2:$G$9</definedName>
    <definedName name="JC" localSheetId="4">[140]单价分析表格式!#REF!</definedName>
    <definedName name="JGT" localSheetId="4">[114]数据源!$I$5:$Q$11</definedName>
    <definedName name="JGTU" localSheetId="4">[114]线重!$O$17:$R$43</definedName>
    <definedName name="JIP" localSheetId="4">[363]数据源!$F$49</definedName>
    <definedName name="jm" localSheetId="4">EVALUATE([136]建筑面积!$D$4:$D$43)</definedName>
    <definedName name="JMA" localSheetId="4">[141]线重!$V$2:$Y$38</definedName>
    <definedName name="jy" localSheetId="4">EVALUATE([136]静压管桩!$D$4:$D$47)</definedName>
    <definedName name="㎏" localSheetId="4">[368]零星!#REF!</definedName>
    <definedName name="kma" localSheetId="4">[142]dm!$A$1:$B$65536</definedName>
    <definedName name="LA" localSheetId="4">[400]ironmongery!$C$2</definedName>
    <definedName name="lap" localSheetId="4">[143]General!$B$2:$G$9</definedName>
    <definedName name="LB" localSheetId="4">[400]ironmongery!$C$3</definedName>
    <definedName name="lbm" localSheetId="4">EVALUATE([144]其他工程量!$C$3:$C$790)</definedName>
    <definedName name="LC" localSheetId="4">[400]ironmongery!$C$4</definedName>
    <definedName name="LC1620A" localSheetId="4">[375]报价细目表!$M$84</definedName>
    <definedName name="LC1623A" localSheetId="4">[375]报价细目表!$M$81</definedName>
    <definedName name="LC2420A" localSheetId="4">[375]报价细目表!$M$49</definedName>
    <definedName name="LC2421A" localSheetId="4">[375]报价细目表!$M$47</definedName>
    <definedName name="LC2423A" localSheetId="4">[375]报价细目表!$M$45</definedName>
    <definedName name="LD" localSheetId="4">[400]ironmongery!$C$5</definedName>
    <definedName name="ldm" localSheetId="4">EVALUATE([136]楼地面天棚!$F$4:$F$35)</definedName>
    <definedName name="ldw" localSheetId="4">EVALUATE([144]汇总!$C$3:$C$812)</definedName>
    <definedName name="LE" localSheetId="4">[400]ironmongery!$C$6</definedName>
    <definedName name="LF" localSheetId="4">[400]ironmongery!$C$7</definedName>
    <definedName name="LG" localSheetId="4">[400]ironmongery!$C$8</definedName>
    <definedName name="LI" localSheetId="4">[400]ironmongery!$C$10</definedName>
    <definedName name="Liberalization" localSheetId="4">#REF!</definedName>
    <definedName name="list_price" localSheetId="4">'[145]List price'!$A$5:$E$854</definedName>
    <definedName name="LJ" localSheetId="4">[400]ironmongery!$C$11</definedName>
    <definedName name="lkjj" localSheetId="4">'[146]21'!$A$1:$A$802</definedName>
    <definedName name="lkkj" localSheetId="4">'[146]21'!$B$1:$B$802</definedName>
    <definedName name="lll" localSheetId="4">#REF!</definedName>
    <definedName name="lo" localSheetId="4">'[146]21'!$B$1:$B$802</definedName>
    <definedName name="lt" localSheetId="4">EVALUATE([136]楼梯!$D$4:$D$23)</definedName>
    <definedName name="lu" localSheetId="4">'[365]#REF!'!$H$5</definedName>
    <definedName name="lx" localSheetId="4">EVALUATE([136]栏杆、零星!$F$4:$F$43)</definedName>
    <definedName name="lxcd" localSheetId="4">EVALUATE('[136]零星构件（结构）'!$F$5:$F$56)</definedName>
    <definedName name="lxdw" localSheetId="4">EVALUATE('[136]零星构件（结构）'!$H$5:$H$56)</definedName>
    <definedName name="㎡" localSheetId="4">'[147]主要材料价格表 (2)'!#REF!</definedName>
    <definedName name="ma" localSheetId="4">'[365]#REF!'!$H$2</definedName>
    <definedName name="Macro1" localSheetId="4">#REF!</definedName>
    <definedName name="MakeIt" localSheetId="4">'[404]00000ppy'!$A$26</definedName>
    <definedName name="manpower_site" localSheetId="4">[402]Sheet9!#REF!</definedName>
    <definedName name="MDC" localSheetId="4">'[365]#REF!'!$D$157</definedName>
    <definedName name="MDDH" localSheetId="4">'[365]#REF!'!$D$156</definedName>
    <definedName name="MDM" localSheetId="4">'[365]#REF!'!$D$155</definedName>
    <definedName name="mg" localSheetId="4">'[365]#REF!'!#REF!</definedName>
    <definedName name="MGG" localSheetId="4">'[365]#REF!'!$D$161</definedName>
    <definedName name="MIT" localSheetId="4">'[365]#REF!'!$D$172</definedName>
    <definedName name="MNI" localSheetId="4">'[365]#REF!'!$D$180</definedName>
    <definedName name="Module.Prix_SMC" localSheetId="4">'[149]GS '!Module.Prix_SMC</definedName>
    <definedName name="moe" localSheetId="4">'[365]#REF!'!$F$14</definedName>
    <definedName name="Moneda" localSheetId="4">'[365]#REF!'!$I$4</definedName>
    <definedName name="mop" localSheetId="4">'[365]#REF!'!$F$13</definedName>
    <definedName name="MULA" localSheetId="4">'[150]#REF!'!#REF!</definedName>
    <definedName name="MX" localSheetId="4">[139]数据源!$E$19</definedName>
    <definedName name="N._FUND." localSheetId="4">[106]BASES!$C$4:$C$12</definedName>
    <definedName name="name" localSheetId="4">#REF!</definedName>
    <definedName name="name2" localSheetId="4">#REF!</definedName>
    <definedName name="nnnnnn" localSheetId="4">'[365]#REF!'!#REF!</definedName>
    <definedName name="Off_High_Cov" localSheetId="4">#REF!</definedName>
    <definedName name="office_exp" localSheetId="4">[407]Sheet9!#REF!</definedName>
    <definedName name="op" localSheetId="4">[139]数据源!$D$36</definedName>
    <definedName name="OTHER" localSheetId="4">#REF!</definedName>
    <definedName name="P_score" localSheetId="4">[107]Criteria!$W$9:$X$20</definedName>
    <definedName name="P7871669" localSheetId="4">[152]含量!#REF!</definedName>
    <definedName name="PA" localSheetId="4">[400]ironmongery!$C$15</definedName>
    <definedName name="pam" localSheetId="4">[153]BoatTMP!#REF!</definedName>
    <definedName name="PB" localSheetId="4">[400]ironmongery!$C$16</definedName>
    <definedName name="PC" localSheetId="4">[400]ironmongery!$C$17</definedName>
    <definedName name="PD" localSheetId="4">[400]ironmongery!$C$18</definedName>
    <definedName name="PE" localSheetId="4">[400]ironmongery!$C$19</definedName>
    <definedName name="peat" localSheetId="4">'[377]#REF!'!$H$99</definedName>
    <definedName name="perf" localSheetId="4">#REF!</definedName>
    <definedName name="Perf_98" localSheetId="4">#REF!</definedName>
    <definedName name="Perf_99" localSheetId="4">#REF!</definedName>
    <definedName name="periodo" localSheetId="4">[154]Hoja1!$E$1</definedName>
    <definedName name="PF" localSheetId="4">[400]ironmongery!$C$20</definedName>
    <definedName name="PICO" localSheetId="4">'[365]#REF!'!#REF!</definedName>
    <definedName name="price" localSheetId="4">#REF!</definedName>
    <definedName name="print_tiltes" localSheetId="4">#REF!</definedName>
    <definedName name="PTG" localSheetId="4">'[365]#REF!'!$D$168</definedName>
    <definedName name="ptint_titles" localSheetId="4">[156]汇总表!#REF!</definedName>
    <definedName name="PVC" localSheetId="4">'[365]#REF!'!$H$6</definedName>
    <definedName name="QC" localSheetId="4">[368]零星!#REF!</definedName>
    <definedName name="qe" localSheetId="4">[128]T1T2T3T4门窗表!#REF!</definedName>
    <definedName name="qita" localSheetId="4">[157]核算项目余额表!$A$1:$L$5</definedName>
    <definedName name="qitashou" localSheetId="4">[391]核算项目余额表!$A$1:$L$15</definedName>
    <definedName name="qmcd" localSheetId="4">EVALUATE([136]墙面!$F$5:$F$60)</definedName>
    <definedName name="qmdk" localSheetId="4">EVALUATE([136]墙面!$J$5:$J$60)</definedName>
    <definedName name="qmfs" localSheetId="4">EVALUATE([136]墙面粉刷!$G$5:$G$328)</definedName>
    <definedName name="qmgd" localSheetId="4">EVALUATE([136]墙面!$H$5:$H$60)</definedName>
    <definedName name="qs11111111111" localSheetId="4">EVALUATE(#REF!)</definedName>
    <definedName name="QWE" localSheetId="4">'[392]SW-TEO'!#REF!</definedName>
    <definedName name="R_" localSheetId="4">#REF!</definedName>
    <definedName name="RA" localSheetId="4">'[159]Bill-2.1（1）'!$O$5</definedName>
    <definedName name="RBAH" localSheetId="4">'[365]#REF!'!$D$166</definedName>
    <definedName name="re" localSheetId="4">[399]General!$B$2:$G$9</definedName>
    <definedName name="rebar" localSheetId="4">[108]Sheet1!$I$10</definedName>
    <definedName name="Results" localSheetId="4">#REF!</definedName>
    <definedName name="Revenue_2" localSheetId="4">#REF!</definedName>
    <definedName name="rg" localSheetId="4">'[158]#REF!'!$C$5</definedName>
    <definedName name="RinconJumbo" localSheetId="4">'[160]#REF!'!#REF!</definedName>
    <definedName name="Room2Br" localSheetId="4">[391]MOHKG!#REF!</definedName>
    <definedName name="RPHA" localSheetId="4">'[365]#REF!'!$D$166</definedName>
    <definedName name="rs" localSheetId="4">#REF!</definedName>
    <definedName name="rv" localSheetId="4">[399]General!$B$2:$G$9</definedName>
    <definedName name="S_score" localSheetId="4">[107]Criteria!$N$9:$O$20</definedName>
    <definedName name="sam" localSheetId="4">[135]Sheet1!#REF!</definedName>
    <definedName name="SBH" localSheetId="4">'[365]#REF!'!$D$165</definedName>
    <definedName name="SC" localSheetId="4">#REF!</definedName>
    <definedName name="sdfgsd" localSheetId="4">[164]核算项目余额表!$A$1:$L$15</definedName>
    <definedName name="se" localSheetId="4">'[120]21'!$B$1:$B$802</definedName>
    <definedName name="seew" localSheetId="4">'[120]21'!$B$1:$B$802</definedName>
    <definedName name="sgffg" localSheetId="4">[123]工程材料!#REF!</definedName>
    <definedName name="Share_Data" localSheetId="4">#REF!</definedName>
    <definedName name="SM" localSheetId="4">'[365]#REF!'!$D$144</definedName>
    <definedName name="ssd" localSheetId="4">[166]基础项目!#REF!</definedName>
    <definedName name="SSSS" localSheetId="4">[167]核算项目余额表!$A$1:$L$5</definedName>
    <definedName name="sssss" localSheetId="4">[168]企业表一!$D$7</definedName>
    <definedName name="suma" localSheetId="4">'[169]C12（C13）:C22'!$F$3</definedName>
    <definedName name="Summary" localSheetId="4">#REF!</definedName>
    <definedName name="sys_num" localSheetId="4">[402]Sheet9!$C$15</definedName>
    <definedName name="TD" localSheetId="4">'[365]#REF!'!$D$143</definedName>
    <definedName name="TEST0" localSheetId="4">#REF!</definedName>
    <definedName name="TESTHKEY" localSheetId="4">#REF!</definedName>
    <definedName name="TESTKEYS" localSheetId="4">#REF!</definedName>
    <definedName name="TESTVKEY" localSheetId="4">#REF!</definedName>
    <definedName name="TGA" localSheetId="4">'[365]#REF!'!$D$167</definedName>
    <definedName name="tim" localSheetId="4">#REF!</definedName>
    <definedName name="TIPO_DE_BASE___3" localSheetId="4">'[365]#REF!'!#REF!</definedName>
    <definedName name="total_de" localSheetId="4">[402]Sheet9!$F$34</definedName>
    <definedName name="total_pack" localSheetId="4">[407]Sheet9!#REF!</definedName>
    <definedName name="TTG" localSheetId="4">[393]before!$A$9:$E$22</definedName>
    <definedName name="TTGL" localSheetId="4">[393]before!$X$7:$Z$25</definedName>
    <definedName name="TU" localSheetId="4">[171]土建工程综合单价表!#REF!</definedName>
    <definedName name="ubom" localSheetId="4">'[365]#REF!'!$C$7</definedName>
    <definedName name="uca" localSheetId="4">'[365]#REF!'!$C$6</definedName>
    <definedName name="ucb" localSheetId="4">'[365]#REF!'!$C$10</definedName>
    <definedName name="ucctv" localSheetId="4">'[365]#REF!'!$C$8</definedName>
    <definedName name="ude" localSheetId="4">'[365]#REF!'!$C$3</definedName>
    <definedName name="ue" localSheetId="4">'[365]#REF!'!$C$12</definedName>
    <definedName name="uf" localSheetId="4">'[365]#REF!'!$E$4</definedName>
    <definedName name="uff" localSheetId="4">'[365]#REF!'!$K$1</definedName>
    <definedName name="ufm" localSheetId="4">'[365]#REF!'!$C$11</definedName>
    <definedName name="UFPrn20011219090032" localSheetId="4">[172]固定资产2001年折旧!$A$6:$M$26</definedName>
    <definedName name="UFPrn20021008204439" localSheetId="4">[172]所得税凭证抽查!$A$2:$E$12</definedName>
    <definedName name="UFPrn20030615104533" localSheetId="4">[173]UFPrn20030305081341!$A$1:$N$99</definedName>
    <definedName name="UFPrn20040211144942" localSheetId="4">[135]提足折旧!#REF!</definedName>
    <definedName name="UFPrn20040719213852" localSheetId="4">[174]包增减变动!$A$5:$J$55</definedName>
    <definedName name="UFPrn20050108100537" localSheetId="4">[155]主营成本!$A$3:$D$223</definedName>
    <definedName name="UFPrn20050221152705" localSheetId="4">'[175]其他应付款 '!$A$1:$J$190</definedName>
    <definedName name="uga" localSheetId="4">'[365]#REF!'!$C$5</definedName>
    <definedName name="uint" localSheetId="4">'[365]#REF!'!$C$12</definedName>
    <definedName name="umo" localSheetId="4">'[365]#REF!'!$C$13</definedName>
    <definedName name="UniqueRange_0" localSheetId="4">#REF!</definedName>
    <definedName name="UniqueRange_1" localSheetId="4">#REF!</definedName>
    <definedName name="uss" localSheetId="4">'[365]#REF!'!$K$2</definedName>
    <definedName name="usv" localSheetId="4">'[365]#REF!'!$C$4</definedName>
    <definedName name="utm" localSheetId="4">'[365]#REF!'!$X$1</definedName>
    <definedName name="uttm" localSheetId="4">'[365]#REF!'!#REF!</definedName>
    <definedName name="UUUU" localSheetId="4">[176]含量!#REF!</definedName>
    <definedName name="uy" localSheetId="4">[139]数据源!$B$19</definedName>
    <definedName name="uyk" localSheetId="4">[178]室内汇总!$B$14:$C$20</definedName>
    <definedName name="VAL" localSheetId="4">#REF!</definedName>
    <definedName name="valid" localSheetId="4">[177]审计调整!$M$8:$M$9</definedName>
    <definedName name="VALOR_UF" localSheetId="4">[179]Hoja1!$I$1</definedName>
    <definedName name="vehic" localSheetId="4">'[377]#REF!'!$H$94</definedName>
    <definedName name="vff" localSheetId="4">[161]Toolbox!$A$7:$H$969</definedName>
    <definedName name="vhd" localSheetId="4">'[365]#REF!'!$M$20</definedName>
    <definedName name="vhin" localSheetId="4">'[365]#REF!'!$O$20</definedName>
    <definedName name="vhp" localSheetId="4">'[365]#REF!'!$N$20</definedName>
    <definedName name="VI" localSheetId="4">'[365]#REF!'!$D$193</definedName>
    <definedName name="vmoneda" localSheetId="4">'[365]#REF!'!$I$5</definedName>
    <definedName name="VNI" localSheetId="4">'[365]#REF!'!$D$177</definedName>
    <definedName name="VNIM" localSheetId="4">'[365]#REF!'!$D$194</definedName>
    <definedName name="VOL." localSheetId="4">[106]BASES!$L$4:$L$12</definedName>
    <definedName name="VOL._TOT." localSheetId="4">[106]BASES!$M$4:$M$12</definedName>
    <definedName name="vsd" localSheetId="4">#REF!</definedName>
    <definedName name="w0" localSheetId="4">#REF!</definedName>
    <definedName name="WAFALL2" localSheetId="4">[397]Sheet1!#REF!</definedName>
    <definedName name="WAFBUD2" localSheetId="4">[397]Sheet1!#REF!</definedName>
    <definedName name="WAFPRO2" localSheetId="4">[397]Sheet1!#REF!</definedName>
    <definedName name="wc" localSheetId="4">[139]数据源!$D$40</definedName>
    <definedName name="we" localSheetId="4">[139]数据源!$F$8</definedName>
    <definedName name="wei" localSheetId="4">'[124]2'!$B$6:$G$13</definedName>
    <definedName name="wert" localSheetId="4">[164]核算项目余额表!$A$1:$L$15</definedName>
    <definedName name="wk" localSheetId="4">#REF!</definedName>
    <definedName name="wm" localSheetId="4">EVALUATE([136]屋面及露台!$E$4:$E$75)</definedName>
    <definedName name="wmb" localSheetId="4">EVALUATE([136]有梁板屋面板!$E$4:$E$29)</definedName>
    <definedName name="wr" localSheetId="4">[139]数据源!$B$17</definedName>
    <definedName name="wwe" localSheetId="4">[166]基础项目!#REF!</definedName>
    <definedName name="wwwd" localSheetId="4">[166]基础项目!#REF!</definedName>
    <definedName name="X1_3栋水电预埋００_Sheet1_List" localSheetId="4">#REF!</definedName>
    <definedName name="xcabf" localSheetId="4">[139]数据源!$F$8</definedName>
    <definedName name="xd" localSheetId="4">[139]数据源!$D$39</definedName>
    <definedName name="XLRPARAMS_ZZJ" localSheetId="4" hidden="1">[183]XLR_NoRangeSheet!$C$6</definedName>
    <definedName name="xm" localSheetId="4">#REF!</definedName>
    <definedName name="xwmb" localSheetId="4">EVALUATE([136]斜屋面板!$E$5:$E$18)</definedName>
    <definedName name="xxxx" localSheetId="4">'[365]#REF!'!#REF!</definedName>
    <definedName name="YEU" localSheetId="4">[393]before!$A$3:$N$34</definedName>
    <definedName name="ylb" localSheetId="4">EVALUATE([136]有梁板板!$E$5:$E$26)</definedName>
    <definedName name="youxiao" localSheetId="4">OFFSET('[368]19#楼(作废)'!$F$1,,1,,COUNTA('[368]19#楼(作废)'!$F$1:$AV$1))</definedName>
    <definedName name="yt" localSheetId="4">[139]数据源!$F$17</definedName>
    <definedName name="zcm" localSheetId="4">'[169]C12（C13）:C28'!$AA$2</definedName>
    <definedName name="zl" localSheetId="4">SUMIF([184]计算表2!C$1:C$65536,[184]计算表2!#REF!,[184]计算表2!A$1:A$65536)</definedName>
    <definedName name="μs" localSheetId="4">#REF!</definedName>
    <definedName name="μs1" localSheetId="4">#REF!</definedName>
    <definedName name="" localSheetId="4">[381]三家其他应付公司!#REF!</definedName>
    <definedName name="" localSheetId="4">[381]三家其他应付公司!#REF!</definedName>
    <definedName name="啊啊是的" localSheetId="4">[186]柱!#REF!</definedName>
    <definedName name="百叶方管" localSheetId="4">'[372]表2 扣减系数表'!$D$62</definedName>
    <definedName name="百叶工字框" localSheetId="4">'[372]表2 扣减系数表'!$D$61</definedName>
    <definedName name="百叶框" localSheetId="4">'[372]表2 扣减系数表'!$D$59</definedName>
    <definedName name="板厚度" localSheetId="4">[187]柱!#REF!</definedName>
    <definedName name="板支撑" localSheetId="4">[189]屋面板通用!$O$20</definedName>
    <definedName name="包工又包料" localSheetId="4">[391]工作台帐!#REF!</definedName>
    <definedName name="保温" localSheetId="4">[191]模板!#REF!</definedName>
    <definedName name="本级标准收入2004年" localSheetId="4">[135]本年收入合计!$E$4:$E$184</definedName>
    <definedName name="边框" localSheetId="4">[114]线重!$B$2:$E$21</definedName>
    <definedName name="边框角码" localSheetId="4">[114]数据源!$I$5:$Q$11</definedName>
    <definedName name="边框名称" localSheetId="4">[114]数据源!$A$5:$D$11</definedName>
    <definedName name="编号" localSheetId="4">IF(#REF!="","",COUNTA(#REF!))</definedName>
    <definedName name="变配电" localSheetId="4">[191]模板!#REF!</definedName>
    <definedName name="标高" localSheetId="4">#REF!</definedName>
    <definedName name="表格a" localSheetId="4">'[190]3'!$B$6:$G$9</definedName>
    <definedName name="拨款汇总_合计" localSheetId="4">SUM([194]汇总!#REF!)</definedName>
    <definedName name="玻璃\\6lowe\12A\6\钢化清玻\\单价" localSheetId="4">[196]材料单价表!#REF!</definedName>
    <definedName name="玻璃\\6LOWE\6A\6\钢化清玻\\单价" localSheetId="4">[196]材料单价表!#REF!</definedName>
    <definedName name="玻璃\\6厚灰色吸热钢化\\单价" localSheetId="4">[196]材料单价表!$F$8</definedName>
    <definedName name="玻璃\\单玻开孔\\单价" localSheetId="4">[196]材料单价表!#REF!</definedName>
    <definedName name="玻璃\\单玻平开门切角\\单价" localSheetId="4">[196]材料单价表!#REF!</definedName>
    <definedName name="玻璃\\单坡平开门开孔\\单价" localSheetId="4">[196]材料单价表!#REF!</definedName>
    <definedName name="玻璃\\甲级防火玻璃\\单价" localSheetId="4">[196]材料单价表!#REF!</definedName>
    <definedName name="玻璃\\乙级防火玻璃\\单价" localSheetId="4">[196]材料单价表!#REF!</definedName>
    <definedName name="玻璃单价19Ar暖边" localSheetId="4">'[372]表5 取费表'!$B$21</definedName>
    <definedName name="玻璃单价防火中空磨砂" localSheetId="4">'[372]表5 取费表'!#REF!</definedName>
    <definedName name="玻璃单价钢化浮法白玻5mm" localSheetId="4">[372]表二报价!$E$4</definedName>
    <definedName name="玻璃单价钢化夹胶玻璃" localSheetId="4">'[372]表5 取费表'!$B$30</definedName>
    <definedName name="玻璃单价高透5LowE12A" localSheetId="4">'[372]表5 取费表'!$B$32</definedName>
    <definedName name="玻璃单价高透5LowE12Ar" localSheetId="4">'[372]表5 取费表'!$B$25</definedName>
    <definedName name="玻璃单价高透5LowE19A" localSheetId="4">'[372]表5 取费表'!$B$33</definedName>
    <definedName name="玻璃单价高透5LowE19A暖边" localSheetId="4">'[372]表5 取费表'!$B$22</definedName>
    <definedName name="玻璃单价磨砂" localSheetId="4">'[372]表5 取费表'!$B$24</definedName>
    <definedName name="玻璃含量" localSheetId="4">[197]窗型过程!$AI$60</definedName>
    <definedName name="玻璃栏板边立柱" localSheetId="4">'[198]表2 扣减系数表'!$D$66</definedName>
    <definedName name="玻璃栏板上方管" localSheetId="4">'[198]表2 扣减系数表'!$D$63</definedName>
    <definedName name="玻璃栏板下方管" localSheetId="4">'[198]表2 扣减系数表'!$D$64</definedName>
    <definedName name="玻璃栏板中立柱" localSheetId="4">'[198]表2 扣减系数表'!$D$65</definedName>
    <definedName name="玻璃栏板转角立柱" localSheetId="4">'[198]表2 扣减系数表'!$D$67</definedName>
    <definedName name="玻璃栏杆边立柱" localSheetId="4">'[372]表2 扣减系数表'!$D$66</definedName>
    <definedName name="玻璃栏杆横方管1" localSheetId="4">'[372]表2 扣减系数表'!$D$63</definedName>
    <definedName name="玻璃栏杆横方管2" localSheetId="4">'[372]表2 扣减系数表'!$D$64</definedName>
    <definedName name="玻璃栏杆间距" localSheetId="4">'[372]表2 扣减系数表'!#REF!</definedName>
    <definedName name="玻璃栏杆下横梁铝合金矩管" localSheetId="4">'[372]表2 扣减系数表'!#REF!</definedName>
    <definedName name="玻璃栏杆中立柱" localSheetId="4">'[372]表2 扣减系数表'!$D$65</definedName>
    <definedName name="玻璃栏杆转角立柱" localSheetId="4">'[372]表2 扣减系数表'!$D$67</definedName>
    <definedName name="玻璃利用率" localSheetId="4">[199]变量1!$J$39</definedName>
    <definedName name="玻璃损耗" localSheetId="4">[200]材料清单!#REF!</definedName>
    <definedName name="玻璃索引" localSheetId="4">#REF!</definedName>
    <definedName name="补充" localSheetId="4">[201]基础项目!#REF!</definedName>
    <definedName name="不利分格高" localSheetId="4">#REF!</definedName>
    <definedName name="不利风格宽" localSheetId="4">#REF!</definedName>
    <definedName name="不锈钢板\\1.2厚\\单价" localSheetId="4">[196]材料单价表!#REF!</definedName>
    <definedName name="不锈钢螺栓M16×55" localSheetId="4">'[147]主要材料价格表 (2)'!#REF!</definedName>
    <definedName name="材料表" localSheetId="4">'[195]3'!$B$6:$G$9</definedName>
    <definedName name="材料单价表" localSheetId="4">[204]材料单价表!$B$3:$B$68</definedName>
    <definedName name="材料规格" localSheetId="4">[205]材料库!$A$1:$A$65536</definedName>
    <definedName name="财政供养人员增幅2004年" localSheetId="4">[207]财政供养人员增幅!$E$6</definedName>
    <definedName name="财政供养人员增幅2004年分县" localSheetId="4">[207]财政供养人员增幅!$E$4:$E$184</definedName>
    <definedName name="采购" localSheetId="4">#REF!</definedName>
    <definedName name="采暖40011" localSheetId="4">[208]S1单价表!#REF!</definedName>
    <definedName name="采暖40012" localSheetId="4">[208]S1单价表!#REF!</definedName>
    <definedName name="采暖40021" localSheetId="4">[208]S1单价表!#REF!</definedName>
    <definedName name="采暖40022" localSheetId="4">[208]S1单价表!#REF!</definedName>
    <definedName name="采暖40031" localSheetId="4">[208]S1单价表!#REF!</definedName>
    <definedName name="采暖40032" localSheetId="4">[208]S1单价表!#REF!</definedName>
    <definedName name="采暖40041" localSheetId="4">[208]S1单价表!#REF!</definedName>
    <definedName name="采暖40042" localSheetId="4">[208]S1单价表!#REF!</definedName>
    <definedName name="采暖40051" localSheetId="4">[208]S1单价表!#REF!</definedName>
    <definedName name="采暖40052" localSheetId="4">[208]S1单价表!#REF!</definedName>
    <definedName name="采暖40061" localSheetId="4">[208]S1单价表!#REF!</definedName>
    <definedName name="采暖40062" localSheetId="4">[208]S1单价表!#REF!</definedName>
    <definedName name="采暖40071" localSheetId="4">[208]S1单价表!#REF!</definedName>
    <definedName name="采暖40072" localSheetId="4">[208]S1单价表!#REF!</definedName>
    <definedName name="采暖40081" localSheetId="4">[208]S1单价表!#REF!</definedName>
    <definedName name="采暖40082" localSheetId="4">[208]S1单价表!#REF!</definedName>
    <definedName name="采暖40091" localSheetId="4">[208]S1单价表!#REF!</definedName>
    <definedName name="采暖40092" localSheetId="4">[208]S1单价表!#REF!</definedName>
    <definedName name="采暖40101" localSheetId="4">[208]S1单价表!#REF!</definedName>
    <definedName name="采暖40102" localSheetId="4">[208]S1单价表!#REF!</definedName>
    <definedName name="采暖40111" localSheetId="4">[208]S1单价表!#REF!</definedName>
    <definedName name="采暖40112" localSheetId="4">[208]S1单价表!#REF!</definedName>
    <definedName name="采暖40121" localSheetId="4">[208]S1单价表!#REF!</definedName>
    <definedName name="采暖40122" localSheetId="4">[208]S1单价表!#REF!</definedName>
    <definedName name="采暖40131" localSheetId="4">[208]S1单价表!#REF!</definedName>
    <definedName name="采暖40132" localSheetId="4">[208]S1单价表!#REF!</definedName>
    <definedName name="采暖40141" localSheetId="4">[208]S1单价表!#REF!</definedName>
    <definedName name="采暖40142" localSheetId="4">[208]S1单价表!#REF!</definedName>
    <definedName name="采暖40151" localSheetId="4">[208]S1单价表!#REF!</definedName>
    <definedName name="采暖40152" localSheetId="4">[208]S1单价表!#REF!</definedName>
    <definedName name="采暖40161" localSheetId="4">[208]S1单价表!#REF!</definedName>
    <definedName name="采暖40162" localSheetId="4">[208]S1单价表!#REF!</definedName>
    <definedName name="采暖40171" localSheetId="4">[208]S1单价表!#REF!</definedName>
    <definedName name="采暖40172" localSheetId="4">[208]S1单价表!#REF!</definedName>
    <definedName name="采暖40181" localSheetId="4">[208]S1单价表!#REF!</definedName>
    <definedName name="采暖40182" localSheetId="4">[208]S1单价表!#REF!</definedName>
    <definedName name="采暖40191" localSheetId="4">[208]S1单价表!#REF!</definedName>
    <definedName name="采暖40192" localSheetId="4">[208]S1单价表!#REF!</definedName>
    <definedName name="采暖40201" localSheetId="4">[208]S1单价表!#REF!</definedName>
    <definedName name="采暖40202" localSheetId="4">[208]S1单价表!#REF!</definedName>
    <definedName name="采暖40211" localSheetId="4">[208]S1单价表!#REF!</definedName>
    <definedName name="采暖40212" localSheetId="4">[208]S1单价表!#REF!</definedName>
    <definedName name="采暖40221" localSheetId="4">[208]S1单价表!#REF!</definedName>
    <definedName name="采暖40222" localSheetId="4">[208]S1单价表!#REF!</definedName>
    <definedName name="采暖40231" localSheetId="4">[208]S1单价表!#REF!</definedName>
    <definedName name="采暖40232" localSheetId="4">[208]S1单价表!#REF!</definedName>
    <definedName name="采暖40241" localSheetId="4">[208]S1单价表!#REF!</definedName>
    <definedName name="采暖40242" localSheetId="4">[208]S1单价表!#REF!</definedName>
    <definedName name="采暖40251" localSheetId="4">[208]S1单价表!#REF!</definedName>
    <definedName name="采暖40252" localSheetId="4">[208]S1单价表!#REF!</definedName>
    <definedName name="采暖40261" localSheetId="4">[208]S1单价表!#REF!</definedName>
    <definedName name="采暖40262" localSheetId="4">[208]S1单价表!#REF!</definedName>
    <definedName name="采暖40271" localSheetId="4">[208]S1单价表!#REF!</definedName>
    <definedName name="采暖40272" localSheetId="4">[208]S1单价表!#REF!</definedName>
    <definedName name="采暖40281" localSheetId="4">[208]S1单价表!#REF!</definedName>
    <definedName name="采暖40282" localSheetId="4">[208]S1单价表!#REF!</definedName>
    <definedName name="采暖40291" localSheetId="4">[208]S1单价表!#REF!</definedName>
    <definedName name="采暖40292" localSheetId="4">[208]S1单价表!#REF!</definedName>
    <definedName name="采暖40301" localSheetId="4">[208]S1单价表!#REF!</definedName>
    <definedName name="采暖40302" localSheetId="4">[208]S1单价表!#REF!</definedName>
    <definedName name="采暖40311" localSheetId="4">[208]S1单价表!#REF!</definedName>
    <definedName name="采暖40312" localSheetId="4">[208]S1单价表!#REF!</definedName>
    <definedName name="采暖40321" localSheetId="4">[208]S1单价表!#REF!</definedName>
    <definedName name="采暖40322" localSheetId="4">[208]S1单价表!#REF!</definedName>
    <definedName name="采暖40331" localSheetId="4">[208]S1单价表!#REF!</definedName>
    <definedName name="采暖40332" localSheetId="4">[208]S1单价表!#REF!</definedName>
    <definedName name="采暖40341" localSheetId="4">[208]S1单价表!#REF!</definedName>
    <definedName name="采暖40342" localSheetId="4">[208]S1单价表!#REF!</definedName>
    <definedName name="采暖40351" localSheetId="4">[208]S1单价表!#REF!</definedName>
    <definedName name="采暖40352" localSheetId="4">[208]S1单价表!#REF!</definedName>
    <definedName name="采暖40361" localSheetId="4">[208]S1单价表!#REF!</definedName>
    <definedName name="采暖40362" localSheetId="4">[208]S1单价表!#REF!</definedName>
    <definedName name="采暖40371" localSheetId="4">[208]S1单价表!#REF!</definedName>
    <definedName name="采暖40372" localSheetId="4">[208]S1单价表!#REF!</definedName>
    <definedName name="采暖40381" localSheetId="4">[208]S1单价表!#REF!</definedName>
    <definedName name="采暖40382" localSheetId="4">[208]S1单价表!#REF!</definedName>
    <definedName name="采暖40391" localSheetId="4">[208]S1单价表!#REF!</definedName>
    <definedName name="采暖40392" localSheetId="4">[208]S1单价表!#REF!</definedName>
    <definedName name="采暖40401" localSheetId="4">[208]S1单价表!#REF!</definedName>
    <definedName name="采暖40402" localSheetId="4">[208]S1单价表!#REF!</definedName>
    <definedName name="采暖40411" localSheetId="4">[208]S1单价表!#REF!</definedName>
    <definedName name="采暖40412" localSheetId="4">[208]S1单价表!#REF!</definedName>
    <definedName name="采暖40421" localSheetId="4">[208]S1单价表!#REF!</definedName>
    <definedName name="采暖40422" localSheetId="4">[208]S1单价表!#REF!</definedName>
    <definedName name="采暖40431" localSheetId="4">[208]S1单价表!#REF!</definedName>
    <definedName name="采暖40432" localSheetId="4">[208]S1单价表!#REF!</definedName>
    <definedName name="采暖40441" localSheetId="4">[208]S1单价表!#REF!</definedName>
    <definedName name="采暖40442" localSheetId="4">[208]S1单价表!#REF!</definedName>
    <definedName name="采暖40451" localSheetId="4">[208]S1单价表!#REF!</definedName>
    <definedName name="采暖40452" localSheetId="4">[208]S1单价表!#REF!</definedName>
    <definedName name="采暖40461" localSheetId="4">[208]S1单价表!#REF!</definedName>
    <definedName name="采暖40462" localSheetId="4">[208]S1单价表!#REF!</definedName>
    <definedName name="采暖40471" localSheetId="4">[208]S1单价表!#REF!</definedName>
    <definedName name="采暖40472" localSheetId="4">[208]S1单价表!#REF!</definedName>
    <definedName name="采暖40481" localSheetId="4">[208]S1单价表!#REF!</definedName>
    <definedName name="采暖40482" localSheetId="4">[208]S1单价表!#REF!</definedName>
    <definedName name="采暖40491" localSheetId="4">[208]S1单价表!#REF!</definedName>
    <definedName name="采暖40492" localSheetId="4">[208]S1单价表!#REF!</definedName>
    <definedName name="采暖40501" localSheetId="4">[208]S1单价表!#REF!</definedName>
    <definedName name="采暖40502" localSheetId="4">[208]S1单价表!#REF!</definedName>
    <definedName name="采暖40511" localSheetId="4">[208]S1单价表!#REF!</definedName>
    <definedName name="采暖40512" localSheetId="4">[208]S1单价表!#REF!</definedName>
    <definedName name="采暖40521" localSheetId="4">[208]S1单价表!#REF!</definedName>
    <definedName name="采暖40522" localSheetId="4">[208]S1单价表!#REF!</definedName>
    <definedName name="采暖40531" localSheetId="4">[208]S1单价表!#REF!</definedName>
    <definedName name="采暖40532" localSheetId="4">[208]S1单价表!#REF!</definedName>
    <definedName name="采暖40541" localSheetId="4">[208]S1单价表!#REF!</definedName>
    <definedName name="采暖40542" localSheetId="4">[208]S1单价表!#REF!</definedName>
    <definedName name="采暖40551" localSheetId="4">[208]S1单价表!#REF!</definedName>
    <definedName name="采暖40552" localSheetId="4">[208]S1单价表!#REF!</definedName>
    <definedName name="采暖40561" localSheetId="4">[208]S1单价表!#REF!</definedName>
    <definedName name="采暖40562" localSheetId="4">[208]S1单价表!#REF!</definedName>
    <definedName name="采暖40571" localSheetId="4">[208]S1单价表!#REF!</definedName>
    <definedName name="采暖40572" localSheetId="4">[208]S1单价表!#REF!</definedName>
    <definedName name="采暖40581" localSheetId="4">[208]S1单价表!#REF!</definedName>
    <definedName name="采暖40582" localSheetId="4">[208]S1单价表!#REF!</definedName>
    <definedName name="采暖40591" localSheetId="4">[208]S1单价表!#REF!</definedName>
    <definedName name="采暖40592" localSheetId="4">[208]S1单价表!#REF!</definedName>
    <definedName name="采暖40601" localSheetId="4">[208]S1单价表!#REF!</definedName>
    <definedName name="采暖40602" localSheetId="4">[208]S1单价表!#REF!</definedName>
    <definedName name="采暖40611" localSheetId="4">[208]S1单价表!#REF!</definedName>
    <definedName name="采暖40612" localSheetId="4">[208]S1单价表!#REF!</definedName>
    <definedName name="采暖40621" localSheetId="4">[208]S1单价表!#REF!</definedName>
    <definedName name="采暖40622" localSheetId="4">[208]S1单价表!#REF!</definedName>
    <definedName name="采暖40631" localSheetId="4">[208]S1单价表!#REF!</definedName>
    <definedName name="采暖40632" localSheetId="4">[208]S1单价表!#REF!</definedName>
    <definedName name="采暖N0011" localSheetId="4">[208]S1单价表!#REF!</definedName>
    <definedName name="采暖N0012" localSheetId="4">[208]S1单价表!#REF!</definedName>
    <definedName name="采暖N0021" localSheetId="4">[208]S1单价表!#REF!</definedName>
    <definedName name="采暖N0022" localSheetId="4">[208]S1单价表!#REF!</definedName>
    <definedName name="采暖N0031" localSheetId="4">[208]S1单价表!#REF!</definedName>
    <definedName name="采暖N0032" localSheetId="4">[208]S1单价表!#REF!</definedName>
    <definedName name="采暖N0041" localSheetId="4">[208]S1单价表!#REF!</definedName>
    <definedName name="采暖N0042" localSheetId="4">[208]S1单价表!#REF!</definedName>
    <definedName name="采暖N0051" localSheetId="4">[208]S1单价表!#REF!</definedName>
    <definedName name="采暖N0052" localSheetId="4">[208]S1单价表!#REF!</definedName>
    <definedName name="采暖N0061" localSheetId="4">[208]S1单价表!#REF!</definedName>
    <definedName name="采暖N0062" localSheetId="4">[208]S1单价表!#REF!</definedName>
    <definedName name="采暖N0071" localSheetId="4">[208]S1单价表!#REF!</definedName>
    <definedName name="采暖N0072" localSheetId="4">[208]S1单价表!#REF!</definedName>
    <definedName name="采暖N0081" localSheetId="4">[208]S1单价表!#REF!</definedName>
    <definedName name="采暖N0082" localSheetId="4">[208]S1单价表!#REF!</definedName>
    <definedName name="采暖N0091" localSheetId="4">[208]S1单价表!#REF!</definedName>
    <definedName name="采暖N0092" localSheetId="4">[208]S1单价表!#REF!</definedName>
    <definedName name="采暖N0101" localSheetId="4">[208]S1单价表!#REF!</definedName>
    <definedName name="采暖N0102" localSheetId="4">[208]S1单价表!#REF!</definedName>
    <definedName name="采暖N0111" localSheetId="4">[208]S1单价表!#REF!</definedName>
    <definedName name="采暖N0112" localSheetId="4">[208]S1单价表!#REF!</definedName>
    <definedName name="采暖N0121" localSheetId="4">[208]S1单价表!#REF!</definedName>
    <definedName name="采暖N0122" localSheetId="4">[208]S1单价表!#REF!</definedName>
    <definedName name="采暖N0131" localSheetId="4">[208]S1单价表!#REF!</definedName>
    <definedName name="采暖N0132" localSheetId="4">[208]S1单价表!#REF!</definedName>
    <definedName name="采暖N0141" localSheetId="4">[208]S1单价表!#REF!</definedName>
    <definedName name="采暖N0142" localSheetId="4">[208]S1单价表!#REF!</definedName>
    <definedName name="采暖N0151" localSheetId="4">[208]S1单价表!#REF!</definedName>
    <definedName name="采暖N0152" localSheetId="4">[208]S1单价表!#REF!</definedName>
    <definedName name="采暖N0161" localSheetId="4">[208]S1单价表!#REF!</definedName>
    <definedName name="采暖N0162" localSheetId="4">[208]S1单价表!#REF!</definedName>
    <definedName name="采暖N0171" localSheetId="4">[208]S1单价表!#REF!</definedName>
    <definedName name="采暖N0172" localSheetId="4">[208]S1单价表!#REF!</definedName>
    <definedName name="采暖N0181" localSheetId="4">[208]S1单价表!#REF!</definedName>
    <definedName name="采暖N0182" localSheetId="4">[208]S1单价表!#REF!</definedName>
    <definedName name="采暖N0191" localSheetId="4">[208]S1单价表!#REF!</definedName>
    <definedName name="采暖N0192" localSheetId="4">[208]S1单价表!#REF!</definedName>
    <definedName name="采暖N0201" localSheetId="4">[208]S1单价表!#REF!</definedName>
    <definedName name="采暖N0202" localSheetId="4">[208]S1单价表!#REF!</definedName>
    <definedName name="采暖N0211" localSheetId="4">[208]S1单价表!#REF!</definedName>
    <definedName name="采暖N0212" localSheetId="4">[208]S1单价表!#REF!</definedName>
    <definedName name="采暖N0221" localSheetId="4">[208]S1单价表!#REF!</definedName>
    <definedName name="采暖N0222" localSheetId="4">[208]S1单价表!#REF!</definedName>
    <definedName name="采暖N0231" localSheetId="4">[208]S1单价表!#REF!</definedName>
    <definedName name="采暖N0232" localSheetId="4">[208]S1单价表!#REF!</definedName>
    <definedName name="采暖N0241" localSheetId="4">[208]S1单价表!#REF!</definedName>
    <definedName name="采暖N0242" localSheetId="4">[208]S1单价表!#REF!</definedName>
    <definedName name="采暖N0251" localSheetId="4">[208]S1单价表!#REF!</definedName>
    <definedName name="采暖N0252" localSheetId="4">[208]S1单价表!#REF!</definedName>
    <definedName name="采暖N0261" localSheetId="4">[208]S1单价表!#REF!</definedName>
    <definedName name="采暖N0262" localSheetId="4">[208]S1单价表!#REF!</definedName>
    <definedName name="采暖N0271" localSheetId="4">[208]S1单价表!#REF!</definedName>
    <definedName name="采暖N0272" localSheetId="4">[208]S1单价表!#REF!</definedName>
    <definedName name="采暖N0281" localSheetId="4">[208]S1单价表!#REF!</definedName>
    <definedName name="采暖N0282" localSheetId="4">[208]S1单价表!#REF!</definedName>
    <definedName name="采暖N0291" localSheetId="4">[208]S1单价表!#REF!</definedName>
    <definedName name="采暖N0292" localSheetId="4">[208]S1单价表!#REF!</definedName>
    <definedName name="采暖N0301" localSheetId="4">[208]S1单价表!#REF!</definedName>
    <definedName name="采暖N0302" localSheetId="4">[208]S1单价表!#REF!</definedName>
    <definedName name="采暖N0311" localSheetId="4">[208]S1单价表!#REF!</definedName>
    <definedName name="采暖N0312" localSheetId="4">[208]S1单价表!#REF!</definedName>
    <definedName name="采暖N0321" localSheetId="4">[208]S1单价表!#REF!</definedName>
    <definedName name="采暖N0322" localSheetId="4">[208]S1单价表!#REF!</definedName>
    <definedName name="采暖N0331" localSheetId="4">[208]S1单价表!#REF!</definedName>
    <definedName name="采暖N0332" localSheetId="4">[208]S1单价表!#REF!</definedName>
    <definedName name="采暖N0341" localSheetId="4">[208]S1单价表!#REF!</definedName>
    <definedName name="采暖N0342" localSheetId="4">[208]S1单价表!#REF!</definedName>
    <definedName name="采暖N0351" localSheetId="4">[208]S1单价表!#REF!</definedName>
    <definedName name="采暖N0352" localSheetId="4">[208]S1单价表!#REF!</definedName>
    <definedName name="采暖N0361" localSheetId="4">[208]S1单价表!#REF!</definedName>
    <definedName name="采暖N0362" localSheetId="4">[208]S1单价表!#REF!</definedName>
    <definedName name="采暖N0371" localSheetId="4">[208]S1单价表!#REF!</definedName>
    <definedName name="采暖N0372" localSheetId="4">[208]S1单价表!#REF!</definedName>
    <definedName name="采暖N0381" localSheetId="4">[208]S1单价表!#REF!</definedName>
    <definedName name="采暖N0382" localSheetId="4">[208]S1单价表!#REF!</definedName>
    <definedName name="采暖N0391" localSheetId="4">[208]S1单价表!#REF!</definedName>
    <definedName name="采暖N0392" localSheetId="4">[208]S1单价表!#REF!</definedName>
    <definedName name="采暖N0401" localSheetId="4">[208]S1单价表!#REF!</definedName>
    <definedName name="采暖N0402" localSheetId="4">[208]S1单价表!#REF!</definedName>
    <definedName name="采暖N0411" localSheetId="4">[208]S1单价表!#REF!</definedName>
    <definedName name="采暖N0412" localSheetId="4">[208]S1单价表!#REF!</definedName>
    <definedName name="采暖N0421" localSheetId="4">[208]S1单价表!#REF!</definedName>
    <definedName name="采暖N0422" localSheetId="4">[208]S1单价表!#REF!</definedName>
    <definedName name="采暖N0431" localSheetId="4">[208]S1单价表!#REF!</definedName>
    <definedName name="采暖N0432" localSheetId="4">[208]S1单价表!#REF!</definedName>
    <definedName name="采暖N0441" localSheetId="4">[208]S1单价表!#REF!</definedName>
    <definedName name="采暖N0442" localSheetId="4">[208]S1单价表!#REF!</definedName>
    <definedName name="采暖N0451" localSheetId="4">[208]S1单价表!#REF!</definedName>
    <definedName name="采暖N0452" localSheetId="4">[208]S1单价表!#REF!</definedName>
    <definedName name="采暖N0461" localSheetId="4">[208]S1单价表!#REF!</definedName>
    <definedName name="采暖N0462" localSheetId="4">[208]S1单价表!#REF!</definedName>
    <definedName name="采暖N0471" localSheetId="4">[208]S1单价表!#REF!</definedName>
    <definedName name="采暖N0472" localSheetId="4">[208]S1单价表!#REF!</definedName>
    <definedName name="采暖N0481" localSheetId="4">[208]S1单价表!#REF!</definedName>
    <definedName name="采暖N0482" localSheetId="4">[208]S1单价表!#REF!</definedName>
    <definedName name="采暖N0491" localSheetId="4">[208]S1单价表!#REF!</definedName>
    <definedName name="采暖N0492" localSheetId="4">[208]S1单价表!#REF!</definedName>
    <definedName name="藏青" localSheetId="4">[207]企业表一!$E$7</definedName>
    <definedName name="层高" localSheetId="4">#REF!</definedName>
    <definedName name="车库内楼梯砼" localSheetId="4">'[203]F10~22圆形柱及零星非通用'!#REF!</definedName>
    <definedName name="承台单边工作面宽1" localSheetId="4">'[209]承台砼(核)'!#REF!</definedName>
    <definedName name="承台高" localSheetId="4">'[210]F1~2承台'!$I$7</definedName>
    <definedName name="承台含桩的长度" localSheetId="4">'[211]承台(砖模) '!$X$3</definedName>
    <definedName name="承台桩长" localSheetId="4">'[391]A8独立基础 '!#REF!</definedName>
    <definedName name="出" localSheetId="4">'[212]#REF!'!#REF!</definedName>
    <definedName name="窗" localSheetId="4">[139]数据源!$F$19</definedName>
    <definedName name="窗M5" localSheetId="4">[214]柱计算!#REF!</definedName>
    <definedName name="窗门" localSheetId="4">[139]数据源!$D$25</definedName>
    <definedName name="粗糙索引" localSheetId="4">#REF!</definedName>
    <definedName name="村级标准支出" localSheetId="4">[215]村级支出!$E$4:$E$184</definedName>
    <definedName name="存货" localSheetId="4">[216]企业表一!$D$17</definedName>
    <definedName name="存货93期初" localSheetId="4">[217]企业表一!$C$7</definedName>
    <definedName name="存货93期末" localSheetId="4">[217]企业表一!$D$7</definedName>
    <definedName name="存货94期初" localSheetId="4">[217]企业表一!$E$7</definedName>
    <definedName name="存货94期末" localSheetId="4">[217]企业表一!$F$7</definedName>
    <definedName name="存货95期初" localSheetId="4">[217]企业表一!$G$7</definedName>
    <definedName name="存货95期末" localSheetId="4">[217]企业表一!$H$7</definedName>
    <definedName name="大多数" localSheetId="4">[218]XL4Poppy!$A$15</definedName>
    <definedName name="带基垫层砼" localSheetId="4">[219]台阶!#REF!</definedName>
    <definedName name="单价0" localSheetId="4">#REF!</definedName>
    <definedName name="单价10" localSheetId="4">#REF!</definedName>
    <definedName name="单价110" localSheetId="4">#REF!</definedName>
    <definedName name="单价111" localSheetId="4">#REF!</definedName>
    <definedName name="单价116" localSheetId="4">#REF!</definedName>
    <definedName name="单价117" localSheetId="4">#REF!</definedName>
    <definedName name="单价120" localSheetId="4">#REF!</definedName>
    <definedName name="单价121" localSheetId="4">#REF!</definedName>
    <definedName name="单价129" localSheetId="4">#REF!</definedName>
    <definedName name="单价132" localSheetId="4">#REF!</definedName>
    <definedName name="单价133" localSheetId="4">#REF!</definedName>
    <definedName name="单价138" localSheetId="4">#REF!</definedName>
    <definedName name="单价140" localSheetId="4">#REF!</definedName>
    <definedName name="单价141" localSheetId="4">#REF!</definedName>
    <definedName name="单价158" localSheetId="4">#REF!</definedName>
    <definedName name="单价159" localSheetId="4">#REF!</definedName>
    <definedName name="单价160" localSheetId="4">#REF!</definedName>
    <definedName name="单价161" localSheetId="4">#REF!</definedName>
    <definedName name="单价180" localSheetId="4">#REF!</definedName>
    <definedName name="单价181" localSheetId="4">#REF!</definedName>
    <definedName name="单价190" localSheetId="4">#REF!</definedName>
    <definedName name="单价191" localSheetId="4">#REF!</definedName>
    <definedName name="单价200" localSheetId="4">#REF!</definedName>
    <definedName name="单价25" localSheetId="4">#REF!</definedName>
    <definedName name="单价3" localSheetId="4">#REF!</definedName>
    <definedName name="单价31" localSheetId="4">#REF!</definedName>
    <definedName name="单价36" localSheetId="4">#REF!</definedName>
    <definedName name="单价38" localSheetId="4">#REF!</definedName>
    <definedName name="单价41" localSheetId="4">#REF!</definedName>
    <definedName name="单价43" localSheetId="4">#REF!</definedName>
    <definedName name="单价44" localSheetId="4">#REF!</definedName>
    <definedName name="单价50" localSheetId="4">#REF!</definedName>
    <definedName name="单价51" localSheetId="4">#REF!</definedName>
    <definedName name="单价59" localSheetId="4">#REF!</definedName>
    <definedName name="单价60" localSheetId="4">#REF!</definedName>
    <definedName name="单价65" localSheetId="4">#REF!</definedName>
    <definedName name="单价66" localSheetId="4">#REF!</definedName>
    <definedName name="单价70" localSheetId="4">#REF!</definedName>
    <definedName name="单价71" localSheetId="4">#REF!</definedName>
    <definedName name="单价83" localSheetId="4">#REF!</definedName>
    <definedName name="单价84" localSheetId="4">#REF!</definedName>
    <definedName name="单价88" localSheetId="4">#REF!</definedName>
    <definedName name="单价9" localSheetId="4">#REF!</definedName>
    <definedName name="单价91" localSheetId="4">#REF!</definedName>
    <definedName name="单价92" localSheetId="4">#REF!</definedName>
    <definedName name="单价分析" localSheetId="4">[221]单价分析!$B$6:$H$2335</definedName>
    <definedName name="单开地弹门五金单价" localSheetId="4">'[372]表4 五金配置表'!$I$58</definedName>
    <definedName name="单开门五金单价" localSheetId="4">'[372]表4 五金配置表'!$I$46</definedName>
    <definedName name="单体型材编号列" localSheetId="4">[223]单体型材!$C$1:$C$65536</definedName>
    <definedName name="挡水沿" localSheetId="4">[114]线重!$U$36:$V$39</definedName>
    <definedName name="地弹门边框" localSheetId="4">'[372]表2 扣减系数表'!$D$52</definedName>
    <definedName name="地弹门大横扇" localSheetId="4">'[372]表2 扣减系数表'!$D$57</definedName>
    <definedName name="地弹门横梁" localSheetId="4">'[372]表2 扣减系数表'!$D$53</definedName>
    <definedName name="地弹门离地差" localSheetId="4">'[372]表2 扣减系数表'!$D$58</definedName>
    <definedName name="地弹门人工费" localSheetId="4">'[372]表5 取费表'!$B$11</definedName>
    <definedName name="地弹门竖门扇" localSheetId="4">'[372]表2 扣减系数表'!$D$55</definedName>
    <definedName name="地弹门小横扇" localSheetId="4">'[372]表2 扣减系数表'!$D$56</definedName>
    <definedName name="地弹门中横" localSheetId="4">'[372]表2 扣减系数表'!$D$54</definedName>
    <definedName name="地方是大法官" localSheetId="4">EVALUATE('[224]铁观音广场一期铝合金门窗（双钢）'!$H$150)</definedName>
    <definedName name="地面" localSheetId="4">'[226]3.基础梁'!#REF!</definedName>
    <definedName name="地坪高" localSheetId="4">'[228]3.基础梁'!#REF!</definedName>
    <definedName name="地坪面层" localSheetId="4">[210]地坪!$N$10</definedName>
    <definedName name="地坪上柱支撑" localSheetId="4">'[227]+0.00以上柱通用'!#REF!</definedName>
    <definedName name="地坪下异形柱模板" localSheetId="4">'[210]F1~2承台'!#REF!</definedName>
    <definedName name="地坪下柱砼" localSheetId="4">'[210]F1~2承台'!#REF!</definedName>
    <definedName name="地坪下柱支撑" localSheetId="4">'[210]F1~2承台'!#REF!</definedName>
    <definedName name="地区名称" localSheetId="4">[225]封面!#REF!</definedName>
    <definedName name="地下室砼墙内面防水" localSheetId="4">[210]地坪!$P$23</definedName>
    <definedName name="地震烈度" localSheetId="4">#REF!</definedName>
    <definedName name="第二产业分县2003年" localSheetId="4">[229]GDP!$G$4:$G$184</definedName>
    <definedName name="第二产业合计2003年" localSheetId="4">[229]GDP!$G$4</definedName>
    <definedName name="第三产业分县2003年" localSheetId="4">[229]GDP!$H$4:$H$184</definedName>
    <definedName name="第三产业合计2003年" localSheetId="4">[229]GDP!$H$4</definedName>
    <definedName name="电" localSheetId="4">#REF!</definedName>
    <definedName name="电焊条" localSheetId="4">[230]工程材料!$C$38</definedName>
    <definedName name="电气安装" localSheetId="4">[191]模板!#REF!</definedName>
    <definedName name="电气配线分类" localSheetId="4">OFFSET([231]电气设置!$J$2,0,0,1,30)</definedName>
    <definedName name="电气新" localSheetId="4">[232]室内汇总!$B$14:$C$20</definedName>
    <definedName name="垫层厚宽" localSheetId="4">'[165]4.基础梁拉梁'!#REF!</definedName>
    <definedName name="断桥铝型材单价" localSheetId="4">'[372]表5 取费表'!$E$2</definedName>
    <definedName name="断热型材" localSheetId="4">'[147]主要材料价格表 (2)'!#REF!</definedName>
    <definedName name="鹅鹅鹅" localSheetId="4">'[195]面积合计（藏）'!$B$5:$H$88</definedName>
    <definedName name="防水" localSheetId="4">[191]模板!#REF!</definedName>
    <definedName name="放" localSheetId="4">[234]其它!#REF!</definedName>
    <definedName name="放坡起点深" localSheetId="4">'[227]J1-11-20基础梁非通用 '!#REF!</definedName>
    <definedName name="放坡系数值" localSheetId="4">'[210]F1~2承台'!$Q$14</definedName>
    <definedName name="飞" localSheetId="4">#REF!</definedName>
    <definedName name="分级承台高" localSheetId="4">'[210]F1~2承台'!$J$7</definedName>
    <definedName name="风" localSheetId="4">#REF!</definedName>
    <definedName name="负债合计93期末" localSheetId="4">[217]企业表一!$D$17</definedName>
    <definedName name="负债合计94期末" localSheetId="4">[217]企业表一!$F$17</definedName>
    <definedName name="负债合计95期末" localSheetId="4">[217]企业表一!$H$17</definedName>
    <definedName name="附件编号列" localSheetId="4">[223]附件!$B$1:$B$65536</definedName>
    <definedName name="附框" localSheetId="4">'[372]表2 扣减系数表'!$D$10</definedName>
    <definedName name="附框损耗" localSheetId="4">'[372]表5 取费表'!$B$6</definedName>
    <definedName name="复合型材编号列" localSheetId="4">[223]单体型材!$C$1:$C$65536</definedName>
    <definedName name="复式" localSheetId="4">[235]墙面工程!#REF!</definedName>
    <definedName name="钢材\\热浸锌\\单价" localSheetId="4">[196]材料单价表!#REF!</definedName>
    <definedName name="钢材单价" localSheetId="4">'[372]表5 取费表'!$B$12</definedName>
    <definedName name="钢化12mm玻璃" localSheetId="4">[239]主要材料价格表!#REF!</definedName>
    <definedName name="钢筋形式" localSheetId="4">[238]设置!$B$2:$B$10</definedName>
    <definedName name="钢丝网面积" localSheetId="4">[189]砖墙通用!$N$113</definedName>
    <definedName name="钢型材" localSheetId="4">[239]主要材料价格表!#REF!</definedName>
    <definedName name="钢型材损耗" localSheetId="4">'[372]表5 取费表'!$B$13</definedName>
    <definedName name="高度变化系数" localSheetId="4">#REF!</definedName>
    <definedName name="搞活后" localSheetId="4">[168]企业表一!$G$7</definedName>
    <definedName name="格栅" localSheetId="4">'[372]表2 扣减系数表'!$D$68</definedName>
    <definedName name="给排水" localSheetId="4">[191]模板!#REF!</definedName>
    <definedName name="给水10011" localSheetId="4">'[240]#REF!'!#REF!</definedName>
    <definedName name="给水10012" localSheetId="4">'[240]#REF!'!#REF!</definedName>
    <definedName name="给水10013" localSheetId="4">'[240]#REF!'!#REF!</definedName>
    <definedName name="给水1001A" localSheetId="4">'[240]#REF!'!#REF!</definedName>
    <definedName name="给水10021" localSheetId="4">'[240]#REF!'!#REF!</definedName>
    <definedName name="给水10022" localSheetId="4">'[240]#REF!'!#REF!</definedName>
    <definedName name="给水10031" localSheetId="4">'[240]#REF!'!#REF!</definedName>
    <definedName name="给水10032" localSheetId="4">'[240]#REF!'!#REF!</definedName>
    <definedName name="给水10041" localSheetId="4">'[240]#REF!'!#REF!</definedName>
    <definedName name="给水10042" localSheetId="4">'[240]#REF!'!#REF!</definedName>
    <definedName name="给水10051" localSheetId="4">'[240]#REF!'!#REF!</definedName>
    <definedName name="给水10052" localSheetId="4">'[240]#REF!'!#REF!</definedName>
    <definedName name="给水10061" localSheetId="4">[208]S1单价表!#REF!</definedName>
    <definedName name="给水10062" localSheetId="4">[208]S1单价表!#REF!</definedName>
    <definedName name="给水10071" localSheetId="4">[208]S1单价表!#REF!</definedName>
    <definedName name="给水10072" localSheetId="4">[208]S1单价表!#REF!</definedName>
    <definedName name="给水10081" localSheetId="4">'[240]#REF!'!#REF!</definedName>
    <definedName name="给水10082" localSheetId="4">'[240]#REF!'!#REF!</definedName>
    <definedName name="给水10091" localSheetId="4">'[240]#REF!'!#REF!</definedName>
    <definedName name="给水10092" localSheetId="4">'[240]#REF!'!#REF!</definedName>
    <definedName name="给水10101" localSheetId="4">'[240]#REF!'!#REF!</definedName>
    <definedName name="给水10102" localSheetId="4">'[240]#REF!'!#REF!</definedName>
    <definedName name="给水10111" localSheetId="4">'[240]#REF!'!#REF!</definedName>
    <definedName name="给水10112" localSheetId="4">'[240]#REF!'!#REF!</definedName>
    <definedName name="给水10121" localSheetId="4">'[240]#REF!'!#REF!</definedName>
    <definedName name="给水10122" localSheetId="4">'[240]#REF!'!#REF!</definedName>
    <definedName name="给水10131" localSheetId="4">[208]S1单价表!#REF!</definedName>
    <definedName name="给水10132" localSheetId="4">[208]S1单价表!#REF!</definedName>
    <definedName name="给水10141" localSheetId="4">[208]S1单价表!#REF!</definedName>
    <definedName name="给水10142" localSheetId="4">[208]S1单价表!#REF!</definedName>
    <definedName name="给水10151" localSheetId="4">'[240]#REF!'!#REF!</definedName>
    <definedName name="给水10152" localSheetId="4">'[240]#REF!'!#REF!</definedName>
    <definedName name="给水10161" localSheetId="4">'[240]#REF!'!#REF!</definedName>
    <definedName name="给水10162" localSheetId="4">'[240]#REF!'!#REF!</definedName>
    <definedName name="给水10171" localSheetId="4">'[240]#REF!'!#REF!</definedName>
    <definedName name="给水10172" localSheetId="4">'[240]#REF!'!#REF!</definedName>
    <definedName name="给水10181" localSheetId="4">'[240]#REF!'!#REF!</definedName>
    <definedName name="给水10182" localSheetId="4">'[240]#REF!'!#REF!</definedName>
    <definedName name="给水10191" localSheetId="4">[208]S1单价表!#REF!</definedName>
    <definedName name="给水10192" localSheetId="4">[208]S1单价表!#REF!</definedName>
    <definedName name="给水10201" localSheetId="4">'[240]#REF!'!#REF!</definedName>
    <definedName name="给水10202" localSheetId="4">'[240]#REF!'!#REF!</definedName>
    <definedName name="给水10211" localSheetId="4">'[240]#REF!'!#REF!</definedName>
    <definedName name="给水10212" localSheetId="4">'[240]#REF!'!#REF!</definedName>
    <definedName name="给水10221" localSheetId="4">'[240]#REF!'!#REF!</definedName>
    <definedName name="给水10222" localSheetId="4">'[240]#REF!'!#REF!</definedName>
    <definedName name="给水10231" localSheetId="4">'[240]#REF!'!#REF!</definedName>
    <definedName name="给水10232" localSheetId="4">'[240]#REF!'!#REF!</definedName>
    <definedName name="给水10241" localSheetId="4">'[240]#REF!'!#REF!</definedName>
    <definedName name="给水10242" localSheetId="4">'[240]#REF!'!#REF!</definedName>
    <definedName name="给水10251" localSheetId="4">'[240]#REF!'!#REF!</definedName>
    <definedName name="给水10252" localSheetId="4">'[240]#REF!'!#REF!</definedName>
    <definedName name="给水10261" localSheetId="4">'[240]#REF!'!#REF!</definedName>
    <definedName name="给水10262" localSheetId="4">'[240]#REF!'!#REF!</definedName>
    <definedName name="给水10271" localSheetId="4">'[240]#REF!'!#REF!</definedName>
    <definedName name="给水10272" localSheetId="4">'[240]#REF!'!#REF!</definedName>
    <definedName name="给水10281" localSheetId="4">'[240]#REF!'!#REF!</definedName>
    <definedName name="给水10282" localSheetId="4">'[240]#REF!'!#REF!</definedName>
    <definedName name="给水10291" localSheetId="4">'[240]#REF!'!#REF!</definedName>
    <definedName name="给水10292" localSheetId="4">'[240]#REF!'!#REF!</definedName>
    <definedName name="给水10301" localSheetId="4">'[240]#REF!'!#REF!</definedName>
    <definedName name="给水10302" localSheetId="4">'[240]#REF!'!#REF!</definedName>
    <definedName name="给水10311" localSheetId="4">'[240]#REF!'!#REF!</definedName>
    <definedName name="给水10312" localSheetId="4">'[240]#REF!'!#REF!</definedName>
    <definedName name="给水10321" localSheetId="4">'[240]#REF!'!#REF!</definedName>
    <definedName name="给水10322" localSheetId="4">'[240]#REF!'!#REF!</definedName>
    <definedName name="给水10331" localSheetId="4">'[240]#REF!'!#REF!</definedName>
    <definedName name="给水10332" localSheetId="4">'[240]#REF!'!#REF!</definedName>
    <definedName name="给水10341" localSheetId="4">'[240]#REF!'!#REF!</definedName>
    <definedName name="给水10342" localSheetId="4">'[240]#REF!'!#REF!</definedName>
    <definedName name="给水10351" localSheetId="4">'[240]#REF!'!#REF!</definedName>
    <definedName name="给水10352" localSheetId="4">'[240]#REF!'!#REF!</definedName>
    <definedName name="给水10361" localSheetId="4">'[240]#REF!'!#REF!</definedName>
    <definedName name="给水10362" localSheetId="4">'[240]#REF!'!#REF!</definedName>
    <definedName name="给水10371" localSheetId="4">'[240]#REF!'!#REF!</definedName>
    <definedName name="给水10372" localSheetId="4">'[240]#REF!'!#REF!</definedName>
    <definedName name="给水10381" localSheetId="4">'[240]#REF!'!#REF!</definedName>
    <definedName name="给水10382" localSheetId="4">'[240]#REF!'!#REF!</definedName>
    <definedName name="给水10391" localSheetId="4">'[240]#REF!'!#REF!</definedName>
    <definedName name="给水10392" localSheetId="4">'[240]#REF!'!#REF!</definedName>
    <definedName name="给水10401" localSheetId="4">'[240]#REF!'!#REF!</definedName>
    <definedName name="给水10402" localSheetId="4">'[240]#REF!'!#REF!</definedName>
    <definedName name="给水10411" localSheetId="4">'[240]#REF!'!#REF!</definedName>
    <definedName name="给水10412" localSheetId="4">'[240]#REF!'!#REF!</definedName>
    <definedName name="给水10421" localSheetId="4">'[240]#REF!'!#REF!</definedName>
    <definedName name="给水10422" localSheetId="4">'[240]#REF!'!#REF!</definedName>
    <definedName name="给水10431" localSheetId="4">'[240]#REF!'!#REF!</definedName>
    <definedName name="给水10432" localSheetId="4">'[240]#REF!'!#REF!</definedName>
    <definedName name="给水10441" localSheetId="4">'[240]#REF!'!#REF!</definedName>
    <definedName name="给水10442" localSheetId="4">'[240]#REF!'!#REF!</definedName>
    <definedName name="给水10451" localSheetId="4">'[240]#REF!'!#REF!</definedName>
    <definedName name="给水10452" localSheetId="4">'[240]#REF!'!#REF!</definedName>
    <definedName name="给水10461" localSheetId="4">'[240]#REF!'!#REF!</definedName>
    <definedName name="给水10462" localSheetId="4">'[240]#REF!'!#REF!</definedName>
    <definedName name="给水10471" localSheetId="4">'[240]#REF!'!#REF!</definedName>
    <definedName name="给水10472" localSheetId="4">'[240]#REF!'!#REF!</definedName>
    <definedName name="给水10481" localSheetId="4">'[240]#REF!'!#REF!</definedName>
    <definedName name="给水10482" localSheetId="4">'[240]#REF!'!#REF!</definedName>
    <definedName name="给水10491" localSheetId="4">'[240]#REF!'!#REF!</definedName>
    <definedName name="给水10492" localSheetId="4">'[240]#REF!'!#REF!</definedName>
    <definedName name="给水10501" localSheetId="4">'[240]#REF!'!#REF!</definedName>
    <definedName name="给水10502" localSheetId="4">'[240]#REF!'!#REF!</definedName>
    <definedName name="给水10511" localSheetId="4">'[240]#REF!'!#REF!</definedName>
    <definedName name="给水10512" localSheetId="4">'[240]#REF!'!#REF!</definedName>
    <definedName name="给水10521" localSheetId="4">'[240]#REF!'!#REF!</definedName>
    <definedName name="给水10522" localSheetId="4">'[240]#REF!'!#REF!</definedName>
    <definedName name="给水10531" localSheetId="4">'[240]#REF!'!#REF!</definedName>
    <definedName name="给水10532" localSheetId="4">'[240]#REF!'!#REF!</definedName>
    <definedName name="给水10541" localSheetId="4">'[240]#REF!'!#REF!</definedName>
    <definedName name="给水10542" localSheetId="4">'[240]#REF!'!#REF!</definedName>
    <definedName name="给水10551" localSheetId="4">'[240]#REF!'!#REF!</definedName>
    <definedName name="给水10552" localSheetId="4">'[240]#REF!'!#REF!</definedName>
    <definedName name="给水10561" localSheetId="4">'[240]#REF!'!#REF!</definedName>
    <definedName name="给水10562" localSheetId="4">'[240]#REF!'!#REF!</definedName>
    <definedName name="给水10571" localSheetId="4">'[240]#REF!'!#REF!</definedName>
    <definedName name="给水10572" localSheetId="4">'[240]#REF!'!#REF!</definedName>
    <definedName name="给水10581" localSheetId="4">'[240]#REF!'!#REF!</definedName>
    <definedName name="给水10582" localSheetId="4">'[240]#REF!'!#REF!</definedName>
    <definedName name="给水10591" localSheetId="4">'[240]#REF!'!#REF!</definedName>
    <definedName name="给水10592" localSheetId="4">'[240]#REF!'!#REF!</definedName>
    <definedName name="给水10601" localSheetId="4">'[240]#REF!'!#REF!</definedName>
    <definedName name="给水10602" localSheetId="4">'[240]#REF!'!#REF!</definedName>
    <definedName name="给水10611" localSheetId="4">'[240]#REF!'!#REF!</definedName>
    <definedName name="给水10612" localSheetId="4">'[240]#REF!'!#REF!</definedName>
    <definedName name="给水10621" localSheetId="4">'[240]#REF!'!#REF!</definedName>
    <definedName name="给水10622" localSheetId="4">'[240]#REF!'!#REF!</definedName>
    <definedName name="给水10631" localSheetId="4">'[240]#REF!'!#REF!</definedName>
    <definedName name="给水10632" localSheetId="4">'[240]#REF!'!#REF!</definedName>
    <definedName name="给水10641" localSheetId="4">'[240]#REF!'!#REF!</definedName>
    <definedName name="给水10642" localSheetId="4">'[240]#REF!'!#REF!</definedName>
    <definedName name="给水10651" localSheetId="4">'[240]#REF!'!#REF!</definedName>
    <definedName name="给水10652" localSheetId="4">'[240]#REF!'!#REF!</definedName>
    <definedName name="给水10661" localSheetId="4">'[240]#REF!'!#REF!</definedName>
    <definedName name="给水10662" localSheetId="4">'[240]#REF!'!#REF!</definedName>
    <definedName name="给水10671" localSheetId="4">'[240]#REF!'!#REF!</definedName>
    <definedName name="给水10672" localSheetId="4">'[240]#REF!'!#REF!</definedName>
    <definedName name="给水10681" localSheetId="4">'[240]#REF!'!#REF!</definedName>
    <definedName name="给水10682" localSheetId="4">'[240]#REF!'!#REF!</definedName>
    <definedName name="给水10691" localSheetId="4">'[240]#REF!'!#REF!</definedName>
    <definedName name="给水10692" localSheetId="4">'[240]#REF!'!#REF!</definedName>
    <definedName name="给水10701" localSheetId="4">'[240]#REF!'!#REF!</definedName>
    <definedName name="给水10702" localSheetId="4">'[240]#REF!'!#REF!</definedName>
    <definedName name="给水10711" localSheetId="4">'[240]#REF!'!#REF!</definedName>
    <definedName name="给水10712" localSheetId="4">'[240]#REF!'!#REF!</definedName>
    <definedName name="给水10721" localSheetId="4">'[240]#REF!'!#REF!</definedName>
    <definedName name="给水10722" localSheetId="4">'[240]#REF!'!#REF!</definedName>
    <definedName name="给水10731" localSheetId="4">'[240]#REF!'!#REF!</definedName>
    <definedName name="给水10732" localSheetId="4">'[240]#REF!'!#REF!</definedName>
    <definedName name="给水10741" localSheetId="4">'[240]#REF!'!#REF!</definedName>
    <definedName name="给水10742" localSheetId="4">'[240]#REF!'!#REF!</definedName>
    <definedName name="给水10751" localSheetId="4">'[240]#REF!'!#REF!</definedName>
    <definedName name="给水10752" localSheetId="4">'[240]#REF!'!#REF!</definedName>
    <definedName name="给水10761" localSheetId="4">'[240]#REF!'!#REF!</definedName>
    <definedName name="给水10762" localSheetId="4">'[240]#REF!'!#REF!</definedName>
    <definedName name="给水10771" localSheetId="4">'[240]#REF!'!#REF!</definedName>
    <definedName name="给水10772" localSheetId="4">'[240]#REF!'!#REF!</definedName>
    <definedName name="给水10781" localSheetId="4">'[240]#REF!'!#REF!</definedName>
    <definedName name="给水10782" localSheetId="4">'[240]#REF!'!#REF!</definedName>
    <definedName name="给水10791" localSheetId="4">'[240]#REF!'!#REF!</definedName>
    <definedName name="给水10792" localSheetId="4">'[240]#REF!'!#REF!</definedName>
    <definedName name="给水10801" localSheetId="4">'[240]#REF!'!#REF!</definedName>
    <definedName name="给水10802" localSheetId="4">'[240]#REF!'!#REF!</definedName>
    <definedName name="给水10811" localSheetId="4">'[240]#REF!'!#REF!</definedName>
    <definedName name="给水10812" localSheetId="4">'[240]#REF!'!#REF!</definedName>
    <definedName name="给水10821" localSheetId="4">'[240]#REF!'!#REF!</definedName>
    <definedName name="给水10822" localSheetId="4">'[240]#REF!'!#REF!</definedName>
    <definedName name="给水10831" localSheetId="4">'[240]#REF!'!#REF!</definedName>
    <definedName name="给水10832" localSheetId="4">'[240]#REF!'!#REF!</definedName>
    <definedName name="给水10841" localSheetId="4">'[240]#REF!'!#REF!</definedName>
    <definedName name="给水10842" localSheetId="4">'[240]#REF!'!#REF!</definedName>
    <definedName name="给水10851" localSheetId="4">'[240]#REF!'!#REF!</definedName>
    <definedName name="给水10852" localSheetId="4">'[240]#REF!'!#REF!</definedName>
    <definedName name="给水10861" localSheetId="4">'[240]#REF!'!#REF!</definedName>
    <definedName name="给水10862" localSheetId="4">'[240]#REF!'!#REF!</definedName>
    <definedName name="给水10871" localSheetId="4">'[240]#REF!'!#REF!</definedName>
    <definedName name="给水10872" localSheetId="4">'[240]#REF!'!#REF!</definedName>
    <definedName name="给水10881" localSheetId="4">'[240]#REF!'!#REF!</definedName>
    <definedName name="给水10882" localSheetId="4">'[240]#REF!'!#REF!</definedName>
    <definedName name="给水10891" localSheetId="4">'[240]#REF!'!#REF!</definedName>
    <definedName name="给水10892" localSheetId="4">'[240]#REF!'!#REF!</definedName>
    <definedName name="给水10901" localSheetId="4">'[240]#REF!'!#REF!</definedName>
    <definedName name="给水10902" localSheetId="4">'[240]#REF!'!#REF!</definedName>
    <definedName name="给水10911" localSheetId="4">'[240]#REF!'!#REF!</definedName>
    <definedName name="给水10912" localSheetId="4">'[240]#REF!'!#REF!</definedName>
    <definedName name="给水10921" localSheetId="4">'[240]#REF!'!#REF!</definedName>
    <definedName name="给水10922" localSheetId="4">'[240]#REF!'!#REF!</definedName>
    <definedName name="给水10931" localSheetId="4">'[240]#REF!'!#REF!</definedName>
    <definedName name="给水10932" localSheetId="4">'[240]#REF!'!#REF!</definedName>
    <definedName name="给水10941" localSheetId="4">'[240]#REF!'!#REF!</definedName>
    <definedName name="给水10942" localSheetId="4">'[240]#REF!'!#REF!</definedName>
    <definedName name="给水10951" localSheetId="4">'[240]#REF!'!#REF!</definedName>
    <definedName name="给水10952" localSheetId="4">'[240]#REF!'!#REF!</definedName>
    <definedName name="给水10961" localSheetId="4">'[240]#REF!'!#REF!</definedName>
    <definedName name="给水10962" localSheetId="4">'[240]#REF!'!#REF!</definedName>
    <definedName name="给水10971" localSheetId="4">'[240]#REF!'!#REF!</definedName>
    <definedName name="给水10972" localSheetId="4">'[240]#REF!'!#REF!</definedName>
    <definedName name="给水10981" localSheetId="4">'[240]#REF!'!#REF!</definedName>
    <definedName name="给水10982" localSheetId="4">'[240]#REF!'!#REF!</definedName>
    <definedName name="给水10991" localSheetId="4">'[240]#REF!'!#REF!</definedName>
    <definedName name="给水10992" localSheetId="4">'[240]#REF!'!#REF!</definedName>
    <definedName name="给水11001" localSheetId="4">'[240]#REF!'!#REF!</definedName>
    <definedName name="给水11002" localSheetId="4">'[240]#REF!'!#REF!</definedName>
    <definedName name="给水11011" localSheetId="4">'[240]#REF!'!#REF!</definedName>
    <definedName name="给水11012" localSheetId="4">'[240]#REF!'!#REF!</definedName>
    <definedName name="给水11021" localSheetId="4">'[240]#REF!'!#REF!</definedName>
    <definedName name="给水11022" localSheetId="4">'[240]#REF!'!#REF!</definedName>
    <definedName name="给水11031" localSheetId="4">'[240]#REF!'!#REF!</definedName>
    <definedName name="给水11032" localSheetId="4">'[240]#REF!'!#REF!</definedName>
    <definedName name="给水11041" localSheetId="4">'[240]#REF!'!#REF!</definedName>
    <definedName name="给水11042" localSheetId="4">'[240]#REF!'!#REF!</definedName>
    <definedName name="给水11051" localSheetId="4">[208]S1单价表!#REF!</definedName>
    <definedName name="给水11052" localSheetId="4">[208]S1单价表!#REF!</definedName>
    <definedName name="给水11061" localSheetId="4">[208]S1单价表!#REF!</definedName>
    <definedName name="给水11062" localSheetId="4">[208]S1单价表!#REF!</definedName>
    <definedName name="给水11071" localSheetId="4">[208]S1单价表!#REF!</definedName>
    <definedName name="给水11072" localSheetId="4">[208]S1单价表!#REF!</definedName>
    <definedName name="给水11081" localSheetId="4">[208]S1单价表!#REF!</definedName>
    <definedName name="给水11082" localSheetId="4">[208]S1单价表!#REF!</definedName>
    <definedName name="给水11091" localSheetId="4">[208]S1单价表!#REF!</definedName>
    <definedName name="给水11092" localSheetId="4">[208]S1单价表!#REF!</definedName>
    <definedName name="给水11101" localSheetId="4">[208]S1单价表!#REF!</definedName>
    <definedName name="给水11102" localSheetId="4">[208]S1单价表!#REF!</definedName>
    <definedName name="给水11111" localSheetId="4">[208]S1单价表!#REF!</definedName>
    <definedName name="给水11112" localSheetId="4">[208]S1单价表!#REF!</definedName>
    <definedName name="给水11121" localSheetId="4">[208]S1单价表!#REF!</definedName>
    <definedName name="给水11122" localSheetId="4">[208]S1单价表!#REF!</definedName>
    <definedName name="给水11131" localSheetId="4">[208]S1单价表!#REF!</definedName>
    <definedName name="给水11132" localSheetId="4">[208]S1单价表!#REF!</definedName>
    <definedName name="给水11141" localSheetId="4">[208]S1单价表!#REF!</definedName>
    <definedName name="给水11142" localSheetId="4">[208]S1单价表!#REF!</definedName>
    <definedName name="给水11151" localSheetId="4">[208]S1单价表!#REF!</definedName>
    <definedName name="给水11152" localSheetId="4">[208]S1单价表!#REF!</definedName>
    <definedName name="给水11161" localSheetId="4">'[240]#REF!'!#REF!</definedName>
    <definedName name="给水11162" localSheetId="4">'[240]#REF!'!#REF!</definedName>
    <definedName name="给水11171" localSheetId="4">'[240]#REF!'!#REF!</definedName>
    <definedName name="给水11172" localSheetId="4">'[240]#REF!'!#REF!</definedName>
    <definedName name="给水11181" localSheetId="4">'[240]#REF!'!#REF!</definedName>
    <definedName name="给水11182" localSheetId="4">'[240]#REF!'!#REF!</definedName>
    <definedName name="给水11191" localSheetId="4">'[240]#REF!'!#REF!</definedName>
    <definedName name="给水11192" localSheetId="4">'[240]#REF!'!#REF!</definedName>
    <definedName name="给水20042" localSheetId="4">[208]S1单价表!#REF!</definedName>
    <definedName name="给水补0011" localSheetId="4">'[240]#REF!'!#REF!</definedName>
    <definedName name="给水补0012" localSheetId="4">'[240]#REF!'!#REF!</definedName>
    <definedName name="给水补0021" localSheetId="4">'[240]#REF!'!#REF!</definedName>
    <definedName name="给水补0022" localSheetId="4">'[240]#REF!'!#REF!</definedName>
    <definedName name="给水补0031" localSheetId="4">'[240]#REF!'!#REF!</definedName>
    <definedName name="给水补0032" localSheetId="4">'[240]#REF!'!#REF!</definedName>
    <definedName name="给水补0041" localSheetId="4">'[240]#REF!'!#REF!</definedName>
    <definedName name="给水补0042" localSheetId="4">'[240]#REF!'!#REF!</definedName>
    <definedName name="给水补0051" localSheetId="4">'[240]#REF!'!#REF!</definedName>
    <definedName name="给水补0052" localSheetId="4">'[240]#REF!'!#REF!</definedName>
    <definedName name="给水补0061" localSheetId="4">'[240]#REF!'!#REF!</definedName>
    <definedName name="给水补0062" localSheetId="4">'[240]#REF!'!#REF!</definedName>
    <definedName name="耕地占用税分县2003年" localSheetId="4">[241]一般预算收入!$U$4:$U$184</definedName>
    <definedName name="耕地占用税合计2003年" localSheetId="4">[241]一般预算收入!$U$4</definedName>
    <definedName name="工程编号" localSheetId="4">#REF!</definedName>
    <definedName name="工商税收2004年" localSheetId="4">[243]工商税收!$S$4:$S$184</definedName>
    <definedName name="工商税收合计2004年" localSheetId="4">[243]工商税收!$S$4</definedName>
    <definedName name="公检法司部门编制数" localSheetId="4">[391]公检法司编制!$E$4:$E$184</definedName>
    <definedName name="公用标准支出" localSheetId="4">[245]合计!$E$4:$E$184</definedName>
    <definedName name="拱形梁模板" localSheetId="4">'[189]计算表(通用)'!$E$79</definedName>
    <definedName name="拱形梁砼" localSheetId="4">'[189]计算表(通用)'!$D$79</definedName>
    <definedName name="构造柱模板" localSheetId="4">[189]构造柱通用!$G$10</definedName>
    <definedName name="固定窗搭接" localSheetId="4">'[372]表2 扣减系数表'!$D$21</definedName>
    <definedName name="固定窗外框" localSheetId="4">'[372]表2 扣减系数表'!$D$17</definedName>
    <definedName name="固定窗中挺" localSheetId="4">'[372]表2 扣减系数表'!$D$18</definedName>
    <definedName name="管本月" localSheetId="4">OFFSET([388]管理费用!D1,0,MONTH([388]管理费用!$A$2)-1)</definedName>
    <definedName name="管累计" localSheetId="4">SUM([388]管理费用!C1:OFFSET([388]管理费用!C1,0,MONTH([388]管理费用!$A$2)-1))</definedName>
    <definedName name="管理费率" localSheetId="4">[246]总控!$B$9</definedName>
    <definedName name="灌" localSheetId="4">[368]费率表!$K$8</definedName>
    <definedName name="规格型号" localSheetId="4">[247]基本资料!$B$2:$B$105</definedName>
    <definedName name="哈" localSheetId="4">'[195]5'!$B$6:$G$15</definedName>
    <definedName name="哈哈" localSheetId="4">'[248]#REF!'!$D$1542</definedName>
    <definedName name="好" localSheetId="4">'[249]#REF!'!$D$1542</definedName>
    <definedName name="呵呵" localSheetId="4">'[249]#REF!'!$D$1542</definedName>
    <definedName name="合计量" localSheetId="4">IF([220]计算表!$B1="","",ROUND(SUMIF([220]计算表!$L$1:$L$65536,[220]计算表!$L2,[220]计算表!$J$1:$J$65536),2))</definedName>
    <definedName name="何谓" localSheetId="4">[216]企业表一!$E$20</definedName>
    <definedName name="化学螺栓单价" localSheetId="4">'[372]表5 取费表'!#REF!</definedName>
    <definedName name="汇率" localSheetId="4">'[212]#REF!'!$L$3</definedName>
    <definedName name="机电设备" localSheetId="4">[191]模板!#REF!</definedName>
    <definedName name="基础深度" localSheetId="4">[214]柱计算!#REF!</definedName>
    <definedName name="基底标高" localSheetId="4">'[210]F1~2承台'!$M$7</definedName>
    <definedName name="集中采购" localSheetId="4">#REF!</definedName>
    <definedName name="计算工程" localSheetId="4">EVALUATE([251]工程量计算稿!C1)</definedName>
    <definedName name="计算公式1" localSheetId="4">EVALUATE(SUBSTITUTE(SUBSTITUTE([220]计算表!$I1,"[","*ISTEXT(""["),"]","]"")"))</definedName>
    <definedName name="计算过程" localSheetId="4">EVALUATE([251]后补埋件计算底稿!C1)</definedName>
    <definedName name="计算结果" localSheetId="4">EVALUATE([253]干挂石材工程量计算详表!$C1)</definedName>
    <definedName name="计算量1" localSheetId="4">EVALUATE(SUBSTITUTE(SUBSTITUTE('[254]1#2#2-3F改造前铝板线条工程量（郭）'!IV1,"{","*Istext(""{"),"}","}"")"))</definedName>
    <definedName name="计算式" localSheetId="4">EVALUATE([251]工程量计算稿!C1)</definedName>
    <definedName name="夹胶玻璃0.76" localSheetId="4">'[372]表5 取费表'!#REF!</definedName>
    <definedName name="夹胶玻璃单价1.14" localSheetId="4">'[372]表5 取费表'!#REF!</definedName>
    <definedName name="甲供表" localSheetId="4">[255]室内汇总!$B$4:$C$11</definedName>
    <definedName name="价差" localSheetId="4">#REF!</definedName>
    <definedName name="建" localSheetId="4">[368]费率表!$K$5</definedName>
    <definedName name="建筑" localSheetId="4">[191]模板!#REF!</definedName>
    <definedName name="建筑装饰" localSheetId="4">[191]模板!#REF!</definedName>
    <definedName name="胶损耗" localSheetId="4">[200]材料清单!#REF!</definedName>
    <definedName name="胶条" localSheetId="4">[114]数据源!$D$45</definedName>
    <definedName name="胶条含量" localSheetId="4">[197]窗型过程!$AJ$60</definedName>
    <definedName name="胶条利用率" localSheetId="4">[199]变量1!$J$41</definedName>
    <definedName name="胶条名称" localSheetId="4">[256]窗型1过程!#REF!</definedName>
    <definedName name="角铝" localSheetId="4">'[372]表2 扣减系数表'!$D$69</definedName>
    <definedName name="角码" localSheetId="4">[114]线重!$O$17:$R$43</definedName>
    <definedName name="脚手" localSheetId="4">[191]模板!#REF!</definedName>
    <definedName name="节能附框单价" localSheetId="4">'[372]表5 取费表'!$B$7</definedName>
    <definedName name="节能附框单价1" localSheetId="4">'[372]表5 取费表'!$B$17</definedName>
    <definedName name="节能附框人工费" localSheetId="4">'[372]表5 取费表'!$B$10</definedName>
    <definedName name="结构胶损耗" localSheetId="4">[251]参数表!$C$10</definedName>
    <definedName name="结构密封胶" localSheetId="4">[239]主要材料价格表!#REF!</definedName>
    <definedName name="结果" localSheetId="4">EVALUATE('[257]2008年最新家装报价表清水'!IV1)</definedName>
    <definedName name="金属" localSheetId="4">[191]模板!#REF!</definedName>
    <definedName name="净_利_润93" localSheetId="4">'[217]M-5C'!$B$24</definedName>
    <definedName name="净_利_润94" localSheetId="4">'[217]M-5C'!$D$24</definedName>
    <definedName name="净_利_润95" localSheetId="4">'[217]M-5C'!$F$24</definedName>
    <definedName name="净资产合计93期初" localSheetId="4">[217]企业表一!$C$20</definedName>
    <definedName name="净资产合计93期末" localSheetId="4">[217]企业表一!$D$20</definedName>
    <definedName name="净资产合计94期初" localSheetId="4">[217]企业表一!$E$20</definedName>
    <definedName name="净资产合计94期末" localSheetId="4">[217]企业表一!$F$20</definedName>
    <definedName name="净资产合计95期初" localSheetId="4">[217]企业表一!$G$20</definedName>
    <definedName name="净资产合计95期末" localSheetId="4">[217]企业表一!$H$20</definedName>
    <definedName name="开料内容" localSheetId="4">[259]开料单!$H$1</definedName>
    <definedName name="科目编码" localSheetId="4">[260]编码!$A$2:$A$145</definedName>
    <definedName name="扣条选择" localSheetId="4">[114]数据源!$E$63:$Q$89</definedName>
    <definedName name="宽度" localSheetId="4">EVALUATE('[395]铁观音广场一期铝合金门窗（双钢）'!$H$150)</definedName>
    <definedName name="拉手" localSheetId="4">'[147]主要材料价格表 (2)'!#REF!</definedName>
    <definedName name="栏板反檐模板" localSheetId="4">'[189]计算表(通用)'!$E$7</definedName>
    <definedName name="栏板面" localSheetId="4">[189]装饰!$P$27</definedName>
    <definedName name="了" localSheetId="4">[388]承台!#REF!</definedName>
    <definedName name="类别" localSheetId="4">'[388]2001取费'!$E$1</definedName>
    <definedName name="利_润_总_额93" localSheetId="4">'[217]M-5A'!$B$10</definedName>
    <definedName name="利_润_总_额94" localSheetId="4">'[217]M-5A'!$C$10</definedName>
    <definedName name="利_润_总_额95" localSheetId="4">'[217]M-5A'!$D$10</definedName>
    <definedName name="利润率" localSheetId="4">[246]总控!$B$11</definedName>
    <definedName name="连动杆" localSheetId="4">[114]线重!$U$40:$V$41</definedName>
    <definedName name="连接件单价" localSheetId="4">'[372]表5 取费表'!$B$18</definedName>
    <definedName name="连接件单价1" localSheetId="4">'[372]表5 取费表'!$B$19</definedName>
    <definedName name="联动干" localSheetId="4">[363]线重!$U$40:$V$41</definedName>
    <definedName name="零零星" localSheetId="4">EVALUATE('[263]9#楼大堂（装饰）'!#REF!)</definedName>
    <definedName name="零星" localSheetId="4">EVALUATE('[263]9#楼大堂（装饰）'!#REF!)</definedName>
    <definedName name="零星零零" localSheetId="4">EVALUATE('[263]9#楼大堂（装饰）'!#REF!)</definedName>
    <definedName name="零星抹灰" localSheetId="4">[189]装饰!$K$28</definedName>
    <definedName name="流_动_资_产93" localSheetId="4">'[217]M-5A'!$B$15</definedName>
    <definedName name="流_动_资_产94" localSheetId="4">'[217]M-5A'!$C$15</definedName>
    <definedName name="流_动_资_产95" localSheetId="4">'[217]M-5A'!$D$15</definedName>
    <definedName name="流动负债93期末" localSheetId="4">[217]企业表一!$D$15</definedName>
    <definedName name="流动负债94期末" localSheetId="4">[217]企业表一!$F$15</definedName>
    <definedName name="流动负债95期末" localSheetId="4">[217]企业表一!$H$15</definedName>
    <definedName name="龙骨损耗" localSheetId="4">[251]参数表!$C$9</definedName>
    <definedName name="楼梯面层" localSheetId="4">[189]装饰!$I$27</definedName>
    <definedName name="楼梯砼" localSheetId="4">[189]楼梯通用!$K$14</definedName>
    <definedName name="螺纹钢筋" localSheetId="4">[230]工程材料!$C$5</definedName>
    <definedName name="铝板单价1mm" localSheetId="4">'[372]表5 取费表'!#REF!</definedName>
    <definedName name="铝板单价4mm" localSheetId="4">'[372]表5 取费表'!#REF!</definedName>
    <definedName name="铝板损耗" localSheetId="4">'[372]表5 取费表'!$B$14</definedName>
    <definedName name="铝单板\\2厚粉沫喷涂\\单价" localSheetId="4">[196]材料单价表!#REF!</definedName>
    <definedName name="铝合金卷帘\\单价" localSheetId="4">[196]材料单价表!#REF!</definedName>
    <definedName name="铝合金门窗" localSheetId="4">EVALUATE([224]雨篷!$G$1:$G$65536)</definedName>
    <definedName name="铝合金配套费" localSheetId="4">[189]门窗表通用!$J$25</definedName>
    <definedName name="铝塑板\\4厚聚酯喷涂\\单价" localSheetId="4">[196]材料单价表!#REF!</definedName>
    <definedName name="铝塑板3mm" localSheetId="4">'[147]主要材料价格表 (2)'!#REF!</definedName>
    <definedName name="铝塑板4mm" localSheetId="4">'[147]主要材料价格表 (2)'!#REF!</definedName>
    <definedName name="铝型材\\粉沫喷涂\\单价" localSheetId="4">[196]材料单价表!$F$4</definedName>
    <definedName name="埋板损耗" localSheetId="4">[251]参数表!$C$14</definedName>
    <definedName name="埋件" localSheetId="4">[239]主要材料价格表!#REF!</definedName>
    <definedName name="埋件单价" localSheetId="4">'[372]表5 取费表'!#REF!</definedName>
    <definedName name="煤气" localSheetId="4">[191]模板!#REF!</definedName>
    <definedName name="门窗表1" localSheetId="4">#REF!</definedName>
    <definedName name="门转接框名称" localSheetId="4">[114]数据源!$A$50:$D$54</definedName>
    <definedName name="面板损耗" localSheetId="4">[251]参数表!$C$8</definedName>
    <definedName name="抹灰人工" localSheetId="4">'[267]1'!#REF!</definedName>
    <definedName name="耐候胶损耗" localSheetId="4">[251]参数表!$C$11</definedName>
    <definedName name="耐候密封胶" localSheetId="4">[239]主要材料价格表!#REF!</definedName>
    <definedName name="耐火窗综合单价" localSheetId="4">'[372]表5 取费表'!#REF!</definedName>
    <definedName name="内开窗搭接" localSheetId="4">'[372]表2 扣减系数表'!$D$8</definedName>
    <definedName name="内开窗框" localSheetId="4">'[372]表2 扣减系数表'!$D$4</definedName>
    <definedName name="内开窗扇" localSheetId="4">'[372]表2 扣减系数表'!$D$5</definedName>
    <definedName name="内开窗五金单价" localSheetId="4">'[372]表4 五金配置表'!$I$24</definedName>
    <definedName name="内开窗中梃" localSheetId="4">'[372]表2 扣减系数表'!$D$6</definedName>
    <definedName name="内梁面" localSheetId="4">[189]装饰!$F$27</definedName>
    <definedName name="内墙面层" localSheetId="4">[189]装饰!$O$27</definedName>
    <definedName name="内柱面" localSheetId="4">[189]装饰!$D$27</definedName>
    <definedName name="农业人口2003年" localSheetId="4">[262]农业人口!$E$4:$E$184</definedName>
    <definedName name="农业税分县2003年" localSheetId="4">[241]一般预算收入!$S$4:$S$184</definedName>
    <definedName name="农业税合计2003年" localSheetId="4">[241]一般预算收入!$S$4</definedName>
    <definedName name="农业特产税分县2003年" localSheetId="4">[241]一般预算收入!$T$4:$T$184</definedName>
    <definedName name="农业特产税合计2003年" localSheetId="4">[241]一般预算收入!$T$4</definedName>
    <definedName name="农业用地面积" localSheetId="4">[264]农业用地!$E$4:$E$184</definedName>
    <definedName name="欧扇角码" localSheetId="4">[114]数据源!$I$34:$Q$37</definedName>
    <definedName name="欧扇名称" localSheetId="4">[114]数据源!$A$34:$D$37</definedName>
    <definedName name="喷涂损耗" localSheetId="4">[251]参数表!$C$12</definedName>
    <definedName name="平开门搭接" localSheetId="4">'[372]表2 扣减系数表'!$D$49</definedName>
    <definedName name="平开门框" localSheetId="4">'[372]表2 扣减系数表'!$D$47</definedName>
    <definedName name="平开门拼管" localSheetId="4">'[372]表2 扣减系数表'!$D$50</definedName>
    <definedName name="平开门扇" localSheetId="4">'[372]表2 扣减系数表'!$D$48</definedName>
    <definedName name="平开门中梃" localSheetId="4">'[372]表2 扣减系数表'!$D$51</definedName>
    <definedName name="普通铝型材单价" localSheetId="4">'[372]表5 取费表'!$E$4</definedName>
    <definedName name="其他\\百叶辅材费\\单价" localSheetId="4">[196]材料单价表!#REF!</definedName>
    <definedName name="其他\\百叶加工、安装费\\单价" localSheetId="4">[196]材料单价表!#REF!</definedName>
    <definedName name="其他\\不锈钢螺栓M12\35\\单价" localSheetId="4">[196]材料单价表!#REF!</definedName>
    <definedName name="其他\\不锈钢螺栓M6\110\\单价" localSheetId="4">[196]材料单价表!#REF!</definedName>
    <definedName name="其他\\栏杆辅材费\\单价" localSheetId="4">[196]材料单价表!#REF!</definedName>
    <definedName name="其他\\栏杆制安费\\单价" localSheetId="4">[196]材料单价表!#REF!</definedName>
    <definedName name="其他\\铝塑板雨篷辅材费\\单价" localSheetId="4">[196]材料单价表!#REF!</definedName>
    <definedName name="其他\\铝塑板雨篷制安费\\单价" localSheetId="4">[196]材料单价表!#REF!</definedName>
    <definedName name="其他\\门窗辅材费\\单价" localSheetId="4">[196]材料单价表!#REF!</definedName>
    <definedName name="其他\\门窗加工、安装费\\单价" localSheetId="4">[196]材料单价表!#REF!</definedName>
    <definedName name="其他\\膨胀螺栓M12\110\\单价" localSheetId="4">[196]材料单价表!#REF!</definedName>
    <definedName name="其他损耗" localSheetId="4">[251]参数表!$C$13</definedName>
    <definedName name="其他应付款" localSheetId="4">[381]三家其他应付公司!#REF!</definedName>
    <definedName name="其他应付余额表" localSheetId="4">[367]核算项目余额表!$A$1:$L$5</definedName>
    <definedName name="契税分县2003年" localSheetId="4">[241]一般预算收入!$V$4:$V$184</definedName>
    <definedName name="契税合计2003年" localSheetId="4">[241]一般预算收入!$V$4</definedName>
    <definedName name="砌筑" localSheetId="4">[191]模板!#REF!</definedName>
    <definedName name="墙" localSheetId="4">[191]模板!#REF!</definedName>
    <definedName name="乔" localSheetId="4">[368]费率表!$K$7</definedName>
    <definedName name="轻质砌块B" localSheetId="4">[230]工程材料!#REF!</definedName>
    <definedName name="轻质砌块C" localSheetId="4">[230]工程材料!#REF!</definedName>
    <definedName name="清单含量" localSheetId="4">[270]铝合金门窗!$O$6:$CY$104</definedName>
    <definedName name="清单顺序" localSheetId="4">[270]铝合金门窗!$O$4:$CY$4</definedName>
    <definedName name="曲夹" localSheetId="4">'[147]主要材料价格表 (2)'!#REF!</definedName>
    <definedName name="圈过梁C20砼" localSheetId="4">[189]圈过梁通用!$E$20</definedName>
    <definedName name="圈过梁C25砼" localSheetId="4">[189]圈过梁通用!$E$21</definedName>
    <definedName name="圈过梁模板" localSheetId="4">[189]圈过梁通用!$E$19</definedName>
    <definedName name="全额差额比例" localSheetId="4">'[271]C01-1'!#REF!</definedName>
    <definedName name="全明框玻璃幕墙安装" localSheetId="4">[272]参数表!$F$4</definedName>
    <definedName name="全明框玻璃幕墙加工" localSheetId="4">[272]参数表!$F$39</definedName>
    <definedName name="裙楼1含量" localSheetId="4">'[258]商业裙楼（01#）'!$R$5:$CT$42</definedName>
    <definedName name="裙楼1顺序" localSheetId="4">'[258]商业裙楼（01#）'!$R$4:$CT$4</definedName>
    <definedName name="裙楼23含量" localSheetId="4">'[258]商业裙楼（02-03#）'!$R$5:$CS$35</definedName>
    <definedName name="裙楼23顺序" localSheetId="4">'[258]商业裙楼（02-03#）'!$R$4:$CS$4</definedName>
    <definedName name="让他" localSheetId="4">[196]材料单价表!#REF!</definedName>
    <definedName name="热水R0011" localSheetId="4">'[240]#REF!'!#REF!</definedName>
    <definedName name="热水R0012" localSheetId="4">'[240]#REF!'!#REF!</definedName>
    <definedName name="热水R0021" localSheetId="4">'[240]#REF!'!#REF!</definedName>
    <definedName name="热水R0022" localSheetId="4">'[240]#REF!'!#REF!</definedName>
    <definedName name="热水R0031" localSheetId="4">'[240]#REF!'!#REF!</definedName>
    <definedName name="热水R0032" localSheetId="4">'[240]#REF!'!#REF!</definedName>
    <definedName name="热水R0041" localSheetId="4">'[240]#REF!'!#REF!</definedName>
    <definedName name="热水R0042" localSheetId="4">'[240]#REF!'!#REF!</definedName>
    <definedName name="热水R0051" localSheetId="4">'[240]#REF!'!#REF!</definedName>
    <definedName name="热水R0052" localSheetId="4">'[240]#REF!'!#REF!</definedName>
    <definedName name="热水R0061" localSheetId="4">'[240]#REF!'!#REF!</definedName>
    <definedName name="热水R0062" localSheetId="4">'[240]#REF!'!#REF!</definedName>
    <definedName name="热水R0071" localSheetId="4">'[240]#REF!'!#REF!</definedName>
    <definedName name="热水R0072" localSheetId="4">'[240]#REF!'!#REF!</definedName>
    <definedName name="热水R0081" localSheetId="4">'[240]#REF!'!#REF!</definedName>
    <definedName name="热水R0082" localSheetId="4">'[240]#REF!'!#REF!</definedName>
    <definedName name="热水R0091" localSheetId="4">'[240]#REF!'!#REF!</definedName>
    <definedName name="热水R0092" localSheetId="4">'[240]#REF!'!#REF!</definedName>
    <definedName name="热水R0101" localSheetId="4">'[240]#REF!'!#REF!</definedName>
    <definedName name="热水R0102" localSheetId="4">'[240]#REF!'!#REF!</definedName>
    <definedName name="热水R0111" localSheetId="4">'[240]#REF!'!#REF!</definedName>
    <definedName name="热水R0112" localSheetId="4">'[240]#REF!'!#REF!</definedName>
    <definedName name="热水R0121" localSheetId="4">'[240]#REF!'!#REF!</definedName>
    <definedName name="热水R0122" localSheetId="4">'[240]#REF!'!#REF!</definedName>
    <definedName name="热水R0131" localSheetId="4">'[240]#REF!'!#REF!</definedName>
    <definedName name="热水R0132" localSheetId="4">'[240]#REF!'!#REF!</definedName>
    <definedName name="热水R0141" localSheetId="4">'[240]#REF!'!#REF!</definedName>
    <definedName name="热水R0142" localSheetId="4">'[240]#REF!'!#REF!</definedName>
    <definedName name="热水R0151" localSheetId="4">'[240]#REF!'!#REF!</definedName>
    <definedName name="热水R0152" localSheetId="4">'[240]#REF!'!#REF!</definedName>
    <definedName name="热水R0161" localSheetId="4">'[240]#REF!'!#REF!</definedName>
    <definedName name="热水R0162" localSheetId="4">'[240]#REF!'!#REF!</definedName>
    <definedName name="热水R0171" localSheetId="4">'[240]#REF!'!#REF!</definedName>
    <definedName name="热水R0172" localSheetId="4">'[240]#REF!'!#REF!</definedName>
    <definedName name="热水R0181" localSheetId="4">'[240]#REF!'!#REF!</definedName>
    <definedName name="热水R0182" localSheetId="4">'[240]#REF!'!#REF!</definedName>
    <definedName name="热水R0191" localSheetId="4">'[240]#REF!'!#REF!</definedName>
    <definedName name="热水R0192" localSheetId="4">'[240]#REF!'!#REF!</definedName>
    <definedName name="热水R0201" localSheetId="4">'[240]#REF!'!#REF!</definedName>
    <definedName name="热水R0202" localSheetId="4">'[240]#REF!'!#REF!</definedName>
    <definedName name="热水R0211" localSheetId="4">'[240]#REF!'!#REF!</definedName>
    <definedName name="热水R0212" localSheetId="4">'[240]#REF!'!#REF!</definedName>
    <definedName name="热水R0221" localSheetId="4">'[240]#REF!'!#REF!</definedName>
    <definedName name="热水R0222" localSheetId="4">'[240]#REF!'!#REF!</definedName>
    <definedName name="热水R0231" localSheetId="4">'[240]#REF!'!#REF!</definedName>
    <definedName name="热水R0232" localSheetId="4">'[240]#REF!'!#REF!</definedName>
    <definedName name="热水R0241" localSheetId="4">'[240]#REF!'!#REF!</definedName>
    <definedName name="热水R0242" localSheetId="4">'[240]#REF!'!#REF!</definedName>
    <definedName name="热水R0251" localSheetId="4">'[240]#REF!'!#REF!</definedName>
    <definedName name="热水R0252" localSheetId="4">'[240]#REF!'!#REF!</definedName>
    <definedName name="热水R0261" localSheetId="4">'[240]#REF!'!#REF!</definedName>
    <definedName name="热水R0262" localSheetId="4">'[240]#REF!'!#REF!</definedName>
    <definedName name="热水R0271" localSheetId="4">'[240]#REF!'!#REF!</definedName>
    <definedName name="热水R0272" localSheetId="4">'[240]#REF!'!#REF!</definedName>
    <definedName name="热水R0281" localSheetId="4">'[240]#REF!'!#REF!</definedName>
    <definedName name="热水R0282" localSheetId="4">'[240]#REF!'!#REF!</definedName>
    <definedName name="热水R0291" localSheetId="4">'[240]#REF!'!#REF!</definedName>
    <definedName name="热水R0292" localSheetId="4">'[240]#REF!'!#REF!</definedName>
    <definedName name="热水R0301" localSheetId="4">'[240]#REF!'!#REF!</definedName>
    <definedName name="热水R0302" localSheetId="4">'[240]#REF!'!#REF!</definedName>
    <definedName name="热水R0311" localSheetId="4">'[240]#REF!'!#REF!</definedName>
    <definedName name="热水R0312" localSheetId="4">'[240]#REF!'!#REF!</definedName>
    <definedName name="热水R0321" localSheetId="4">'[240]#REF!'!#REF!</definedName>
    <definedName name="热水R0322" localSheetId="4">'[240]#REF!'!#REF!</definedName>
    <definedName name="热水R0331" localSheetId="4">'[240]#REF!'!#REF!</definedName>
    <definedName name="热水R0332" localSheetId="4">'[240]#REF!'!#REF!</definedName>
    <definedName name="人员标准支出" localSheetId="4">[366]人员支出!$E$4:$E$184</definedName>
    <definedName name="如" localSheetId="4">[196]材料单价表!#REF!</definedName>
    <definedName name="入" localSheetId="4">[196]材料单价表!#REF!</definedName>
    <definedName name="弱电智能化" localSheetId="4">[191]模板!#REF!</definedName>
    <definedName name="扫地" localSheetId="4">'[165]4.基础梁拉梁'!#REF!</definedName>
    <definedName name="扇框" localSheetId="4">[114]线重!$I$2:$L$27</definedName>
    <definedName name="上夹" localSheetId="4">'[147]主要材料价格表 (2)'!#REF!</definedName>
    <definedName name="上悬窗窗扇" localSheetId="4">'[372]表2 扣减系数表'!$D$12</definedName>
    <definedName name="上悬窗搭接" localSheetId="4">'[372]表2 扣减系数表'!$D$15</definedName>
    <definedName name="上悬窗外框" localSheetId="4">'[372]表2 扣减系数表'!$D$11</definedName>
    <definedName name="上悬窗五金单价" localSheetId="4">'[372]表4 五金配置表'!$I$3</definedName>
    <definedName name="上悬窗中挺" localSheetId="4">'[372]表2 扣减系数表'!$D$13</definedName>
    <definedName name="上悬窗转换框" localSheetId="4">'[372]表2 扣减系数表'!$D$14</definedName>
    <definedName name="生产列1" localSheetId="4">'[212]#REF!'!$O$5:$O$22</definedName>
    <definedName name="生产列11" localSheetId="4">'[212]#REF!'!$O$5:$O$18</definedName>
    <definedName name="生产列15" localSheetId="4">'[212]#REF!'!$N$5:$N$28</definedName>
    <definedName name="生产列16" localSheetId="4">'[212]#REF!'!$O$5:$O$21</definedName>
    <definedName name="生产列17" localSheetId="4">'[212]#REF!'!$M$5:$M$25</definedName>
    <definedName name="生产列19" localSheetId="4">'[212]#REF!'!$P$5:$P$19</definedName>
    <definedName name="生产列2" localSheetId="4">'[212]#REF!'!$O$5:$O$19</definedName>
    <definedName name="生产列20" localSheetId="4">'[212]#REF!'!$M$5:$M$12</definedName>
    <definedName name="生产列3" localSheetId="4">'[212]#REF!'!$M$5:$M$18</definedName>
    <definedName name="生产列4" localSheetId="4">'[212]#REF!'!$O$5:$O$30</definedName>
    <definedName name="生产列5" localSheetId="4">'[212]#REF!'!$F$6:$F$37</definedName>
    <definedName name="生产列6" localSheetId="4">'[212]#REF!'!$O$5:$O$18</definedName>
    <definedName name="生产列7" localSheetId="4">'[212]#REF!'!$O$5:$O$17</definedName>
    <definedName name="生产列8" localSheetId="4">'[212]#REF!'!$O$5:$O$21</definedName>
    <definedName name="生产列9" localSheetId="4">'[212]#REF!'!$O$5:$O$20</definedName>
    <definedName name="生产期" localSheetId="4">'[212]#REF!'!$O$5</definedName>
    <definedName name="生产期1" localSheetId="4">'[212]#REF!'!$O$5</definedName>
    <definedName name="生产期11" localSheetId="4">'[212]#REF!'!$O$5</definedName>
    <definedName name="生产期15" localSheetId="4">'[212]#REF!'!$N$5</definedName>
    <definedName name="生产期16" localSheetId="4">'[212]#REF!'!$O$5</definedName>
    <definedName name="生产期17" localSheetId="4">'[212]#REF!'!$M$5</definedName>
    <definedName name="生产期19" localSheetId="4">'[212]#REF!'!$P$5</definedName>
    <definedName name="生产期2" localSheetId="4">'[212]#REF!'!$O$5</definedName>
    <definedName name="生产期20" localSheetId="4">'[212]#REF!'!$M$5</definedName>
    <definedName name="生产期3" localSheetId="4">'[212]#REF!'!$M$5</definedName>
    <definedName name="生产期4" localSheetId="4">'[212]#REF!'!$O$5</definedName>
    <definedName name="生产期5" localSheetId="4">'[212]#REF!'!#REF!</definedName>
    <definedName name="生产期6" localSheetId="4">'[212]#REF!'!$O$5</definedName>
    <definedName name="生产期7" localSheetId="4">'[212]#REF!'!$O$5</definedName>
    <definedName name="生产期8" localSheetId="4">'[212]#REF!'!$O$5</definedName>
    <definedName name="生产期9" localSheetId="4">'[212]#REF!'!$O$5</definedName>
    <definedName name="石材30mm" localSheetId="4">'[147]主要材料价格表 (2)'!#REF!</definedName>
    <definedName name="使用手册" localSheetId="4">'[274]承台(砖模) '!#REF!</definedName>
    <definedName name="事业发展支出" localSheetId="4">[276]事业发展!$E$4:$E$184</definedName>
    <definedName name="室内地坪标高" localSheetId="4">'[275]3.基础梁'!#REF!</definedName>
    <definedName name="室内地坪高" localSheetId="4">'[227]J1-11-20基础梁非通用 '!#REF!</definedName>
    <definedName name="售楼部二层" localSheetId="4">#REF!</definedName>
    <definedName name="双开门五金单价" localSheetId="4">'[372]表4 五金配置表'!$I$51</definedName>
    <definedName name="双推拉窗五金单价" localSheetId="4">'[372]表4 五金配置表'!$I$8</definedName>
    <definedName name="双推拉窗五金单价固" localSheetId="4">'[372]表4 五金配置表'!#REF!</definedName>
    <definedName name="双推拉门五金单价" localSheetId="4">'[372]表4 五金配置表'!$I$14</definedName>
    <definedName name="水" localSheetId="4">#REF!</definedName>
    <definedName name="四推拉门五金单价" localSheetId="4">'[372]表4 五金配置表'!#REF!</definedName>
    <definedName name="速_动_资_产93" localSheetId="4">'[217]M-5A'!$B$14</definedName>
    <definedName name="速_动_资_产94" localSheetId="4">'[217]M-5A'!$C$14</definedName>
    <definedName name="速_动_资_产95" localSheetId="4">'[217]M-5A'!$D$14</definedName>
    <definedName name="锁夹" localSheetId="4">'[147]主要材料价格表 (2)'!#REF!</definedName>
    <definedName name="套筒" localSheetId="4">[230]工程材料!$C$9</definedName>
    <definedName name="踢脚线" localSheetId="4">[189]装饰!$M$27</definedName>
    <definedName name="体型系数" localSheetId="4">#REF!</definedName>
    <definedName name="天" localSheetId="4">[207]企业表一!$H$7</definedName>
    <definedName name="天沟模板" localSheetId="4">'[189]计算表(通用)'!$E$107</definedName>
    <definedName name="天沟砼" localSheetId="4">'[189]计算表(通用)'!$D$107</definedName>
    <definedName name="天棚" localSheetId="4">[191]模板!#REF!</definedName>
    <definedName name="天棚面" localSheetId="4">[189]装饰!$G$27</definedName>
    <definedName name="铁丝" localSheetId="4">[230]工程材料!$C$37</definedName>
    <definedName name="通风空调" localSheetId="4">[191]模板!#REF!</definedName>
    <definedName name="通用" localSheetId="4">[114]线重!$V$2:$Y$49</definedName>
    <definedName name="同" localSheetId="4">EVALUATE([383]弱电!IV1)</definedName>
    <definedName name="砼" localSheetId="4">[191]模板!#REF!</definedName>
    <definedName name="砼30水" localSheetId="4">[280]材料表!$D$5</definedName>
    <definedName name="砼墙防水保护层" localSheetId="4">[210]地坪!$Q$23</definedName>
    <definedName name="砼墙抹灰底层" localSheetId="4">[210]地坪!$O$23</definedName>
    <definedName name="砼桩工" localSheetId="4">[280]材料表!$D$8</definedName>
    <definedName name="涂料" localSheetId="4">[191]模板!#REF!</definedName>
    <definedName name="土方" localSheetId="4">[191]模板!#REF!</definedName>
    <definedName name="土建" localSheetId="4">'[388]2001取费'!$D$1</definedName>
    <definedName name="土类别" localSheetId="4">'[210]F1~2承台'!$M$4</definedName>
    <definedName name="土质类别" localSheetId="4">[277]独台量!#REF!</definedName>
    <definedName name="推拉窗边框" localSheetId="4">'[372]表2 扣减系数表'!$D$29</definedName>
    <definedName name="推拉窗固上横" localSheetId="4">'[372]表2 扣减系数表'!$D$34</definedName>
    <definedName name="推拉窗内扇" localSheetId="4">'[372]表2 扣减系数表'!$D$30</definedName>
    <definedName name="推拉窗拼管" localSheetId="4">'[372]表2 扣减系数表'!$D$36</definedName>
    <definedName name="推拉窗上滑" localSheetId="4">'[372]表2 扣减系数表'!$D$32</definedName>
    <definedName name="推拉窗上下滑" localSheetId="4">'[372]表2 扣减系数表'!$D$32+'[372]表2 扣减系数表'!$D$33</definedName>
    <definedName name="推拉窗下滑" localSheetId="4">'[372]表2 扣减系数表'!$D$33</definedName>
    <definedName name="推拉窗相交" localSheetId="4">'[372]表2 扣减系数表'!$D$31</definedName>
    <definedName name="推拉窗中柱" localSheetId="4">'[372]表2 扣减系数表'!$D$35</definedName>
    <definedName name="推拉窗转角拼管" localSheetId="4">'[372]表2 扣减系数表'!$D$37</definedName>
    <definedName name="推拉门边封" localSheetId="4">'[372]表2 扣减系数表'!$D$39</definedName>
    <definedName name="推拉门固定框" localSheetId="4">'[372]表2 扣减系数表'!$D$46</definedName>
    <definedName name="推拉门光企" localSheetId="4">'[372]表2 扣减系数表'!$D$44</definedName>
    <definedName name="推拉门拼管" localSheetId="4">'[372]表2 扣减系数表'!$D$45</definedName>
    <definedName name="推拉门上下方" localSheetId="4">'[372]表2 扣减系数表'!$D$43</definedName>
    <definedName name="推拉门上下滑" localSheetId="4">'[372]表2 扣减系数表'!$D$41+'[372]表2 扣减系数表'!$D$42</definedName>
    <definedName name="推拉门相交" localSheetId="4">'[372]表2 扣减系数表'!$D$40</definedName>
    <definedName name="挖土深" localSheetId="4">'[210]F1~2承台'!$O$7</definedName>
    <definedName name="外开窗搭接" localSheetId="4">'[372]表2 扣减系数表'!$D$27</definedName>
    <definedName name="外开窗框" localSheetId="4">'[372]表2 扣减系数表'!$D$23</definedName>
    <definedName name="外开窗扇" localSheetId="4">'[372]表2 扣减系数表'!$D$24</definedName>
    <definedName name="外开窗中梃" localSheetId="4">'[372]表2 扣减系数表'!$D$25</definedName>
    <definedName name="外梁面" localSheetId="4">[189]装饰!$E$27</definedName>
    <definedName name="外墙面层" localSheetId="4">[189]装饰!$N$27</definedName>
    <definedName name="外柱面" localSheetId="4">[189]装饰!$C$27</definedName>
    <definedName name="往往外" localSheetId="4">[216]企业表一!$H$17</definedName>
    <definedName name="魏" localSheetId="4">'[124]3'!$B$6:$G$9</definedName>
    <definedName name="文件名称" localSheetId="4">#REF!</definedName>
    <definedName name="我" localSheetId="4">EVALUATE(#REF!)</definedName>
    <definedName name="污水20011" localSheetId="4">'[240]#REF!'!#REF!</definedName>
    <definedName name="污水20012" localSheetId="4">'[240]#REF!'!#REF!</definedName>
    <definedName name="污水20021" localSheetId="4">'[240]#REF!'!#REF!</definedName>
    <definedName name="污水20022" localSheetId="4">'[240]#REF!'!#REF!</definedName>
    <definedName name="污水20031" localSheetId="4">'[240]#REF!'!#REF!</definedName>
    <definedName name="污水20032" localSheetId="4">'[240]#REF!'!#REF!</definedName>
    <definedName name="污水20041" localSheetId="4">'[240]#REF!'!#REF!</definedName>
    <definedName name="污水20042" localSheetId="4">'[240]#REF!'!#REF!</definedName>
    <definedName name="污水20051" localSheetId="4">'[240]#REF!'!#REF!</definedName>
    <definedName name="污水20052" localSheetId="4">'[240]#REF!'!#REF!</definedName>
    <definedName name="污水20061" localSheetId="4">'[240]#REF!'!#REF!</definedName>
    <definedName name="污水20062" localSheetId="4">'[240]#REF!'!#REF!</definedName>
    <definedName name="污水20071" localSheetId="4">'[240]#REF!'!#REF!</definedName>
    <definedName name="污水20072" localSheetId="4">'[240]#REF!'!#REF!</definedName>
    <definedName name="污水20081" localSheetId="4">'[240]#REF!'!#REF!</definedName>
    <definedName name="污水20082" localSheetId="4">'[240]#REF!'!#REF!</definedName>
    <definedName name="污水20091" localSheetId="4">'[240]#REF!'!#REF!</definedName>
    <definedName name="污水20092" localSheetId="4">'[240]#REF!'!#REF!</definedName>
    <definedName name="污水20101" localSheetId="4">'[240]#REF!'!#REF!</definedName>
    <definedName name="污水20102" localSheetId="4">'[240]#REF!'!#REF!</definedName>
    <definedName name="污水20111" localSheetId="4">'[240]#REF!'!#REF!</definedName>
    <definedName name="污水20112" localSheetId="4">'[240]#REF!'!#REF!</definedName>
    <definedName name="污水20121" localSheetId="4">'[240]#REF!'!#REF!</definedName>
    <definedName name="污水20122" localSheetId="4">'[240]#REF!'!#REF!</definedName>
    <definedName name="污水20131" localSheetId="4">'[240]#REF!'!#REF!</definedName>
    <definedName name="污水20132" localSheetId="4">'[240]#REF!'!#REF!</definedName>
    <definedName name="污水20141" localSheetId="4">'[240]#REF!'!#REF!</definedName>
    <definedName name="污水20142" localSheetId="4">'[240]#REF!'!#REF!</definedName>
    <definedName name="污水20151" localSheetId="4">'[240]#REF!'!#REF!</definedName>
    <definedName name="污水20152" localSheetId="4">'[240]#REF!'!#REF!</definedName>
    <definedName name="污水20161" localSheetId="4">'[240]#REF!'!#REF!</definedName>
    <definedName name="污水20162" localSheetId="4">'[240]#REF!'!#REF!</definedName>
    <definedName name="污水20171" localSheetId="4">'[240]#REF!'!#REF!</definedName>
    <definedName name="污水20172" localSheetId="4">'[240]#REF!'!#REF!</definedName>
    <definedName name="污水20181" localSheetId="4">'[240]#REF!'!#REF!</definedName>
    <definedName name="污水20182" localSheetId="4">'[240]#REF!'!#REF!</definedName>
    <definedName name="污水20191" localSheetId="4">'[240]#REF!'!#REF!</definedName>
    <definedName name="污水20192" localSheetId="4">'[240]#REF!'!#REF!</definedName>
    <definedName name="污水20201" localSheetId="4">'[240]#REF!'!#REF!</definedName>
    <definedName name="污水20202" localSheetId="4">'[240]#REF!'!#REF!</definedName>
    <definedName name="污水20211" localSheetId="4">'[240]#REF!'!#REF!</definedName>
    <definedName name="污水20212" localSheetId="4">'[240]#REF!'!#REF!</definedName>
    <definedName name="污水20221" localSheetId="4">'[240]#REF!'!#REF!</definedName>
    <definedName name="污水20222" localSheetId="4">'[240]#REF!'!#REF!</definedName>
    <definedName name="污水20231" localSheetId="4">'[240]#REF!'!#REF!</definedName>
    <definedName name="污水20232" localSheetId="4">'[240]#REF!'!#REF!</definedName>
    <definedName name="污水20241" localSheetId="4">'[240]#REF!'!#REF!</definedName>
    <definedName name="污水20242" localSheetId="4">'[240]#REF!'!#REF!</definedName>
    <definedName name="污水20251" localSheetId="4">'[240]#REF!'!#REF!</definedName>
    <definedName name="污水20252" localSheetId="4">'[240]#REF!'!#REF!</definedName>
    <definedName name="污水20261" localSheetId="4">'[240]#REF!'!#REF!</definedName>
    <definedName name="污水20262" localSheetId="4">'[240]#REF!'!#REF!</definedName>
    <definedName name="污水20271" localSheetId="4">'[240]#REF!'!#REF!</definedName>
    <definedName name="污水20272" localSheetId="4">'[240]#REF!'!#REF!</definedName>
    <definedName name="污水20281" localSheetId="4">'[240]#REF!'!#REF!</definedName>
    <definedName name="污水20282" localSheetId="4">'[240]#REF!'!#REF!</definedName>
    <definedName name="污水20291" localSheetId="4">'[240]#REF!'!#REF!</definedName>
    <definedName name="污水20292" localSheetId="4">'[240]#REF!'!#REF!</definedName>
    <definedName name="污水20301" localSheetId="4">'[240]#REF!'!#REF!</definedName>
    <definedName name="污水20302" localSheetId="4">'[240]#REF!'!#REF!</definedName>
    <definedName name="污水20311" localSheetId="4">'[240]#REF!'!#REF!</definedName>
    <definedName name="污水20312" localSheetId="4">'[240]#REF!'!#REF!</definedName>
    <definedName name="污水20321" localSheetId="4">'[240]#REF!'!#REF!</definedName>
    <definedName name="污水20322" localSheetId="4">'[240]#REF!'!#REF!</definedName>
    <definedName name="污水20331" localSheetId="4">'[240]#REF!'!#REF!</definedName>
    <definedName name="污水20332" localSheetId="4">'[240]#REF!'!#REF!</definedName>
    <definedName name="污水20341" localSheetId="4">'[240]#REF!'!#REF!</definedName>
    <definedName name="污水20342" localSheetId="4">'[240]#REF!'!#REF!</definedName>
    <definedName name="污水20351" localSheetId="4">'[240]#REF!'!#REF!</definedName>
    <definedName name="污水20352" localSheetId="4">'[240]#REF!'!#REF!</definedName>
    <definedName name="污水20361" localSheetId="4">'[240]#REF!'!#REF!</definedName>
    <definedName name="污水20362" localSheetId="4">'[240]#REF!'!#REF!</definedName>
    <definedName name="污水20371" localSheetId="4">'[240]#REF!'!#REF!</definedName>
    <definedName name="污水20372" localSheetId="4">'[240]#REF!'!#REF!</definedName>
    <definedName name="污水20381" localSheetId="4">'[240]#REF!'!#REF!</definedName>
    <definedName name="污水20382" localSheetId="4">'[240]#REF!'!#REF!</definedName>
    <definedName name="污水20391" localSheetId="4">'[240]#REF!'!#REF!</definedName>
    <definedName name="污水20392" localSheetId="4">'[240]#REF!'!#REF!</definedName>
    <definedName name="污水20401" localSheetId="4">'[240]#REF!'!#REF!</definedName>
    <definedName name="污水20402" localSheetId="4">'[240]#REF!'!#REF!</definedName>
    <definedName name="污水20411" localSheetId="4">'[240]#REF!'!#REF!</definedName>
    <definedName name="污水20412" localSheetId="4">'[240]#REF!'!#REF!</definedName>
    <definedName name="污水20421" localSheetId="4">'[240]#REF!'!#REF!</definedName>
    <definedName name="污水20422" localSheetId="4">'[240]#REF!'!#REF!</definedName>
    <definedName name="污水20431" localSheetId="4">'[240]#REF!'!#REF!</definedName>
    <definedName name="污水20432" localSheetId="4">'[240]#REF!'!#REF!</definedName>
    <definedName name="污水20441" localSheetId="4">'[240]#REF!'!#REF!</definedName>
    <definedName name="污水20442" localSheetId="4">'[240]#REF!'!#REF!</definedName>
    <definedName name="污水补0011" localSheetId="4">'[240]#REF!'!#REF!</definedName>
    <definedName name="污水补0012" localSheetId="4">'[240]#REF!'!#REF!</definedName>
    <definedName name="污水补0021" localSheetId="4">'[240]#REF!'!#REF!</definedName>
    <definedName name="污水补0022" localSheetId="4">'[240]#REF!'!#REF!</definedName>
    <definedName name="污水补0031" localSheetId="4">'[240]#REF!'!#REF!</definedName>
    <definedName name="污水补0032" localSheetId="4">'[240]#REF!'!#REF!</definedName>
    <definedName name="屋面" localSheetId="4">[191]模板!#REF!</definedName>
    <definedName name="屋面板砼" localSheetId="4">[189]屋面板通用!$J$20</definedName>
    <definedName name="屋面上墙砼" localSheetId="4">'[189]计算表(通用)'!$D$103</definedName>
    <definedName name="吴" localSheetId="4">[282]工作台帐!#REF!</definedName>
    <definedName name="吴爱萍" localSheetId="4">'[283]0'!$B$6</definedName>
    <definedName name="吴爱萍1" localSheetId="4">'[283]0'!$B$8</definedName>
    <definedName name="五金\\不锈钢门拉手\\单价" localSheetId="4">[196]材料单价表!#REF!</definedName>
    <definedName name="五金\\单滑轮\\单价" localSheetId="4">[196]材料单价表!#REF!</definedName>
    <definedName name="五金\\单面勾锁\\单价" localSheetId="4">[196]材料单价表!#REF!</definedName>
    <definedName name="五金\\地弹簧\\单价" localSheetId="4">[196]材料单价表!#REF!</definedName>
    <definedName name="五金\\地锁\\单价" localSheetId="4">[196]材料单价表!#REF!</definedName>
    <definedName name="五金\\平开窗滑撑\\单价" localSheetId="4">[196]材料单价表!#REF!</definedName>
    <definedName name="五金\\平开门合页\\单价" localSheetId="4">[196]材料单价表!#REF!</definedName>
    <definedName name="五金\\球形锁\\单价" localSheetId="4">[196]材料单价表!#REF!</definedName>
    <definedName name="五金\\上下门夹\\单价" localSheetId="4">[196]材料单价表!#REF!</definedName>
    <definedName name="五金\\双滑轮\\单价" localSheetId="4">[196]材料单价表!#REF!</definedName>
    <definedName name="下夹" localSheetId="4">'[147]主要材料价格表 (2)'!#REF!</definedName>
    <definedName name="线条模板" localSheetId="4">'[189]计算表(通用)'!$E$92</definedName>
    <definedName name="线条砼" localSheetId="4">'[189]计算表(通用)'!$D$92</definedName>
    <definedName name="乡镇个数" localSheetId="4">[281]行政区划!$D$6:$D$184</definedName>
    <definedName name="消防" localSheetId="4">#REF!</definedName>
    <definedName name="小五金\\膨胀螺栓M12\120\\单价" localSheetId="4">[196]材料单价表!#REF!</definedName>
    <definedName name="斜板模板" localSheetId="4">[189]屋面板通用!$K$20</definedName>
    <definedName name="行政管理部门编制数" localSheetId="4">[391]行政编制!$E$4:$E$184</definedName>
    <definedName name="型材损耗" localSheetId="4">'[372]表5 取费表'!$B$5</definedName>
    <definedName name="型号" localSheetId="4">#REF!</definedName>
    <definedName name="性别" localSheetId="4">[207]Sheet!$D1="性别填写有误"</definedName>
    <definedName name="学历" localSheetId="4">[207]基础编码!$S$2:$S$9</definedName>
    <definedName name="压下" localSheetId="4">'[207]M-5A'!$B$14</definedName>
    <definedName name="要" localSheetId="4">'[286]承台 '!$AD$3</definedName>
    <definedName name="一般预算收入2002年" localSheetId="4">'[287]2002年一般预算收入'!$AC$4:$AC$184</definedName>
    <definedName name="一般预算收入2003年" localSheetId="4">[241]一般预算收入!$AD$4:$AD$184</definedName>
    <definedName name="一般预算收入合计2003年" localSheetId="4">[241]一般预算收入!$AC$4</definedName>
    <definedName name="异形梁模板" localSheetId="4">'[189]计算表(通用)'!$E$72</definedName>
    <definedName name="异形梁支撑" localSheetId="4">'[189]计算表(通用)'!$G$72</definedName>
    <definedName name="应收帐款93期初" localSheetId="4">[217]企业表一!$C$6</definedName>
    <definedName name="应收帐款93期末" localSheetId="4">[217]企业表一!$D$6</definedName>
    <definedName name="应收帐款94期初" localSheetId="4">[217]企业表一!$E$6</definedName>
    <definedName name="应收帐款94期末" localSheetId="4">[217]企业表一!$F$6</definedName>
    <definedName name="应收帐款95期初" localSheetId="4">[217]企业表一!$G$6</definedName>
    <definedName name="应收帐款95期末" localSheetId="4">[217]企业表一!$H$6</definedName>
    <definedName name="油漆材料" localSheetId="4">#REF!</definedName>
    <definedName name="油漆人工费" localSheetId="4">#REF!</definedName>
    <definedName name="雨棚人工费" localSheetId="4">'[372]表5 取费表'!#REF!</definedName>
    <definedName name="雨篷含量" localSheetId="4">'[258]01#-02#-03#雨篷'!$R$5:$CS$8</definedName>
    <definedName name="雨篷顺序" localSheetId="4">'[258]01#-02#-03#雨篷'!$R$4:$CS$4</definedName>
    <definedName name="雨水10131" localSheetId="4">[208]S1单价表!#REF!</definedName>
    <definedName name="雨水30011" localSheetId="4">'[240]#REF!'!#REF!</definedName>
    <definedName name="雨水30012" localSheetId="4">'[240]#REF!'!#REF!</definedName>
    <definedName name="雨水30021" localSheetId="4">'[240]#REF!'!#REF!</definedName>
    <definedName name="雨水30022" localSheetId="4">'[240]#REF!'!#REF!</definedName>
    <definedName name="雨水30031" localSheetId="4">'[240]#REF!'!#REF!</definedName>
    <definedName name="雨水30032" localSheetId="4">'[240]#REF!'!#REF!</definedName>
    <definedName name="雨水30041" localSheetId="4">'[240]#REF!'!#REF!</definedName>
    <definedName name="雨水30042" localSheetId="4">'[240]#REF!'!#REF!</definedName>
    <definedName name="雨水30051" localSheetId="4">'[240]#REF!'!#REF!</definedName>
    <definedName name="雨水30052" localSheetId="4">'[240]#REF!'!#REF!</definedName>
    <definedName name="雨水30061" localSheetId="4">'[240]#REF!'!#REF!</definedName>
    <definedName name="雨水30062" localSheetId="4">'[240]#REF!'!#REF!</definedName>
    <definedName name="雨水30071" localSheetId="4">'[240]#REF!'!#REF!</definedName>
    <definedName name="雨水30072" localSheetId="4">'[240]#REF!'!#REF!</definedName>
    <definedName name="雨水30081" localSheetId="4">'[240]#REF!'!#REF!</definedName>
    <definedName name="雨水30082" localSheetId="4">'[240]#REF!'!#REF!</definedName>
    <definedName name="雨水30091" localSheetId="4">'[240]#REF!'!#REF!</definedName>
    <definedName name="雨水30092" localSheetId="4">'[240]#REF!'!#REF!</definedName>
    <definedName name="雨水30101" localSheetId="4">'[240]#REF!'!#REF!</definedName>
    <definedName name="雨水30102" localSheetId="4">'[240]#REF!'!#REF!</definedName>
    <definedName name="雨水30111" localSheetId="4">'[240]#REF!'!#REF!</definedName>
    <definedName name="雨水30112" localSheetId="4">'[240]#REF!'!#REF!</definedName>
    <definedName name="雨水30121" localSheetId="4">'[240]#REF!'!#REF!</definedName>
    <definedName name="雨水30122" localSheetId="4">'[240]#REF!'!#REF!</definedName>
    <definedName name="雨水30131" localSheetId="4">'[240]#REF!'!#REF!</definedName>
    <definedName name="雨水30132" localSheetId="4">'[240]#REF!'!#REF!</definedName>
    <definedName name="雨水30141" localSheetId="4">'[240]#REF!'!#REF!</definedName>
    <definedName name="雨水30142" localSheetId="4">'[240]#REF!'!#REF!</definedName>
    <definedName name="雨水30151" localSheetId="4">'[240]#REF!'!#REF!</definedName>
    <definedName name="雨水30152" localSheetId="4">'[240]#REF!'!#REF!</definedName>
    <definedName name="雨水30161" localSheetId="4">'[240]#REF!'!#REF!</definedName>
    <definedName name="雨水30162" localSheetId="4">'[240]#REF!'!#REF!</definedName>
    <definedName name="圆钢筋" localSheetId="4">[230]工程材料!$C$4</definedName>
    <definedName name="月份变动表" localSheetId="4">[377]核算项目余额表!$A$1:$L$15</definedName>
    <definedName name="运动中心外墙" localSheetId="4">[288]室内汇总!$B$4:$C$11</definedName>
    <definedName name="真空" localSheetId="4">'[367]SW-TEO'!#REF!</definedName>
    <definedName name="阵风系数" localSheetId="4">#REF!</definedName>
    <definedName name="支出" localSheetId="4">'[289]P1012001'!$A$6:$E$117</definedName>
    <definedName name="中挺" localSheetId="4">[114]线重!$B$24:$E$52</definedName>
    <definedName name="中挺连接" localSheetId="4">[114]数据源!$I$12:$Q$24</definedName>
    <definedName name="中挺名称" localSheetId="4">[114]数据源!$A$12:$D$24</definedName>
    <definedName name="中小学生人数2003年" localSheetId="4">[132]中小学生!$E$4:$E$184</definedName>
    <definedName name="主材含量" localSheetId="4">[270]材料表!$Q$3:$AA$14</definedName>
    <definedName name="主材顺序" localSheetId="4">[270]材料表!$Q$2:$AA$2</definedName>
    <definedName name="主筋" localSheetId="4">[291]二层梁!$W$2</definedName>
    <definedName name="主筋保护层" localSheetId="4">[406]内围地梁钢筋说明!$C$18</definedName>
    <definedName name="主体" localSheetId="4">[191]模板!#REF!</definedName>
    <definedName name="住宅1含量" localSheetId="4">'[258]01#栋住宅'!$R$5:$CS$37</definedName>
    <definedName name="住宅1顺序" localSheetId="4">'[258]01#栋住宅'!$R$4:$CS$4</definedName>
    <definedName name="住宅23含量" localSheetId="4">'[258]02#-03#栋住宅'!$R$5:$CS$48</definedName>
    <definedName name="住宅23顺序" localSheetId="4">'[258]02#-03#栋住宅'!$R$4:$CS$4</definedName>
    <definedName name="住宅清单含量" localSheetId="4">'[293]2#、3#、4#、5#楼工程清单'!$M$6:$AR$134</definedName>
    <definedName name="住宅清单顺序" localSheetId="4">'[293]2#、3#、4#、5#楼工程清单'!$M$3:$AR$3</definedName>
    <definedName name="柱" localSheetId="4">[295]承台!#REF!</definedName>
    <definedName name="砖" localSheetId="4">[292]基础梁!#REF!</definedName>
    <definedName name="转" localSheetId="4">'[380]21'!$B$1:$B$802</definedName>
    <definedName name="转接框" localSheetId="4">[114]线重!$H$30:$L$38</definedName>
    <definedName name="桩" localSheetId="4">[191]模板!#REF!</definedName>
    <definedName name="装饰" localSheetId="4">[191]模板!#REF!</definedName>
    <definedName name="资产合计93期初" localSheetId="4">[217]企业表一!$C$14</definedName>
    <definedName name="资产合计93期末" localSheetId="4">[217]企业表一!$D$14</definedName>
    <definedName name="资产合计94期初" localSheetId="4">[217]企业表一!$E$14</definedName>
    <definedName name="资产合计94期末" localSheetId="4">[217]企业表一!$F$14</definedName>
    <definedName name="资产合计95期初" localSheetId="4">[217]企业表一!$G$14</definedName>
    <definedName name="资产合计95期末" localSheetId="4">[217]企业表一!$H$14</definedName>
    <definedName name="自然地坪" localSheetId="4">'[227]J1-11-20基础梁非通用 '!#REF!</definedName>
    <definedName name="综合单价不含税" localSheetId="4">[296]综合单价分析!$B$1:$H$65536</definedName>
    <definedName name="综合单价含税" localSheetId="4">[296]综合单价分析!$A$1:$H$65536</definedName>
    <definedName name="综合单价明细" localSheetId="4">'[195]7'!$B$6:$G$15</definedName>
    <definedName name="总措施项目" localSheetId="4">#REF!</definedName>
    <definedName name="总人口2003年" localSheetId="4">[294]总人口!$E$4:$E$184</definedName>
    <definedName name="最大地震加速度" localSheetId="4">#REF!</definedName>
    <definedName name="_12S123_" localSheetId="4">--MID(_xleta.date,FIND("=",_xleta.date)+1,100)</definedName>
    <definedName name="_24S1231_" localSheetId="4">--MID(_xleta.date,FIND("=",_xleta.date)+1,100)</definedName>
    <definedName name="_S123" localSheetId="4">--MID('[299]FBY1008'!date,FIND("=",'[299]FBY1008'!date)+1,100)</definedName>
    <definedName name="_S1231" localSheetId="4">--MID('[299]FBY1008'!date,FIND("=",'[299]FBY1008'!date)+1,100)</definedName>
    <definedName name="AX" localSheetId="4">#REF!</definedName>
    <definedName name="CODELK_Path" localSheetId="4">'[301]DDETABLE '!$AD$4</definedName>
    <definedName name="cov_perf_99b" localSheetId="4">'[302]#REF'!$Q$162</definedName>
    <definedName name="CTopics" localSheetId="4">'[301]DDETABLE '!$AM$2:$AM$4</definedName>
    <definedName name="date" localSheetId="4">OFFSET(#REF!,,,COUNTA(#REF!))</definedName>
    <definedName name="DSDDE_Path" localSheetId="4">'[301]DDETABLE '!$AD$3</definedName>
    <definedName name="Excel_Version" localSheetId="4">'[301]DDETABLE '!$AD$8</definedName>
    <definedName name="exch_rate_1" localSheetId="4">[304]!exch_rate_1</definedName>
    <definedName name="exch_rate_2" localSheetId="4">[304]!exch_rate_2</definedName>
    <definedName name="exch_rate_3" localSheetId="4">[304]!exch_rate_3</definedName>
    <definedName name="ExtFiles" localSheetId="4">'[301]DDETABLE '!$AG$2:$AG$10</definedName>
    <definedName name="Formats" localSheetId="4">'[301]DDETABLE '!$AN$2:$AN$11</definedName>
    <definedName name="FREQS" localSheetId="4">'[301]DDETABLE '!$AP$2:$AP$6</definedName>
    <definedName name="FYBY2029" localSheetId="4">#REF!</definedName>
    <definedName name="Last_Update" localSheetId="4">'[301]DDETABLE '!$E$9</definedName>
    <definedName name="Links" localSheetId="4">'[301]DDETABLE '!$AH$2</definedName>
    <definedName name="LiveReqs" localSheetId="4">'[301]DDETABLE '!$H$6</definedName>
    <definedName name="MemFree" localSheetId="4">'[301]DDETABLE '!$AD$11</definedName>
    <definedName name="MemTotal" localSheetId="4">'[301]DDETABLE '!$AD$10</definedName>
    <definedName name="Operating_Sys" localSheetId="4">'[301]DDETABLE '!$AD$9</definedName>
    <definedName name="reqdetails" localSheetId="4">'[301]DDETABLE '!$O$15:$T$345</definedName>
    <definedName name="Schedule" localSheetId="4">'[301]DDETABLE '!$E$5</definedName>
    <definedName name="Setup" localSheetId="4">'[301]DDETABLE '!$AC$2</definedName>
    <definedName name="sFormat" localSheetId="4">'[301]DDETABLE '!$AQ$4</definedName>
    <definedName name="ShowDetails" localSheetId="4">'[301]DDETABLE '!$AH$13</definedName>
    <definedName name="sTable" localSheetId="4">'[301]DDETABLE '!$AJ$2:$AQ$11</definedName>
    <definedName name="sYesNo" localSheetId="4">'[301]DDETABLE '!$AQ$2</definedName>
    <definedName name="TableName" localSheetId="4">'[301]DDETABLE '!$E$6</definedName>
    <definedName name="Title" localSheetId="4">'[301]DDETABLE '!$E$8</definedName>
    <definedName name="TotalReqs" localSheetId="4">'[301]DDETABLE '!$H$5</definedName>
    <definedName name="TotalTime" localSheetId="4">'[301]DDETABLE '!$H$7</definedName>
    <definedName name="wer" localSheetId="4">#REF!</definedName>
    <definedName name="YesNo" localSheetId="4">'[301]DDETABLE '!$AK$2:$AK$3</definedName>
    <definedName name="大大的" localSheetId="4" hidden="1">#REF!</definedName>
    <definedName name="返回对话" localSheetId="4">[305]!返回对话</definedName>
    <definedName name="覆盖范围" localSheetId="4">[306]Sheet2!$B$2:$B$9</definedName>
    <definedName name="检验" localSheetId="4">[305]!检验</definedName>
    <definedName name="退出EXCEL" localSheetId="4">[305]!退出EXCEL</definedName>
    <definedName name="修改" localSheetId="4">[305]!修改</definedName>
    <definedName name="预览" localSheetId="4">[305]!预览</definedName>
    <definedName name="主程序.打印" localSheetId="4">[305]!主程序.打印</definedName>
    <definedName name="_____________ys3" localSheetId="4">#REF!</definedName>
    <definedName name="____________ys1" localSheetId="4">#REF!</definedName>
    <definedName name="____________ys3" localSheetId="4">#REF!</definedName>
    <definedName name="_____QC60" localSheetId="4">#REF!</definedName>
    <definedName name="____A1" localSheetId="4">#REF!</definedName>
    <definedName name="____AB26" localSheetId="4">#REF!</definedName>
    <definedName name="____ae1" localSheetId="4">'[309]21'!$B$1:$B$802</definedName>
    <definedName name="____QC60" localSheetId="4">#REF!</definedName>
    <definedName name="___A1" localSheetId="4">#REF!</definedName>
    <definedName name="___AB26" localSheetId="4">#REF!</definedName>
    <definedName name="___QC60" localSheetId="4">#REF!</definedName>
    <definedName name="__AB26" localSheetId="4">#REF!</definedName>
    <definedName name="__QC60" localSheetId="4">#REF!</definedName>
    <definedName name="_2AB26_" localSheetId="4">#REF!</definedName>
    <definedName name="_3XQBAP1" localSheetId="4">#REF!</definedName>
    <definedName name="_AB26" localSheetId="4">#REF!</definedName>
    <definedName name="_QC60" localSheetId="4">#REF!</definedName>
    <definedName name="asdf" localSheetId="4">[310]XL4Poppy!$A$26</definedName>
    <definedName name="AW" localSheetId="4">#REF!</definedName>
    <definedName name="B10G" localSheetId="4">#REF!</definedName>
    <definedName name="B12G" localSheetId="4">#REF!</definedName>
    <definedName name="B1G" localSheetId="4">#REF!</definedName>
    <definedName name="B2G" localSheetId="4">#REF!</definedName>
    <definedName name="B3G" localSheetId="4">#REF!</definedName>
    <definedName name="B6G" localSheetId="4">#REF!</definedName>
    <definedName name="B8G" localSheetId="4">#REF!</definedName>
    <definedName name="bust1" localSheetId="4">[310]XL4Poppy!$C$31</definedName>
    <definedName name="CM" localSheetId="4">#REF!</definedName>
    <definedName name="CN" localSheetId="4">#REF!</definedName>
    <definedName name="C苛" localSheetId="4">#REF!</definedName>
    <definedName name="DWMC" localSheetId="4">[312]帮助!$L$3:$L$131</definedName>
    <definedName name="D栋成本" localSheetId="4">#REF!</definedName>
    <definedName name="FSFS" localSheetId="4">[313]名称表!$A$1:$A$65536</definedName>
    <definedName name="FW" localSheetId="4">#REF!</definedName>
    <definedName name="STh" localSheetId="4">#REF!</definedName>
    <definedName name="S电气管线" localSheetId="4">OFFSET([313]电气管线!$A$3,,,COUNTA([313]电气管线!$A$1:$A$65536),COUNTA([313]电气管线!$A$3:$IV$3))</definedName>
    <definedName name="S给排水管道" localSheetId="4">OFFSET([313]给排水管道!$A$3,,,COUNTA([313]给排水管道!$A$1:$A$65536),COUNTA([313]给排水管道!$A$3:$IV$3))</definedName>
    <definedName name="S火灾报警管线" localSheetId="4">OFFSET([313]火灾报警管线!$A$3,,,COUNTA([313]火灾报警管线!$A$1:$A$65536),COUNTA([313]火灾报警管线!$A$3:$IV$3))</definedName>
    <definedName name="S弱电管线" localSheetId="4">OFFSET([313]弱电管线!$A$3,,,COUNTA([313]弱电管线!$A$1:$A$65536),COUNTA([313]弱电管线!$A$3:$IV$3))</definedName>
    <definedName name="S外墙装饰工程" localSheetId="4">OFFSET([313]外墙装饰工程!$A$3,,,COUNTA([313]外墙装饰工程!$A$1:$A$65536),COUNTA([313]外墙装饰工程!$A$3:$IV$3))</definedName>
    <definedName name="S消防管道" localSheetId="4">OFFSET([313]消防管道!$A$3,,,COUNTA([313]消防管道!$A$1:$A$65536),COUNTA([313]消防管道!$A$3:$IV$3))</definedName>
    <definedName name="TL" localSheetId="4">#REF!</definedName>
    <definedName name="z0." localSheetId="4">[315]单价分析表!$A:$J</definedName>
    <definedName name="安装部分" localSheetId="4">[316]汇总表!#REF!</definedName>
    <definedName name="安装费" localSheetId="4">#REF!</definedName>
    <definedName name="安装改" localSheetId="4" hidden="1">[317]eqpmad2!#REF!</definedName>
    <definedName name="包装运输费" localSheetId="4">#REF!</definedName>
    <definedName name="材质" localSheetId="4">[313]名称表!$E$1:$E$65536</definedName>
    <definedName name="成品保护费" localSheetId="4">#REF!</definedName>
    <definedName name="窗用五金配件" localSheetId="4">#REF!</definedName>
    <definedName name="地弹门用五金配件" localSheetId="4">#REF!</definedName>
    <definedName name="镀锌钢材" localSheetId="4">#REF!</definedName>
    <definedName name="断桥含量" localSheetId="4">#REF!</definedName>
    <definedName name="对对对" localSheetId="4">[318]材料清单!#REF!</definedName>
    <definedName name="氟碳漆" localSheetId="4">#REF!</definedName>
    <definedName name="附件订购单" localSheetId="4">#REF!</definedName>
    <definedName name="钢材" localSheetId="4">#REF!</definedName>
    <definedName name="钢材损耗" localSheetId="4">#REF!</definedName>
    <definedName name="含量2" localSheetId="4">#REF!</definedName>
    <definedName name="加工制作费" localSheetId="4">#REF!</definedName>
    <definedName name="看房通道装饰工程" localSheetId="4">[91]!看房通道装饰工程</definedName>
    <definedName name="扣件" localSheetId="4">#REF!</definedName>
    <definedName name="利率2" localSheetId="4">#REF!</definedName>
    <definedName name="利润" localSheetId="4">#REF!</definedName>
    <definedName name="铝材损耗" localSheetId="4">#REF!</definedName>
    <definedName name="门窗玻璃损耗" localSheetId="4">#REF!</definedName>
    <definedName name="门窗含量" localSheetId="4">'[315]清单（不打印）'!$T$693:$AY$710</definedName>
    <definedName name="门窗胶损耗" localSheetId="4">#REF!</definedName>
    <definedName name="门窗顺序" localSheetId="4">'[315]清单（不打印）'!$T$692:$AY$692</definedName>
    <definedName name="门用五金配件" localSheetId="4">#REF!</definedName>
    <definedName name="密封胶条" localSheetId="4">#REF!</definedName>
    <definedName name="木纹铝方管" localSheetId="4">#REF!</definedName>
    <definedName name="哦哦" localSheetId="4">[318]材料清单!#REF!</definedName>
    <definedName name="喷涂铝型材" localSheetId="4">#REF!</definedName>
    <definedName name="平开门用五金配件" localSheetId="4">#REF!</definedName>
    <definedName name="其它材料" localSheetId="4">#REF!</definedName>
    <definedName name="其它五金配件" localSheetId="4">#REF!</definedName>
    <definedName name="奇巧" localSheetId="4">[318]材料清单!#REF!</definedName>
    <definedName name="然而" localSheetId="4">#REF!</definedName>
    <definedName name="塞缝及防水处理" localSheetId="4">#REF!</definedName>
    <definedName name="是的发" localSheetId="4">[310]XL4Poppy!$B$1:$B$16</definedName>
    <definedName name="顺序1" localSheetId="4">#REF!</definedName>
    <definedName name="顺序2" localSheetId="4">#REF!</definedName>
    <definedName name="说明" localSheetId="4">#REF!</definedName>
    <definedName name="推拉门用五金配件" localSheetId="4">#REF!</definedName>
    <definedName name="五金配件" localSheetId="4">#REF!</definedName>
    <definedName name="线密度2" localSheetId="4">#REF!</definedName>
    <definedName name="主材表2" localSheetId="4">#REF!</definedName>
    <definedName name="综合单价2" localSheetId="4">#REF!</definedName>
    <definedName name="综合单价季华" localSheetId="4">#REF!</definedName>
    <definedName name="综合单价亚铝" localSheetId="4">#REF!</definedName>
    <definedName name="作业表16" localSheetId="4">#REF!</definedName>
    <definedName name="_F96644" localSheetId="4">#REF!</definedName>
    <definedName name="钢筋长度" localSheetId="4">EVALUATE(#REF!)</definedName>
    <definedName name="工程量计算" localSheetId="4">EVALUATE(#REF!)</definedName>
    <definedName name="园建工程量" localSheetId="4">OFFSET(#REF!,,,COUNTA(#REF!),1)</definedName>
    <definedName name="_________________________________W200" localSheetId="4">'[297]21'!$B$1:$B$802</definedName>
    <definedName name="_________________________________ys2" localSheetId="4">#REF!</definedName>
    <definedName name="_______________________________W200" localSheetId="4">'[297]21'!$B$1:$B$802</definedName>
    <definedName name="_______________________________ys2" localSheetId="4">#REF!</definedName>
    <definedName name="______________________________I100000" localSheetId="4">#REF!</definedName>
    <definedName name="______________________________I70000" localSheetId="4">#REF!</definedName>
    <definedName name="__________________________ys1" localSheetId="4">#REF!</definedName>
    <definedName name="__________________________ys2" localSheetId="4">#REF!</definedName>
    <definedName name="__________________________ys3" localSheetId="4">#REF!</definedName>
    <definedName name="_________________________I100000" localSheetId="4">#REF!</definedName>
    <definedName name="_________________________I70000" localSheetId="4">#REF!</definedName>
    <definedName name="_________________________x1" localSheetId="4">#REF!</definedName>
    <definedName name="_________________________ys1" localSheetId="4">#REF!</definedName>
    <definedName name="_________________________ys2" localSheetId="4">#REF!</definedName>
    <definedName name="_________________________ys3" localSheetId="4">#REF!</definedName>
    <definedName name="________________________x1" localSheetId="4">#REF!</definedName>
    <definedName name="________________________ys1" localSheetId="4">#REF!</definedName>
    <definedName name="________________________ys2" localSheetId="4">#REF!</definedName>
    <definedName name="________________________ys3" localSheetId="4">#REF!</definedName>
    <definedName name="_______________________x1" localSheetId="4">#REF!</definedName>
    <definedName name="_______________________ys1" localSheetId="4">#REF!</definedName>
    <definedName name="_______________________ys2" localSheetId="4">#REF!</definedName>
    <definedName name="_______________________ys3" localSheetId="4">#REF!</definedName>
    <definedName name="______________________I100000" localSheetId="4">#REF!</definedName>
    <definedName name="______________________I70000" localSheetId="4">#REF!</definedName>
    <definedName name="______________________x1" localSheetId="4">#REF!</definedName>
    <definedName name="______________________ys1" localSheetId="4">#REF!</definedName>
    <definedName name="______________________ys2" localSheetId="4">#REF!</definedName>
    <definedName name="______________________ys3" localSheetId="4">#REF!</definedName>
    <definedName name="_____________________x1" localSheetId="4">#REF!</definedName>
    <definedName name="_____________________ys1" localSheetId="4">#REF!</definedName>
    <definedName name="_____________________ys2" localSheetId="4">#REF!</definedName>
    <definedName name="_____________________ys3" localSheetId="4">#REF!</definedName>
    <definedName name="____________________x1" localSheetId="4">#REF!</definedName>
    <definedName name="____________________ys1" localSheetId="4">#REF!</definedName>
    <definedName name="____________________ys2" localSheetId="4">#REF!</definedName>
    <definedName name="____________________ys3" localSheetId="4">#REF!</definedName>
    <definedName name="___________________x1" localSheetId="4">#REF!</definedName>
    <definedName name="___________________ys1" localSheetId="4">#REF!</definedName>
    <definedName name="___________________ys2" localSheetId="4">#REF!</definedName>
    <definedName name="___________________ys3" localSheetId="4">#REF!</definedName>
    <definedName name="__________________x1" localSheetId="4">#REF!</definedName>
    <definedName name="__________________ys1" localSheetId="4">#REF!</definedName>
    <definedName name="__________________ys2" localSheetId="4">#REF!</definedName>
    <definedName name="__________________ys3" localSheetId="4">#REF!</definedName>
    <definedName name="_________________x1" localSheetId="4">#REF!</definedName>
    <definedName name="_________________ys1" localSheetId="4">#REF!</definedName>
    <definedName name="_________________ys2" localSheetId="4">#REF!</definedName>
    <definedName name="_________________ys3" localSheetId="4">#REF!</definedName>
    <definedName name="________________x1" localSheetId="4">#REF!</definedName>
    <definedName name="________________ys1" localSheetId="4">#REF!</definedName>
    <definedName name="________________ys2" localSheetId="4">#REF!</definedName>
    <definedName name="________________ys3" localSheetId="4">#REF!</definedName>
    <definedName name="_______________x1" localSheetId="4">#REF!</definedName>
    <definedName name="_______________ys1" localSheetId="4">#REF!</definedName>
    <definedName name="_______________ys2" localSheetId="4">#REF!</definedName>
    <definedName name="_______________ys3" localSheetId="4">#REF!</definedName>
    <definedName name="______________x1" localSheetId="4">#REF!</definedName>
    <definedName name="______________ys1" localSheetId="4">#REF!</definedName>
    <definedName name="______________ys2" localSheetId="4">#REF!</definedName>
    <definedName name="______________ys3" localSheetId="4">#REF!</definedName>
    <definedName name="_____________a1" localSheetId="4">#REF!</definedName>
    <definedName name="_____________a2" localSheetId="4">#REF!</definedName>
    <definedName name="_____________x1" localSheetId="4">#REF!</definedName>
    <definedName name="_____________ys1" localSheetId="4">#REF!</definedName>
    <definedName name="____________I100000" localSheetId="4">#REF!</definedName>
    <definedName name="____________I70000" localSheetId="4">#REF!</definedName>
    <definedName name="________I100000" localSheetId="4">#REF!</definedName>
    <definedName name="________I70000" localSheetId="4">#REF!</definedName>
    <definedName name="_______a1" localSheetId="4">#REF!</definedName>
    <definedName name="_______a2" localSheetId="4">#REF!</definedName>
    <definedName name="______a1" localSheetId="4">#REF!</definedName>
    <definedName name="______a2" localSheetId="4">#REF!</definedName>
    <definedName name="_____a1" localSheetId="4">#REF!</definedName>
    <definedName name="_____a2" localSheetId="4">#REF!</definedName>
    <definedName name="____a2" localSheetId="4">#REF!</definedName>
    <definedName name="___a2" localSheetId="4">#REF!</definedName>
    <definedName name="___LC6" localSheetId="4">#REF!</definedName>
    <definedName name="__1a1_" localSheetId="4">#REF!</definedName>
    <definedName name="__2a2_" localSheetId="4">#REF!</definedName>
    <definedName name="__4x1_" localSheetId="4">#REF!</definedName>
    <definedName name="__A625862" localSheetId="4">#REF!</definedName>
    <definedName name="__QC1" localSheetId="4">#REF!</definedName>
    <definedName name="__QC10" localSheetId="4">#REF!</definedName>
    <definedName name="__QC11" localSheetId="4">#REF!</definedName>
    <definedName name="__QC12" localSheetId="4">#REF!</definedName>
    <definedName name="__QC2" localSheetId="4">#REF!</definedName>
    <definedName name="__QC3" localSheetId="4">#REF!</definedName>
    <definedName name="__QC5" localSheetId="4">#REF!</definedName>
    <definedName name="__QC6" localSheetId="4">#REF!</definedName>
    <definedName name="__QC7" localSheetId="4">#REF!</definedName>
    <definedName name="__QC8" localSheetId="4">#REF!</definedName>
    <definedName name="__QC9" localSheetId="4">#REF!</definedName>
    <definedName name="__QM1" localSheetId="4">#REF!</definedName>
    <definedName name="__QM2" localSheetId="4">#REF!</definedName>
    <definedName name="__QM3" localSheetId="4">#REF!</definedName>
    <definedName name="__QM4" localSheetId="4">#REF!</definedName>
    <definedName name="__QM5" localSheetId="4">#REF!</definedName>
    <definedName name="__QM6" localSheetId="4">#REF!</definedName>
    <definedName name="__QM7" localSheetId="4">#REF!</definedName>
    <definedName name="__QMC1" localSheetId="4">#REF!</definedName>
    <definedName name="__QMC2" localSheetId="4">#REF!</definedName>
    <definedName name="__QMC3" localSheetId="4">#REF!</definedName>
    <definedName name="__QMC4" localSheetId="4">#REF!</definedName>
    <definedName name="__QMC5" localSheetId="4">#REF!</definedName>
    <definedName name="__QMC6" localSheetId="4">#REF!</definedName>
    <definedName name="__QZC1" localSheetId="4">#REF!</definedName>
    <definedName name="__QZC2" localSheetId="4">#REF!</definedName>
    <definedName name="__QZC3" localSheetId="4">#REF!</definedName>
    <definedName name="__sn01" localSheetId="4">#REF!</definedName>
    <definedName name="__sn02" localSheetId="4">#REF!</definedName>
    <definedName name="__sn03" localSheetId="4">#REF!</definedName>
    <definedName name="__sn04" localSheetId="4">#REF!</definedName>
    <definedName name="__sn05" localSheetId="4">#REF!</definedName>
    <definedName name="__sn06" localSheetId="4">#REF!</definedName>
    <definedName name="__sn07" localSheetId="4">#REF!</definedName>
    <definedName name="__sn08" localSheetId="4">#REF!</definedName>
    <definedName name="_0.45_8_7.85_0.5_7.85_12" localSheetId="4">#REF!</definedName>
    <definedName name="_10W200_" localSheetId="4">'[118]21'!$B$1:$B$802</definedName>
    <definedName name="_16x1_" localSheetId="4">#REF!</definedName>
    <definedName name="_2a1_" localSheetId="4">#REF!</definedName>
    <definedName name="_4a2_" localSheetId="4">#REF!</definedName>
    <definedName name="_6.0_12.1_1.2_46.35__4" localSheetId="4">#REF!</definedName>
    <definedName name="_A625862" localSheetId="4">#REF!</definedName>
    <definedName name="_QC1" localSheetId="4">#REF!</definedName>
    <definedName name="_QC10" localSheetId="4">#REF!</definedName>
    <definedName name="_QC11" localSheetId="4">#REF!</definedName>
    <definedName name="_QC12" localSheetId="4">#REF!</definedName>
    <definedName name="_QC2" localSheetId="4">#REF!</definedName>
    <definedName name="_QC3" localSheetId="4">#REF!</definedName>
    <definedName name="_QC5" localSheetId="4">#REF!</definedName>
    <definedName name="_QC6" localSheetId="4">#REF!</definedName>
    <definedName name="_QC7" localSheetId="4">#REF!</definedName>
    <definedName name="_QC8" localSheetId="4">#REF!</definedName>
    <definedName name="_QC9" localSheetId="4">#REF!</definedName>
    <definedName name="_QM1" localSheetId="4">#REF!</definedName>
    <definedName name="_QM2" localSheetId="4">#REF!</definedName>
    <definedName name="_QM3" localSheetId="4">#REF!</definedName>
    <definedName name="_QM4" localSheetId="4">#REF!</definedName>
    <definedName name="_QM5" localSheetId="4">#REF!</definedName>
    <definedName name="_QM6" localSheetId="4">#REF!</definedName>
    <definedName name="_QM7" localSheetId="4">#REF!</definedName>
    <definedName name="_QMC1" localSheetId="4">#REF!</definedName>
    <definedName name="_QMC2" localSheetId="4">#REF!</definedName>
    <definedName name="_QMC3" localSheetId="4">#REF!</definedName>
    <definedName name="_QMC4" localSheetId="4">#REF!</definedName>
    <definedName name="_QMC5" localSheetId="4">#REF!</definedName>
    <definedName name="_QMC6" localSheetId="4">#REF!</definedName>
    <definedName name="_QZC1" localSheetId="4">#REF!</definedName>
    <definedName name="_QZC2" localSheetId="4">#REF!</definedName>
    <definedName name="_QZC3" localSheetId="4">#REF!</definedName>
    <definedName name="_sn01" localSheetId="4">#REF!</definedName>
    <definedName name="_sn02" localSheetId="4">#REF!</definedName>
    <definedName name="_sn03" localSheetId="4">#REF!</definedName>
    <definedName name="_sn04" localSheetId="4">#REF!</definedName>
    <definedName name="_sn05" localSheetId="4">#REF!</definedName>
    <definedName name="_sn06" localSheetId="4">#REF!</definedName>
    <definedName name="_sn07" localSheetId="4">#REF!</definedName>
    <definedName name="_sn08" localSheetId="4">#REF!</definedName>
    <definedName name="aawwq" localSheetId="4">#REF!</definedName>
    <definedName name="AwardCount0" localSheetId="4">#REF!</definedName>
    <definedName name="AwardCount1" localSheetId="4">#REF!</definedName>
    <definedName name="AwardCount2" localSheetId="4">#REF!</definedName>
    <definedName name="AwardCount3" localSheetId="4">#REF!</definedName>
    <definedName name="AwardCount4" localSheetId="4">#REF!</definedName>
    <definedName name="AwardCount5" localSheetId="4">#REF!</definedName>
    <definedName name="boli" localSheetId="4">#REF!</definedName>
    <definedName name="CountPerSelect" localSheetId="4">#REF!</definedName>
    <definedName name="dav" localSheetId="4">#REF!</definedName>
    <definedName name="david" localSheetId="4">#REF!</definedName>
    <definedName name="dfd" localSheetId="4">#REF!</definedName>
    <definedName name="ed" localSheetId="4">#REF!</definedName>
    <definedName name="Excel_BuiltIn_Print_Area_4" localSheetId="4">#REF!</definedName>
    <definedName name="Excel_BuiltIn_Print_Titles_3" localSheetId="4">#REF!</definedName>
    <definedName name="fffff" localSheetId="4">#REF!</definedName>
    <definedName name="ffsa" localSheetId="4">#REF!</definedName>
    <definedName name="fgdfg.xls" localSheetId="4">#REF!</definedName>
    <definedName name="FGG" localSheetId="4">#REF!</definedName>
    <definedName name="fggg" localSheetId="4">#REF!</definedName>
    <definedName name="hj" localSheetId="4">#REF!</definedName>
    <definedName name="HJI" localSheetId="4">#REF!</definedName>
    <definedName name="I58.1" localSheetId="4">#REF!</definedName>
    <definedName name="jufr" localSheetId="4">#REF!</definedName>
    <definedName name="mac" localSheetId="4">#REF!</definedName>
    <definedName name="P5609.85" localSheetId="4">#REF!</definedName>
    <definedName name="Print_Titles_MI" localSheetId="4">#REF!</definedName>
    <definedName name="QCLM1" localSheetId="4">#REF!</definedName>
    <definedName name="QCLM2" localSheetId="4">#REF!</definedName>
    <definedName name="qqqqqqa" localSheetId="4">#REF!</definedName>
    <definedName name="QTLM1" localSheetId="4">#REF!</definedName>
    <definedName name="QTLM2" localSheetId="4">#REF!</definedName>
    <definedName name="QTLM3" localSheetId="4">#REF!</definedName>
    <definedName name="QTLM4" localSheetId="4">#REF!</definedName>
    <definedName name="QTLM5" localSheetId="4">#REF!</definedName>
    <definedName name="sdggrgere" localSheetId="4">#REF!</definedName>
    <definedName name="sdgsgr" localSheetId="4">#REF!</definedName>
    <definedName name="SelectMethod" localSheetId="4">#REF!</definedName>
    <definedName name="SelectOrder" localSheetId="4">#REF!</definedName>
    <definedName name="series11" localSheetId="4">#REF!</definedName>
    <definedName name="sse" localSheetId="4">#REF!</definedName>
    <definedName name="ssre" localSheetId="4">#REF!</definedName>
    <definedName name="TotalAwardCount" localSheetId="4">#REF!</definedName>
    <definedName name="ttt" localSheetId="4">#REF!</definedName>
    <definedName name="vvvvvv" localSheetId="4">#REF!</definedName>
    <definedName name="yui" localSheetId="4">#REF!</definedName>
    <definedName name="安装成本预算表2" localSheetId="4">#REF!</definedName>
    <definedName name="板高总长" localSheetId="4">#REF!</definedName>
    <definedName name="板块数" localSheetId="4">#REF!</definedName>
    <definedName name="板宽总长" localSheetId="4">#REF!</definedName>
    <definedName name="编码" localSheetId="4">#REF!</definedName>
    <definedName name="滨海" localSheetId="4">#REF!</definedName>
    <definedName name="不好" localSheetId="4">#REF!</definedName>
    <definedName name="材料二" localSheetId="4">#REF!</definedName>
    <definedName name="材料一" localSheetId="4">#REF!</definedName>
    <definedName name="潮阳水电单价" localSheetId="4">#REF!</definedName>
    <definedName name="承台号" localSheetId="4">#REF!</definedName>
    <definedName name="单构件工程量" localSheetId="4">ROUND(#REF!,2)</definedName>
    <definedName name="得到的" localSheetId="4">#REF!</definedName>
    <definedName name="地二" localSheetId="4">#REF!</definedName>
    <definedName name="地一" localSheetId="4">#REF!</definedName>
    <definedName name="调正" localSheetId="4">#REF!</definedName>
    <definedName name="发？" localSheetId="4">#REF!</definedName>
    <definedName name="反对方家乐福" localSheetId="4">#REF!</definedName>
    <definedName name="放到" localSheetId="4">#REF!</definedName>
    <definedName name="分格总高" localSheetId="4">#REF!</definedName>
    <definedName name="分格总宽" localSheetId="4">#REF!</definedName>
    <definedName name="佛" localSheetId="4">#REF!</definedName>
    <definedName name="钢结构" localSheetId="4">#REF!</definedName>
    <definedName name="钢结构1" localSheetId="4">#REF!</definedName>
    <definedName name="钢筋砼差价" localSheetId="4">#REF!</definedName>
    <definedName name="钢筋砼价" localSheetId="4">#REF!</definedName>
    <definedName name="工程量统计" localSheetId="4">#REF!</definedName>
    <definedName name="工料价格表" localSheetId="4">#REF!</definedName>
    <definedName name="古典风格" localSheetId="4">#REF!</definedName>
    <definedName name="广泛局" localSheetId="4">#REF!</definedName>
    <definedName name="国" localSheetId="4">#REF!</definedName>
    <definedName name="含量改" localSheetId="4">#REF!</definedName>
    <definedName name="合同变更查询列表" localSheetId="4">#REF!</definedName>
    <definedName name="华泰单价" localSheetId="4">#REF!</definedName>
    <definedName name="华西单价" localSheetId="4">#REF!</definedName>
    <definedName name="加强筋角片总数" localSheetId="4">#REF!</definedName>
    <definedName name="加强筋总长" localSheetId="4">#REF!</definedName>
    <definedName name="加强筋总数" localSheetId="4">#REF!</definedName>
    <definedName name="角片014总数" localSheetId="4">#REF!</definedName>
    <definedName name="角片131总数" localSheetId="4">#REF!</definedName>
    <definedName name="酒店2" localSheetId="4">#REF!</definedName>
    <definedName name="力量" localSheetId="4">#REF!</definedName>
    <definedName name="铝垫板总数" localSheetId="4">#REF!</definedName>
    <definedName name="门窗名称" localSheetId="4">#REF!</definedName>
    <definedName name="泡沫条总长" localSheetId="4">#REF!</definedName>
    <definedName name="七八" localSheetId="4">#REF!</definedName>
    <definedName name="汕头建安土建单价" localSheetId="4">#REF!</definedName>
    <definedName name="上副框总长" localSheetId="4">#REF!</definedName>
    <definedName name="特征规格" localSheetId="4">#REF!</definedName>
    <definedName name="条窗2" localSheetId="4">#REF!</definedName>
    <definedName name="投标报价一览表" localSheetId="4">#REF!</definedName>
    <definedName name="下副框总长" localSheetId="4">#REF!</definedName>
    <definedName name="右副框总长" localSheetId="4">#REF!</definedName>
    <definedName name="运输成本预算表" localSheetId="4">#REF!</definedName>
    <definedName name="组框角片总数" localSheetId="4">#REF!</definedName>
    <definedName name="左副框总长" localSheetId="4">#REF!</definedName>
    <definedName name="__F96644" localSheetId="4">#REF!</definedName>
    <definedName name="F96644a" localSheetId="4">#REF!</definedName>
    <definedName name="_DAT21" localSheetId="4">#REF!</definedName>
    <definedName name="_DAT22" localSheetId="4">#REF!</definedName>
    <definedName name="_DAT23" localSheetId="4">#REF!</definedName>
    <definedName name="_DAT24" localSheetId="4">#REF!</definedName>
    <definedName name="_DAT25" localSheetId="4">#REF!</definedName>
    <definedName name="_DAT26" localSheetId="4">#REF!</definedName>
    <definedName name="_DAT27" localSheetId="4">#REF!</definedName>
    <definedName name="_DAT28" localSheetId="4">#REF!</definedName>
    <definedName name="_DAT29" localSheetId="4">#REF!</definedName>
    <definedName name="dsjm" localSheetId="4">#REF!</definedName>
    <definedName name="mj_1" localSheetId="4">#REF!</definedName>
    <definedName name="mj_2" localSheetId="4">#REF!</definedName>
    <definedName name="部门" localSheetId="4">#REF!</definedName>
    <definedName name="待发生成本预测" localSheetId="4">#REF!</definedName>
    <definedName name="单价112" localSheetId="4">#REF!</definedName>
    <definedName name="单价118" localSheetId="4">#REF!</definedName>
    <definedName name="单价122" localSheetId="4">#REF!</definedName>
    <definedName name="单价123" localSheetId="4">#REF!</definedName>
    <definedName name="单价124" localSheetId="4">#REF!</definedName>
    <definedName name="单价125" localSheetId="4">#REF!</definedName>
    <definedName name="单价126" localSheetId="4">#REF!</definedName>
    <definedName name="单价134" localSheetId="4">#REF!</definedName>
    <definedName name="单价142" localSheetId="4">#REF!</definedName>
    <definedName name="单价143" localSheetId="4">#REF!</definedName>
    <definedName name="单价144" localSheetId="4">#REF!</definedName>
    <definedName name="单价145" localSheetId="4">#REF!</definedName>
    <definedName name="单价146" localSheetId="4">#REF!</definedName>
    <definedName name="单价147" localSheetId="4">#REF!</definedName>
    <definedName name="单价148" localSheetId="4">#REF!</definedName>
    <definedName name="单价149" localSheetId="4">#REF!</definedName>
    <definedName name="单价15" localSheetId="4">#REF!</definedName>
    <definedName name="单价150" localSheetId="4">#REF!</definedName>
    <definedName name="单价151" localSheetId="4">#REF!</definedName>
    <definedName name="单价152" localSheetId="4">#REF!</definedName>
    <definedName name="单价153" localSheetId="4">#REF!</definedName>
    <definedName name="单价154" localSheetId="4">#REF!</definedName>
    <definedName name="单价155" localSheetId="4">#REF!</definedName>
    <definedName name="单价156" localSheetId="4">#REF!</definedName>
    <definedName name="单价162" localSheetId="4">#REF!</definedName>
    <definedName name="单价163" localSheetId="4">#REF!</definedName>
    <definedName name="单价164" localSheetId="4">#REF!</definedName>
    <definedName name="单价165" localSheetId="4">#REF!</definedName>
    <definedName name="单价166" localSheetId="4">#REF!</definedName>
    <definedName name="单价167" localSheetId="4">#REF!</definedName>
    <definedName name="单价168" localSheetId="4">#REF!</definedName>
    <definedName name="单价169" localSheetId="4">#REF!</definedName>
    <definedName name="单价17" localSheetId="4">#REF!</definedName>
    <definedName name="单价170" localSheetId="4">#REF!</definedName>
    <definedName name="单价171" localSheetId="4">#REF!</definedName>
    <definedName name="单价172" localSheetId="4">#REF!</definedName>
    <definedName name="单价173" localSheetId="4">#REF!</definedName>
    <definedName name="单价174" localSheetId="4">#REF!</definedName>
    <definedName name="单价175" localSheetId="4">#REF!</definedName>
    <definedName name="单价176" localSheetId="4">#REF!</definedName>
    <definedName name="单价177" localSheetId="4">#REF!</definedName>
    <definedName name="单价178" localSheetId="4">#REF!</definedName>
    <definedName name="单价179" localSheetId="4">#REF!</definedName>
    <definedName name="单价182" localSheetId="4">#REF!</definedName>
    <definedName name="单价183" localSheetId="4">#REF!</definedName>
    <definedName name="单价184" localSheetId="4">#REF!</definedName>
    <definedName name="单价185" localSheetId="4">#REF!</definedName>
    <definedName name="单价186" localSheetId="4">#REF!</definedName>
    <definedName name="单价187" localSheetId="4">#REF!</definedName>
    <definedName name="单价188" localSheetId="4">#REF!</definedName>
    <definedName name="单价189" localSheetId="4">#REF!</definedName>
    <definedName name="单价192" localSheetId="4">#REF!</definedName>
    <definedName name="单价193" localSheetId="4">#REF!</definedName>
    <definedName name="单价194" localSheetId="4">#REF!</definedName>
    <definedName name="单价195" localSheetId="4">#REF!</definedName>
    <definedName name="单价196" localSheetId="4">#REF!</definedName>
    <definedName name="单价197" localSheetId="4">#REF!</definedName>
    <definedName name="单价198" localSheetId="4">#REF!</definedName>
    <definedName name="单价199" localSheetId="4">#REF!</definedName>
    <definedName name="单价21" localSheetId="4">#REF!</definedName>
    <definedName name="单价45" localSheetId="4">#REF!</definedName>
    <definedName name="单价46" localSheetId="4">#REF!</definedName>
    <definedName name="单价47" localSheetId="4">#REF!</definedName>
    <definedName name="单价48" localSheetId="4">#REF!</definedName>
    <definedName name="单价49" localSheetId="4">#REF!</definedName>
    <definedName name="单价52" localSheetId="4">#REF!</definedName>
    <definedName name="单价53" localSheetId="4">#REF!</definedName>
    <definedName name="单价67" localSheetId="4">#REF!</definedName>
    <definedName name="单价68" localSheetId="4">#REF!</definedName>
    <definedName name="单价69" localSheetId="4">#REF!</definedName>
    <definedName name="单价72" localSheetId="4">#REF!</definedName>
    <definedName name="核算项目明细账_1133_06_00" localSheetId="4">#REF!</definedName>
    <definedName name="开发成本" localSheetId="4">#REF!</definedName>
    <definedName name="现金流量表" localSheetId="4">#REF!</definedName>
    <definedName name="总分类账" localSheetId="4">#REF!</definedName>
    <definedName name="_1_1" localSheetId="4">#REF!</definedName>
    <definedName name="_2_5" localSheetId="4">#REF!</definedName>
    <definedName name="含量表" localSheetId="5">#REF!</definedName>
    <definedName name="含量表头" localSheetId="5">#REF!</definedName>
    <definedName name="_________ys2" localSheetId="5">#REF!</definedName>
    <definedName name="________ys2" localSheetId="5">#REF!</definedName>
    <definedName name="_______x1" localSheetId="5">#REF!</definedName>
    <definedName name="_______ys1" localSheetId="5">#REF!</definedName>
    <definedName name="_______ys2" localSheetId="5">#REF!</definedName>
    <definedName name="_______ys3" localSheetId="5">#REF!</definedName>
    <definedName name="______x1" localSheetId="5">#REF!</definedName>
    <definedName name="______ys1" localSheetId="5">#REF!</definedName>
    <definedName name="______ys2" localSheetId="5">#REF!</definedName>
    <definedName name="______ys3" localSheetId="5">#REF!</definedName>
    <definedName name="_____x1" localSheetId="5">#REF!</definedName>
    <definedName name="_____ys1" localSheetId="5">#REF!</definedName>
    <definedName name="_____ys2" localSheetId="5">#REF!</definedName>
    <definedName name="_____ys3" localSheetId="5">#REF!</definedName>
    <definedName name="____x1" localSheetId="5">#REF!</definedName>
    <definedName name="____ys1" localSheetId="5">#REF!</definedName>
    <definedName name="____ys2" localSheetId="5">#REF!</definedName>
    <definedName name="____ys3" localSheetId="5">#REF!</definedName>
    <definedName name="___x1" localSheetId="5">#REF!</definedName>
    <definedName name="___ys1" localSheetId="5">#REF!</definedName>
    <definedName name="___ys2" localSheetId="5">#REF!</definedName>
    <definedName name="___ys3" localSheetId="5">#REF!</definedName>
    <definedName name="__a1" localSheetId="5">#REF!</definedName>
    <definedName name="__a2" localSheetId="5">#REF!</definedName>
    <definedName name="__q1" localSheetId="5">EVALUATE(#REF!)</definedName>
    <definedName name="__x1" localSheetId="5">#REF!</definedName>
    <definedName name="__ys1" localSheetId="5">#REF!</definedName>
    <definedName name="__ys2" localSheetId="5">#REF!</definedName>
    <definedName name="__ys3" localSheetId="5">#REF!</definedName>
    <definedName name="_000年.xls" localSheetId="5">#REF!</definedName>
    <definedName name="_001年.xls" localSheetId="5">#REF!</definedName>
    <definedName name="_002年.xls" localSheetId="5">#REF!</definedName>
    <definedName name="_1.0_1.3_24" localSheetId="5">#REF!</definedName>
    <definedName name="_1.5_0.06_2__1_0.1_1.2_1_0.1__2_1.5_1_0.1_1.7_1_0.1" localSheetId="5">#REF!</definedName>
    <definedName name="_1.66_11.67___1.27_0.97__2_0.2" localSheetId="5">#REF!</definedName>
    <definedName name="_16.025_8.297_18.65__10.5" localSheetId="5">#REF!</definedName>
    <definedName name="_2x1_" localSheetId="5">#REF!</definedName>
    <definedName name="_43.1_4.3_0.3_2_1.1__0.2_0.2_2" localSheetId="5">#REF!</definedName>
    <definedName name="_5x1_" localSheetId="5">#REF!</definedName>
    <definedName name="_8x1_" localSheetId="5">#REF!</definedName>
    <definedName name="_955_955__1850" localSheetId="5">#REF!</definedName>
    <definedName name="_a1" localSheetId="5">#REF!</definedName>
    <definedName name="_a2" localSheetId="5">#REF!</definedName>
    <definedName name="_Key1" localSheetId="5" hidden="1">#REF!</definedName>
    <definedName name="_m2" localSheetId="5">#REF!</definedName>
    <definedName name="_m3" localSheetId="5">#REF!</definedName>
    <definedName name="_q1" localSheetId="5">EVALUATE(#REF!)</definedName>
    <definedName name="_Sort" localSheetId="5" hidden="1">#REF!</definedName>
    <definedName name="_x1" localSheetId="5">#REF!</definedName>
    <definedName name="_ys1" localSheetId="5">#REF!</definedName>
    <definedName name="_ys2" localSheetId="5">#REF!</definedName>
    <definedName name="_ys3" localSheetId="5">#REF!</definedName>
    <definedName name="A_4" localSheetId="5">#REF!</definedName>
    <definedName name="A_5" localSheetId="5">#REF!</definedName>
    <definedName name="A_6" localSheetId="5">#REF!</definedName>
    <definedName name="AA" localSheetId="5">#REF!</definedName>
    <definedName name="AAA" localSheetId="5">#REF!+#REF!+0.1</definedName>
    <definedName name="AAB" localSheetId="5">EVALUATE(#REF!)</definedName>
    <definedName name="AB" localSheetId="5">EVALUATE(#REF!)</definedName>
    <definedName name="ac" localSheetId="5">#REF!</definedName>
    <definedName name="ASA" localSheetId="5">#REF!</definedName>
    <definedName name="azf" localSheetId="5">#REF!</definedName>
    <definedName name="B" localSheetId="5">EVALUATE(#REF!)</definedName>
    <definedName name="B3栋单价" localSheetId="5">#REF!</definedName>
    <definedName name="BB" localSheetId="5">#REF!</definedName>
    <definedName name="bbb" localSheetId="5">#REF!</definedName>
    <definedName name="BJCB" localSheetId="5">#REF!</definedName>
    <definedName name="BLCH" localSheetId="5">#REF!</definedName>
    <definedName name="BN" localSheetId="5">IF(#REF!="","",COUNTA(#REF!))</definedName>
    <definedName name="B地块二期废水计算式" localSheetId="5">#REF!</definedName>
    <definedName name="cb" localSheetId="5">#REF!</definedName>
    <definedName name="CD" localSheetId="5">EVALUATE(#REF!)</definedName>
    <definedName name="css" localSheetId="5">#REF!</definedName>
    <definedName name="C栋合同前室" localSheetId="5">#REF!</definedName>
    <definedName name="D" localSheetId="5">#REF!</definedName>
    <definedName name="D0" localSheetId="5">#REF!</definedName>
    <definedName name="D0000" localSheetId="5">#REF!</definedName>
    <definedName name="D1D8单价" localSheetId="5">#REF!</definedName>
    <definedName name="D2单价" localSheetId="5">#REF!</definedName>
    <definedName name="D3单价" localSheetId="5">#REF!</definedName>
    <definedName name="D4单价" localSheetId="5">#REF!</definedName>
    <definedName name="D4清单" localSheetId="5">#REF!</definedName>
    <definedName name="D7清单" localSheetId="5">#REF!</definedName>
    <definedName name="dcx" localSheetId="5">#REF!</definedName>
    <definedName name="DD" localSheetId="5">#REF!</definedName>
    <definedName name="DDDD" localSheetId="5">#REF!</definedName>
    <definedName name="dhl" localSheetId="5">#REF!</definedName>
    <definedName name="DIXI" localSheetId="5">#REF!</definedName>
    <definedName name="DJ" localSheetId="5">#REF!</definedName>
    <definedName name="dkq" localSheetId="5">#REF!</definedName>
    <definedName name="dp" localSheetId="5">#REF!</definedName>
    <definedName name="dsjt" localSheetId="5">#REF!</definedName>
    <definedName name="dsl" localSheetId="5">#REF!</definedName>
    <definedName name="dt" localSheetId="5">#REF!</definedName>
    <definedName name="dw" localSheetId="5">#REF!</definedName>
    <definedName name="E" localSheetId="5">#REF!</definedName>
    <definedName name="EE" localSheetId="5">#REF!</definedName>
    <definedName name="EF" localSheetId="5">EVALUATE(#REF!)</definedName>
    <definedName name="EG" localSheetId="5">EVALUATE(#REF!)</definedName>
    <definedName name="EQUIPMENT" localSheetId="5">#REF!</definedName>
    <definedName name="Excel_BuiltIn__FilterDatabase_6" localSheetId="5">#REF!</definedName>
    <definedName name="F" localSheetId="5">#REF!</definedName>
    <definedName name="FF" localSheetId="5">#REF!</definedName>
    <definedName name="FG" localSheetId="5">EVALUATE(#REF!)</definedName>
    <definedName name="FM.1" localSheetId="5">#REF!</definedName>
    <definedName name="FM10.2" localSheetId="5">#REF!</definedName>
    <definedName name="FM11.2" localSheetId="5">#REF!</definedName>
    <definedName name="FM5.2" localSheetId="5">#REF!</definedName>
    <definedName name="FM5.3" localSheetId="5">#REF!</definedName>
    <definedName name="FM6.1" localSheetId="5">#REF!</definedName>
    <definedName name="FM7.1" localSheetId="5">#REF!</definedName>
    <definedName name="FM7.2" localSheetId="5">#REF!</definedName>
    <definedName name="FM7.3" localSheetId="5">#REF!</definedName>
    <definedName name="FM7.4" localSheetId="5">#REF!</definedName>
    <definedName name="FM7.5" localSheetId="5">#REF!</definedName>
    <definedName name="FM乙10.1" localSheetId="5">#REF!</definedName>
    <definedName name="FM乙10.2" localSheetId="5">#REF!</definedName>
    <definedName name="FM乙10.3" localSheetId="5">#REF!</definedName>
    <definedName name="fpj" localSheetId="5">#REF!</definedName>
    <definedName name="fsjt" localSheetId="5">#REF!</definedName>
    <definedName name="G" localSheetId="5">EVALUATE(#REF!)</definedName>
    <definedName name="GC" localSheetId="5">#REF!</definedName>
    <definedName name="GC.1" localSheetId="5">#REF!</definedName>
    <definedName name="gfk" localSheetId="5">#REF!</definedName>
    <definedName name="GG" localSheetId="5">EVALUATE(#REF!)</definedName>
    <definedName name="gggggggggggggg" localSheetId="5">#REF!</definedName>
    <definedName name="ghbl" localSheetId="5">#REF!</definedName>
    <definedName name="gss" localSheetId="5">#REF!</definedName>
    <definedName name="H" localSheetId="5">EVALUATE(#REF!)</definedName>
    <definedName name="HDE_P8_G030" localSheetId="5">#REF!</definedName>
    <definedName name="HH" localSheetId="5">EVALUATE(#REF!)</definedName>
    <definedName name="HM10.1" localSheetId="5">#REF!</definedName>
    <definedName name="HM7.1" localSheetId="5">#REF!</definedName>
    <definedName name="I" localSheetId="5">EVALUATE(#REF!)</definedName>
    <definedName name="IE" localSheetId="5">EVALUATE(#REF!)</definedName>
    <definedName name="iii" localSheetId="5">#REF!</definedName>
    <definedName name="J" localSheetId="5">EVALUATE(#REF!)</definedName>
    <definedName name="J9架空层" localSheetId="5">#REF!</definedName>
    <definedName name="JCHT" localSheetId="5">EVALUATE(#REF!)</definedName>
    <definedName name="jgf" localSheetId="5">#REF!</definedName>
    <definedName name="JJ" localSheetId="5">EVALUATE(#REF!)</definedName>
    <definedName name="JL" localSheetId="5">EVALUATE(#REF!)</definedName>
    <definedName name="K" localSheetId="5">EVALUATE(#REF!)</definedName>
    <definedName name="kg" localSheetId="5">#REF!</definedName>
    <definedName name="KK" localSheetId="5">EVALUATE(#REF!)</definedName>
    <definedName name="KL" localSheetId="5">EVALUATE(#REF!)</definedName>
    <definedName name="kt" localSheetId="5">#REF!</definedName>
    <definedName name="kuang" localSheetId="5">#REF!</definedName>
    <definedName name="L" localSheetId="5">EVALUATE(#REF!)</definedName>
    <definedName name="LC.1" localSheetId="5">#REF!</definedName>
    <definedName name="LC.10" localSheetId="5">#REF!</definedName>
    <definedName name="LC.11" localSheetId="5">#REF!</definedName>
    <definedName name="LC.12" localSheetId="5">#REF!</definedName>
    <definedName name="LC.13" localSheetId="5">#REF!</definedName>
    <definedName name="LC.14" localSheetId="5">#REF!</definedName>
    <definedName name="LC.1a" localSheetId="5">#REF!</definedName>
    <definedName name="LC.1b" localSheetId="5">#REF!</definedName>
    <definedName name="LC.2" localSheetId="5">#REF!</definedName>
    <definedName name="LC.3" localSheetId="5">#REF!</definedName>
    <definedName name="LC.3a" localSheetId="5">#REF!</definedName>
    <definedName name="LC.4" localSheetId="5">#REF!</definedName>
    <definedName name="LC.5" localSheetId="5">#REF!</definedName>
    <definedName name="LC.5a" localSheetId="5">#REF!</definedName>
    <definedName name="LC.6" localSheetId="5">#REF!</definedName>
    <definedName name="LC.7" localSheetId="5">#REF!</definedName>
    <definedName name="LC.7a" localSheetId="5">#REF!</definedName>
    <definedName name="LC.8" localSheetId="5">#REF!</definedName>
    <definedName name="LC.9" localSheetId="5">#REF!</definedName>
    <definedName name="LC10.1" localSheetId="5">#REF!</definedName>
    <definedName name="LC10.10" localSheetId="5">#REF!</definedName>
    <definedName name="LC10.11" localSheetId="5">#REF!</definedName>
    <definedName name="LC10.12" localSheetId="5">#REF!</definedName>
    <definedName name="LC10.13" localSheetId="5">#REF!</definedName>
    <definedName name="LC10.14" localSheetId="5">#REF!</definedName>
    <definedName name="LC10.15" localSheetId="5">#REF!</definedName>
    <definedName name="LC10.16" localSheetId="5">#REF!</definedName>
    <definedName name="LC10.2" localSheetId="5">#REF!</definedName>
    <definedName name="LC10.3" localSheetId="5">#REF!</definedName>
    <definedName name="LC10.4" localSheetId="5">#REF!</definedName>
    <definedName name="LC10.5" localSheetId="5">#REF!</definedName>
    <definedName name="LC10.6" localSheetId="5">#REF!</definedName>
    <definedName name="LC10.7" localSheetId="5">#REF!</definedName>
    <definedName name="LC10.8" localSheetId="5">#REF!</definedName>
    <definedName name="LC10.9" localSheetId="5">#REF!</definedName>
    <definedName name="LC11.1" localSheetId="5">#REF!</definedName>
    <definedName name="LC11.11" localSheetId="5">#REF!</definedName>
    <definedName name="LC11.12" localSheetId="5">#REF!</definedName>
    <definedName name="LC11.16" localSheetId="5">#REF!</definedName>
    <definedName name="LC11.3" localSheetId="5">#REF!</definedName>
    <definedName name="LC11.4" localSheetId="5">#REF!</definedName>
    <definedName name="LC11.5" localSheetId="5">#REF!</definedName>
    <definedName name="LC11.8" localSheetId="5">#REF!</definedName>
    <definedName name="LC11.9" localSheetId="5">#REF!</definedName>
    <definedName name="LC5.16" localSheetId="5">#REF!</definedName>
    <definedName name="LC5.3" localSheetId="5">#REF!</definedName>
    <definedName name="LC5.4.3" localSheetId="5">#REF!</definedName>
    <definedName name="LC6.1" localSheetId="5">#REF!</definedName>
    <definedName name="LC6.10" localSheetId="5">#REF!</definedName>
    <definedName name="LC6.11" localSheetId="5">#REF!</definedName>
    <definedName name="LC6.12" localSheetId="5">#REF!</definedName>
    <definedName name="LC6.13" localSheetId="5">#REF!</definedName>
    <definedName name="LC6.16" localSheetId="5">#REF!</definedName>
    <definedName name="LC6.2" localSheetId="5">#REF!</definedName>
    <definedName name="LC6.3" localSheetId="5">#REF!</definedName>
    <definedName name="LC6.4" localSheetId="5">#REF!</definedName>
    <definedName name="LC6.5" localSheetId="5">#REF!</definedName>
    <definedName name="LC6.6" localSheetId="5">#REF!</definedName>
    <definedName name="LC6.7" localSheetId="5">#REF!</definedName>
    <definedName name="LC6.8" localSheetId="5">#REF!</definedName>
    <definedName name="LC6.9" localSheetId="5">#REF!</definedName>
    <definedName name="LC7.1" localSheetId="5">#REF!</definedName>
    <definedName name="LC7.10" localSheetId="5">#REF!</definedName>
    <definedName name="LC7.12" localSheetId="5">#REF!</definedName>
    <definedName name="LC7.2" localSheetId="5">#REF!</definedName>
    <definedName name="LC7.3" localSheetId="5">#REF!</definedName>
    <definedName name="LC7.4" localSheetId="5">#REF!</definedName>
    <definedName name="LC7.5" localSheetId="5">#REF!</definedName>
    <definedName name="LC7.6" localSheetId="5">#REF!</definedName>
    <definedName name="LC7.7" localSheetId="5">#REF!</definedName>
    <definedName name="LC7.9" localSheetId="5">#REF!</definedName>
    <definedName name="ldcwj" localSheetId="5">#REF!</definedName>
    <definedName name="lddwj" localSheetId="5">#REF!</definedName>
    <definedName name="ldwcwj" localSheetId="5">#REF!</definedName>
    <definedName name="LL" localSheetId="5">EVALUATE(#REF!)</definedName>
    <definedName name="LM.1" localSheetId="5">#REF!</definedName>
    <definedName name="LM.2" localSheetId="5">#REF!</definedName>
    <definedName name="LM10.1" localSheetId="5">#REF!</definedName>
    <definedName name="LM10.2" localSheetId="5">#REF!</definedName>
    <definedName name="LM10.3" localSheetId="5">#REF!</definedName>
    <definedName name="LM11.2" localSheetId="5">#REF!</definedName>
    <definedName name="LM11.4" localSheetId="5">#REF!</definedName>
    <definedName name="LM11.4a" localSheetId="5">#REF!</definedName>
    <definedName name="LM7.1" localSheetId="5">#REF!</definedName>
    <definedName name="LM7.2" localSheetId="5">#REF!</definedName>
    <definedName name="LMC.1" localSheetId="5">#REF!</definedName>
    <definedName name="LMC11.1" localSheetId="5">#REF!</definedName>
    <definedName name="LMC11.2" localSheetId="5">#REF!</definedName>
    <definedName name="LMC11.4" localSheetId="5">#REF!</definedName>
    <definedName name="LMC5.3" localSheetId="5">#REF!</definedName>
    <definedName name="LMC6.1" localSheetId="5">#REF!</definedName>
    <definedName name="LMC6.2" localSheetId="5">#REF!</definedName>
    <definedName name="lrl" localSheetId="5">#REF!</definedName>
    <definedName name="lrv" localSheetId="5">#REF!</definedName>
    <definedName name="LSB" localSheetId="5">#REF!</definedName>
    <definedName name="LW" localSheetId="5">#REF!</definedName>
    <definedName name="LZ" localSheetId="5">#REF!</definedName>
    <definedName name="M.1" localSheetId="5">#REF!</definedName>
    <definedName name="md" localSheetId="5">#REF!</definedName>
    <definedName name="MK" localSheetId="5">#REF!</definedName>
    <definedName name="MKT" localSheetId="5">#REF!</definedName>
    <definedName name="MM10.1" localSheetId="5">#REF!</definedName>
    <definedName name="MM10.2" localSheetId="5">#REF!</definedName>
    <definedName name="MM11.1" localSheetId="5">#REF!</definedName>
    <definedName name="MM7.1" localSheetId="5">#REF!</definedName>
    <definedName name="MM7.2" localSheetId="5">#REF!</definedName>
    <definedName name="MS" localSheetId="5">#REF!</definedName>
    <definedName name="MZT" localSheetId="5">#REF!</definedName>
    <definedName name="N" localSheetId="5">EVALUATE(#REF!)</definedName>
    <definedName name="o" localSheetId="5">#REF!</definedName>
    <definedName name="one" localSheetId="5">#REF!</definedName>
    <definedName name="OO" localSheetId="5">EVALUATE(#REF!)</definedName>
    <definedName name="P" localSheetId="5">#REF!</definedName>
    <definedName name="PP" localSheetId="5">EVALUATE(#REF!)</definedName>
    <definedName name="Print_Area_MI" localSheetId="5">#REF!</definedName>
    <definedName name="QD" localSheetId="5">#REF!</definedName>
    <definedName name="RR" localSheetId="5">EVALUATE(#REF!)</definedName>
    <definedName name="sddcwj" localSheetId="5">#REF!</definedName>
    <definedName name="sddwj" localSheetId="5">#REF!</definedName>
    <definedName name="sdsad" localSheetId="5">#REF!</definedName>
    <definedName name="sdswj" localSheetId="5">#REF!</definedName>
    <definedName name="sdwj" localSheetId="5">#REF!</definedName>
    <definedName name="series01" localSheetId="5">#REF!</definedName>
    <definedName name="series02" localSheetId="5">#REF!</definedName>
    <definedName name="series03" localSheetId="5">#REF!</definedName>
    <definedName name="series04" localSheetId="5">#REF!</definedName>
    <definedName name="series05" localSheetId="5">#REF!</definedName>
    <definedName name="series06" localSheetId="5">#REF!</definedName>
    <definedName name="series07" localSheetId="5">#REF!</definedName>
    <definedName name="series08" localSheetId="5">#REF!</definedName>
    <definedName name="series09" localSheetId="5">#REF!</definedName>
    <definedName name="series10" localSheetId="5">#REF!</definedName>
    <definedName name="series113" localSheetId="5">#REF!</definedName>
    <definedName name="series18" localSheetId="5">#REF!</definedName>
    <definedName name="shan" localSheetId="5">#REF!</definedName>
    <definedName name="sj" localSheetId="5">#REF!</definedName>
    <definedName name="ssj" localSheetId="5">#REF!</definedName>
    <definedName name="SSS" localSheetId="5">EVALUATE(#REF!)</definedName>
    <definedName name="syyb" localSheetId="5">#REF!</definedName>
    <definedName name="TA" localSheetId="5">EVALUATE(#REF!)</definedName>
    <definedName name="TE" localSheetId="5">EVALUATE(#REF!)</definedName>
    <definedName name="TI" localSheetId="5">EVALUATE(#REF!)</definedName>
    <definedName name="Titles" localSheetId="5">#REF!</definedName>
    <definedName name="Titre" localSheetId="5">#REF!</definedName>
    <definedName name="TLM10.1" localSheetId="5">#REF!</definedName>
    <definedName name="TLM10.2" localSheetId="5">#REF!</definedName>
    <definedName name="TLM11.1" localSheetId="5">#REF!</definedName>
    <definedName name="TLM11.2" localSheetId="5">#REF!</definedName>
    <definedName name="TLM6.3" localSheetId="5">#REF!</definedName>
    <definedName name="TLM6.4" localSheetId="5">#REF!</definedName>
    <definedName name="TLM6.5" localSheetId="5">#REF!</definedName>
    <definedName name="TLM6.6" localSheetId="5">#REF!</definedName>
    <definedName name="TLM6.7" localSheetId="5">#REF!</definedName>
    <definedName name="TLM7.1" localSheetId="5">#REF!</definedName>
    <definedName name="TLM7.2" localSheetId="5">#REF!</definedName>
    <definedName name="TLM7.3" localSheetId="5">#REF!</definedName>
    <definedName name="TLM7.3.1" localSheetId="5">#REF!</definedName>
    <definedName name="tt" localSheetId="5">#REF!</definedName>
    <definedName name="TW" localSheetId="5">EVALUATE(#REF!)</definedName>
    <definedName name="TY" localSheetId="5">EVALUATE(#REF!)</definedName>
    <definedName name="U" localSheetId="5">#REF!</definedName>
    <definedName name="UIO" localSheetId="5">EVALUATE(#REF!)</definedName>
    <definedName name="uuuuu" localSheetId="5">#REF!</definedName>
    <definedName name="V" localSheetId="5">EVALUATE(#REF!)</definedName>
    <definedName name="VO" localSheetId="5">IF(#REF!="","",COUNTA(#REF!))</definedName>
    <definedName name="W" localSheetId="5">#REF!</definedName>
    <definedName name="x" localSheetId="5">EVALUATE(SUBSTITUTE(SUBSTITUTE(#REF!,"[","*ISTEXT(""["),"]","]"")"))</definedName>
    <definedName name="xvs" localSheetId="5">#REF!</definedName>
    <definedName name="XYS" localSheetId="5">#REF!</definedName>
    <definedName name="y" localSheetId="5">EVALUATE(SUBSTITUTE(SUBSTITUTE(#REF!,"[","*ISTEXT(""["),"]","]"")"))</definedName>
    <definedName name="yhl" localSheetId="5">#REF!</definedName>
    <definedName name="ykq" localSheetId="5">#REF!</definedName>
    <definedName name="ysf" localSheetId="5">#REF!</definedName>
    <definedName name="YSFF" localSheetId="5">#REF!</definedName>
    <definedName name="ysgf" localSheetId="5">#REF!</definedName>
    <definedName name="ysl" localSheetId="5">#REF!</definedName>
    <definedName name="yyy" localSheetId="5">#REF!</definedName>
    <definedName name="Z" localSheetId="5">#REF!</definedName>
    <definedName name="zbglf" localSheetId="5">#REF!</definedName>
    <definedName name="zbglf1" localSheetId="5">#REF!</definedName>
    <definedName name="ZC" localSheetId="5">#REF!</definedName>
    <definedName name="ZJ" localSheetId="5">#REF!</definedName>
    <definedName name="zjj" localSheetId="5">#REF!</definedName>
    <definedName name="zkbl" localSheetId="5">#REF!</definedName>
    <definedName name="zt" localSheetId="5">#REF!</definedName>
    <definedName name="zxd" localSheetId="5">#REF!</definedName>
    <definedName name="ZZ" localSheetId="5">EVALUATE(#REF!)</definedName>
    <definedName name="埃特板" localSheetId="5">#REF!</definedName>
    <definedName name="埃特板人工" localSheetId="5">#REF!</definedName>
    <definedName name="安装" localSheetId="5">#REF!</definedName>
    <definedName name="板厚" localSheetId="5">#REF!</definedName>
    <definedName name="保险" localSheetId="5">#REF!</definedName>
    <definedName name="保险金" localSheetId="5">#REF!</definedName>
    <definedName name="保养费" localSheetId="5">#REF!</definedName>
    <definedName name="报价汇总" localSheetId="5">#REF!</definedName>
    <definedName name="贝砂金" localSheetId="5">#REF!</definedName>
    <definedName name="比例" localSheetId="5">#REF!</definedName>
    <definedName name="编制说明一" localSheetId="5">#REF!</definedName>
    <definedName name="标准" localSheetId="5">#REF!</definedName>
    <definedName name="不锈钢板" localSheetId="5">#REF!</definedName>
    <definedName name="材料" localSheetId="5">#REF!</definedName>
    <definedName name="材料名称" localSheetId="5">IF(#REF!=0,,INDIRECT("'"&amp;#REF!&amp;"'!B"&amp;#REF!))</definedName>
    <definedName name="采光蓬C0516" localSheetId="5">#REF!</definedName>
    <definedName name="产品成本分摊表" localSheetId="5">#REF!</definedName>
    <definedName name="承台含桩长" localSheetId="5">#REF!</definedName>
    <definedName name="储金会" localSheetId="5">#REF!</definedName>
    <definedName name="窗护栏" localSheetId="5">#REF!</definedName>
    <definedName name="窗帘盒人工" localSheetId="5">#REF!</definedName>
    <definedName name="窗台石人工" localSheetId="5">#REF!</definedName>
    <definedName name="瓷砖踢脚线人工" localSheetId="5">#REF!</definedName>
    <definedName name="大堂花灯" localSheetId="5">#REF!</definedName>
    <definedName name="大堂射灯" localSheetId="5">#REF!</definedName>
    <definedName name="大堂筒灯" localSheetId="5">#REF!</definedName>
    <definedName name="单边工作面宽" localSheetId="5">#REF!</definedName>
    <definedName name="单价" localSheetId="5">#REF!</definedName>
    <definedName name="单价101" localSheetId="5">#REF!</definedName>
    <definedName name="单价102" localSheetId="5">#REF!</definedName>
    <definedName name="单价103" localSheetId="5">#REF!</definedName>
    <definedName name="单价104" localSheetId="5">#REF!</definedName>
    <definedName name="单价105" localSheetId="5">#REF!</definedName>
    <definedName name="单价106" localSheetId="5">#REF!</definedName>
    <definedName name="单价107" localSheetId="5">#REF!</definedName>
    <definedName name="单价108" localSheetId="5">#REF!</definedName>
    <definedName name="单价109" localSheetId="5">#REF!</definedName>
    <definedName name="单价2001" localSheetId="5">#REF!</definedName>
    <definedName name="单价2002" localSheetId="5">#REF!</definedName>
    <definedName name="单价2003" localSheetId="5">#REF!</definedName>
    <definedName name="单价2004" localSheetId="5">#REF!</definedName>
    <definedName name="单价2005" localSheetId="5">#REF!</definedName>
    <definedName name="单价20050" localSheetId="5">#REF!</definedName>
    <definedName name="单价2006" localSheetId="5">#REF!</definedName>
    <definedName name="单价2007" localSheetId="5">#REF!</definedName>
    <definedName name="单价2008" localSheetId="5">#REF!</definedName>
    <definedName name="单价2009" localSheetId="5">#REF!</definedName>
    <definedName name="单价201" localSheetId="5">#REF!</definedName>
    <definedName name="单价2010" localSheetId="5">#REF!</definedName>
    <definedName name="单价2011" localSheetId="5">#REF!</definedName>
    <definedName name="单价2012" localSheetId="5">#REF!</definedName>
    <definedName name="单价2013" localSheetId="5">#REF!</definedName>
    <definedName name="单价2014" localSheetId="5">#REF!</definedName>
    <definedName name="单价2015" localSheetId="5">#REF!</definedName>
    <definedName name="单价2016" localSheetId="5">#REF!</definedName>
    <definedName name="单价2017" localSheetId="5">#REF!</definedName>
    <definedName name="单价2018" localSheetId="5">#REF!</definedName>
    <definedName name="单价2019" localSheetId="5">#REF!</definedName>
    <definedName name="单价202" localSheetId="5">#REF!</definedName>
    <definedName name="单价2020" localSheetId="5">#REF!</definedName>
    <definedName name="单价2021" localSheetId="5">#REF!</definedName>
    <definedName name="单价2022" localSheetId="5">#REF!</definedName>
    <definedName name="单价2023" localSheetId="5">#REF!</definedName>
    <definedName name="单价2024" localSheetId="5">#REF!</definedName>
    <definedName name="单价2025" localSheetId="5">#REF!</definedName>
    <definedName name="单价2026" localSheetId="5">#REF!</definedName>
    <definedName name="单价2027" localSheetId="5">#REF!</definedName>
    <definedName name="单价2028" localSheetId="5">#REF!</definedName>
    <definedName name="单价2029" localSheetId="5">#REF!</definedName>
    <definedName name="单价203" localSheetId="5">#REF!</definedName>
    <definedName name="单价2030" localSheetId="5">#REF!</definedName>
    <definedName name="单价2031" localSheetId="5">#REF!</definedName>
    <definedName name="单价2032" localSheetId="5">#REF!</definedName>
    <definedName name="单价2033" localSheetId="5">#REF!</definedName>
    <definedName name="单价2034" localSheetId="5">#REF!</definedName>
    <definedName name="单价2035" localSheetId="5">#REF!</definedName>
    <definedName name="单价2036" localSheetId="5">#REF!</definedName>
    <definedName name="单价2037" localSheetId="5">#REF!</definedName>
    <definedName name="单价2038" localSheetId="5">#REF!</definedName>
    <definedName name="单价2039" localSheetId="5">#REF!</definedName>
    <definedName name="单价204" localSheetId="5">#REF!</definedName>
    <definedName name="单价2040" localSheetId="5">#REF!</definedName>
    <definedName name="单价2041" localSheetId="5">#REF!</definedName>
    <definedName name="单价205" localSheetId="5">#REF!</definedName>
    <definedName name="单价2050" localSheetId="5">#REF!</definedName>
    <definedName name="单价206" localSheetId="5">#REF!</definedName>
    <definedName name="单价207" localSheetId="5">#REF!</definedName>
    <definedName name="单价208" localSheetId="5">#REF!</definedName>
    <definedName name="单价209" localSheetId="5">#REF!</definedName>
    <definedName name="单价210" localSheetId="5">#REF!</definedName>
    <definedName name="单价211" localSheetId="5">#REF!</definedName>
    <definedName name="单价212" localSheetId="5">#REF!</definedName>
    <definedName name="单价213" localSheetId="5">#REF!</definedName>
    <definedName name="单价214" localSheetId="5">#REF!</definedName>
    <definedName name="单价215" localSheetId="5">#REF!</definedName>
    <definedName name="单价216" localSheetId="5">#REF!</definedName>
    <definedName name="单价217" localSheetId="5">#REF!</definedName>
    <definedName name="单价2171" localSheetId="5">#REF!</definedName>
    <definedName name="单价218" localSheetId="5">#REF!</definedName>
    <definedName name="单价219" localSheetId="5">#REF!</definedName>
    <definedName name="单价220" localSheetId="5">#REF!</definedName>
    <definedName name="单价221" localSheetId="5">#REF!</definedName>
    <definedName name="单价222" localSheetId="5">#REF!</definedName>
    <definedName name="单价223" localSheetId="5">#REF!</definedName>
    <definedName name="单价224" localSheetId="5">#REF!</definedName>
    <definedName name="单价225" localSheetId="5">#REF!</definedName>
    <definedName name="单价226" localSheetId="5">#REF!</definedName>
    <definedName name="单价227" localSheetId="5">#REF!</definedName>
    <definedName name="单价228" localSheetId="5">#REF!</definedName>
    <definedName name="单价229" localSheetId="5">#REF!</definedName>
    <definedName name="单价230" localSheetId="5">#REF!</definedName>
    <definedName name="单价231" localSheetId="5">#REF!</definedName>
    <definedName name="单价234" localSheetId="5">#REF!</definedName>
    <definedName name="单价235" localSheetId="5">#REF!</definedName>
    <definedName name="单价236" localSheetId="5">#REF!</definedName>
    <definedName name="单价237" localSheetId="5">#REF!</definedName>
    <definedName name="单价238" localSheetId="5">#REF!</definedName>
    <definedName name="单价239" localSheetId="5">#REF!</definedName>
    <definedName name="单价2391" localSheetId="5">#REF!</definedName>
    <definedName name="单价240" localSheetId="5">#REF!</definedName>
    <definedName name="单价241" localSheetId="5">#REF!</definedName>
    <definedName name="单价242" localSheetId="5">#REF!</definedName>
    <definedName name="单价243" localSheetId="5">#REF!</definedName>
    <definedName name="单价244" localSheetId="5">#REF!</definedName>
    <definedName name="单价245" localSheetId="5">#REF!</definedName>
    <definedName name="单价246" localSheetId="5">#REF!</definedName>
    <definedName name="单价247" localSheetId="5">#REF!</definedName>
    <definedName name="单价248" localSheetId="5">#REF!</definedName>
    <definedName name="单价249" localSheetId="5">#REF!</definedName>
    <definedName name="单价250" localSheetId="5">#REF!</definedName>
    <definedName name="单价251" localSheetId="5">#REF!</definedName>
    <definedName name="单价254" localSheetId="5">#REF!</definedName>
    <definedName name="单价255" localSheetId="5">#REF!</definedName>
    <definedName name="单价256" localSheetId="5">#REF!</definedName>
    <definedName name="单价257" localSheetId="5">#REF!</definedName>
    <definedName name="单价258" localSheetId="5">#REF!</definedName>
    <definedName name="单价259" localSheetId="5">#REF!</definedName>
    <definedName name="单价281" localSheetId="5">#REF!</definedName>
    <definedName name="单价282" localSheetId="5">#REF!</definedName>
    <definedName name="单价283" localSheetId="5">#REF!</definedName>
    <definedName name="单价284" localSheetId="5">#REF!</definedName>
    <definedName name="单价285" localSheetId="5">#REF!</definedName>
    <definedName name="单价286" localSheetId="5">#REF!</definedName>
    <definedName name="单价287" localSheetId="5">#REF!</definedName>
    <definedName name="单价301" localSheetId="5">#REF!</definedName>
    <definedName name="单价302" localSheetId="5">#REF!</definedName>
    <definedName name="单价303" localSheetId="5">#REF!</definedName>
    <definedName name="单价304" localSheetId="5">#REF!</definedName>
    <definedName name="单价305" localSheetId="5">#REF!</definedName>
    <definedName name="单价306" localSheetId="5">#REF!</definedName>
    <definedName name="单价307" localSheetId="5">#REF!</definedName>
    <definedName name="单价308" localSheetId="5">#REF!</definedName>
    <definedName name="单价309" localSheetId="5">#REF!</definedName>
    <definedName name="单价310" localSheetId="5">#REF!</definedName>
    <definedName name="单价311" localSheetId="5">#REF!</definedName>
    <definedName name="单价312" localSheetId="5">#REF!</definedName>
    <definedName name="单价313" localSheetId="5">#REF!</definedName>
    <definedName name="单价314" localSheetId="5">#REF!</definedName>
    <definedName name="单价315" localSheetId="5">#REF!</definedName>
    <definedName name="单价401" localSheetId="5">#REF!</definedName>
    <definedName name="单价501" localSheetId="5">#REF!</definedName>
    <definedName name="单价502" localSheetId="5">#REF!</definedName>
    <definedName name="单价503" localSheetId="5">#REF!</definedName>
    <definedName name="单价504" localSheetId="5">#REF!</definedName>
    <definedName name="单价505" localSheetId="5">#REF!</definedName>
    <definedName name="单价506" localSheetId="5">#REF!</definedName>
    <definedName name="单价507" localSheetId="5">#REF!</definedName>
    <definedName name="单价508" localSheetId="5">#REF!</definedName>
    <definedName name="单价509" localSheetId="5">#REF!</definedName>
    <definedName name="单价510" localSheetId="5">#REF!</definedName>
    <definedName name="单价511" localSheetId="5">#REF!</definedName>
    <definedName name="单价601" localSheetId="5">#REF!</definedName>
    <definedName name="单价602" localSheetId="5">#REF!</definedName>
    <definedName name="单价603" localSheetId="5">#REF!</definedName>
    <definedName name="单价606" localSheetId="5">#REF!</definedName>
    <definedName name="单价607" localSheetId="5">#REF!</definedName>
    <definedName name="单价608" localSheetId="5">#REF!</definedName>
    <definedName name="单价609" localSheetId="5">#REF!</definedName>
    <definedName name="单价610" localSheetId="5">#REF!</definedName>
    <definedName name="单价611" localSheetId="5">#REF!</definedName>
    <definedName name="单价612" localSheetId="5">#REF!</definedName>
    <definedName name="单价613" localSheetId="5">#REF!</definedName>
    <definedName name="单价614" localSheetId="5">#REF!</definedName>
    <definedName name="单价615" localSheetId="5">#REF!</definedName>
    <definedName name="单价616" localSheetId="5">#REF!</definedName>
    <definedName name="单价621" localSheetId="5">#REF!</definedName>
    <definedName name="单价622" localSheetId="5">#REF!</definedName>
    <definedName name="单价623" localSheetId="5">#REF!</definedName>
    <definedName name="单价631" localSheetId="5">#REF!</definedName>
    <definedName name="单价632" localSheetId="5">#REF!</definedName>
    <definedName name="单价633" localSheetId="5">#REF!</definedName>
    <definedName name="单价634" localSheetId="5">#REF!</definedName>
    <definedName name="单价635" localSheetId="5">#REF!</definedName>
    <definedName name="单价636" localSheetId="5">#REF!</definedName>
    <definedName name="单价637" localSheetId="5">#REF!</definedName>
    <definedName name="单价638" localSheetId="5">#REF!</definedName>
    <definedName name="单价639" localSheetId="5">#REF!</definedName>
    <definedName name="单价645" localSheetId="5">#REF!</definedName>
    <definedName name="单价646" localSheetId="5">#REF!</definedName>
    <definedName name="单价647" localSheetId="5">#REF!</definedName>
    <definedName name="单价648" localSheetId="5">#REF!</definedName>
    <definedName name="单价649" localSheetId="5">#REF!</definedName>
    <definedName name="单价661" localSheetId="5">#REF!</definedName>
    <definedName name="单价662" localSheetId="5">#REF!</definedName>
    <definedName name="单价663" localSheetId="5">#REF!</definedName>
    <definedName name="单价664" localSheetId="5">#REF!</definedName>
    <definedName name="单价665" localSheetId="5">#REF!</definedName>
    <definedName name="单价666" localSheetId="5">#REF!</definedName>
    <definedName name="单价701" localSheetId="5">#REF!</definedName>
    <definedName name="单价703" localSheetId="5">#REF!</definedName>
    <definedName name="单价704" localSheetId="5">#REF!</definedName>
    <definedName name="单价705" localSheetId="5">#REF!</definedName>
    <definedName name="单价706" localSheetId="5">#REF!</definedName>
    <definedName name="单价711" localSheetId="5">#REF!</definedName>
    <definedName name="单价716" localSheetId="5">#REF!</definedName>
    <definedName name="单价721" localSheetId="5">#REF!</definedName>
    <definedName name="单价722" localSheetId="5">#REF!</definedName>
    <definedName name="单价723" localSheetId="5">#REF!</definedName>
    <definedName name="单价724" localSheetId="5">#REF!</definedName>
    <definedName name="单价725" localSheetId="5">#REF!</definedName>
    <definedName name="单价726" localSheetId="5">#REF!</definedName>
    <definedName name="单价727" localSheetId="5">#REF!</definedName>
    <definedName name="单价728" localSheetId="5">#REF!</definedName>
    <definedName name="单价741" localSheetId="5">#REF!</definedName>
    <definedName name="单价742" localSheetId="5">#REF!</definedName>
    <definedName name="单价743" localSheetId="5">#REF!</definedName>
    <definedName name="单价744" localSheetId="5">#REF!</definedName>
    <definedName name="单价745" localSheetId="5">#REF!</definedName>
    <definedName name="单价801" localSheetId="5">#REF!</definedName>
    <definedName name="单价802" localSheetId="5">#REF!</definedName>
    <definedName name="单价803" localSheetId="5">#REF!</definedName>
    <definedName name="单价804" localSheetId="5">#REF!</definedName>
    <definedName name="单价805" localSheetId="5">#REF!</definedName>
    <definedName name="单价806" localSheetId="5">#REF!</definedName>
    <definedName name="单价821" localSheetId="5">#REF!</definedName>
    <definedName name="单价822" localSheetId="5">#REF!</definedName>
    <definedName name="单价823" localSheetId="5">#REF!</definedName>
    <definedName name="单价824" localSheetId="5">#REF!</definedName>
    <definedName name="单价825" localSheetId="5">#REF!</definedName>
    <definedName name="单价826" localSheetId="5">#REF!</definedName>
    <definedName name="单价827" localSheetId="5">#REF!</definedName>
    <definedName name="单价828" localSheetId="5">#REF!</definedName>
    <definedName name="单价829" localSheetId="5">#REF!</definedName>
    <definedName name="单价C18" localSheetId="5">#REF!</definedName>
    <definedName name="单价C18栋" localSheetId="5">#REF!</definedName>
    <definedName name="单位" localSheetId="5">#REF!</definedName>
    <definedName name="单位名称" localSheetId="5">IF(#REF!=0,,VLOOKUP(#REF!,INDIRECT("'"&amp;#REF!&amp;"'!$B$1:$J$32"),3,FALSE))</definedName>
    <definedName name="挡水石人工" localSheetId="5">#REF!</definedName>
    <definedName name="德国" localSheetId="5">#REF!</definedName>
    <definedName name="地" localSheetId="5">#REF!</definedName>
    <definedName name="地面石材人工" localSheetId="5">#REF!</definedName>
    <definedName name="地坪厚度" localSheetId="5">#REF!</definedName>
    <definedName name="灯带T4" localSheetId="5">#REF!</definedName>
    <definedName name="电梯厅墙地砖人工" localSheetId="5">#REF!</definedName>
    <definedName name="电梯厅油漆人工" localSheetId="5">#REF!</definedName>
    <definedName name="垫层单边突出宽" localSheetId="5">#REF!</definedName>
    <definedName name="垫层厚" localSheetId="5">#REF!</definedName>
    <definedName name="垫层厚度" localSheetId="5">#REF!</definedName>
    <definedName name="垫层突出单边宽" localSheetId="5">#REF!</definedName>
    <definedName name="二级" localSheetId="5">#REF!</definedName>
    <definedName name="法定扣税额" localSheetId="5">#REF!</definedName>
    <definedName name="芳芳" localSheetId="5">#REF!</definedName>
    <definedName name="仿啡网马赛克" localSheetId="5">#REF!</definedName>
    <definedName name="仿马赛克砖" localSheetId="5">#REF!</definedName>
    <definedName name="放坡" localSheetId="5">#REF!</definedName>
    <definedName name="放坡系数1" localSheetId="5">#REF!</definedName>
    <definedName name="放坡系数2" localSheetId="5">#REF!</definedName>
    <definedName name="放坡系数A" localSheetId="5">#REF!</definedName>
    <definedName name="啡慕斯" localSheetId="5">#REF!</definedName>
    <definedName name="分部工程" localSheetId="5">#REF!</definedName>
    <definedName name="分类汇总表尾" localSheetId="5">#REF!</definedName>
    <definedName name="分数" localSheetId="5">#REF!</definedName>
    <definedName name="分项工程" localSheetId="5">#REF!</definedName>
    <definedName name="钢12" localSheetId="5">#REF!</definedName>
    <definedName name="钢3" localSheetId="5">#REF!</definedName>
    <definedName name="钢筋弯钩长度" localSheetId="5">#REF!</definedName>
    <definedName name="岗位工资" localSheetId="5">#REF!</definedName>
    <definedName name="岗位工资1" localSheetId="5">#REF!</definedName>
    <definedName name="岗效工资" localSheetId="5">#REF!:#REF!</definedName>
    <definedName name="工程概算报价表" localSheetId="5">#REF!</definedName>
    <definedName name="工会费" localSheetId="5">#REF!</definedName>
    <definedName name="工种职别" localSheetId="5">#REF!</definedName>
    <definedName name="工作" localSheetId="5">#REF!</definedName>
    <definedName name="工作面单边宽" localSheetId="5">#REF!</definedName>
    <definedName name="公积" localSheetId="5">#REF!</definedName>
    <definedName name="公积金1" localSheetId="5">#REF!</definedName>
    <definedName name="公积金2" localSheetId="5">#REF!</definedName>
    <definedName name="公寓" localSheetId="5">#REF!</definedName>
    <definedName name="顾早" localSheetId="5">#REF!</definedName>
    <definedName name="含量" localSheetId="5">#REF!</definedName>
    <definedName name="合计应发" localSheetId="5">#REF!</definedName>
    <definedName name="合计应扣" localSheetId="5">#REF!</definedName>
    <definedName name="黑白根大理石" localSheetId="5">#REF!</definedName>
    <definedName name="黑金花" localSheetId="5">#REF!</definedName>
    <definedName name="黑金沙大理石" localSheetId="5">#REF!</definedName>
    <definedName name="黑色烤漆玻璃" localSheetId="5">#REF!</definedName>
    <definedName name="护栏" localSheetId="5">#REF!</definedName>
    <definedName name="灰麻大理石" localSheetId="5">#REF!</definedName>
    <definedName name="会所单价" localSheetId="5">#REF!</definedName>
    <definedName name="伙食补贴" localSheetId="5">#REF!:#REF!</definedName>
    <definedName name="计件" localSheetId="5">#REF!</definedName>
    <definedName name="计税收入" localSheetId="5">#REF!</definedName>
    <definedName name="计算公式" localSheetId="5">#REF!</definedName>
    <definedName name="计算规则" localSheetId="5">#REF!</definedName>
    <definedName name="计算式a" localSheetId="5">#REF!</definedName>
    <definedName name="计算式b" localSheetId="5">#REF!</definedName>
    <definedName name="加班" localSheetId="5">#REF!</definedName>
    <definedName name="加班工资" localSheetId="5">#REF!:#REF!</definedName>
    <definedName name="架空层" localSheetId="5">#REF!</definedName>
    <definedName name="奖金" localSheetId="5">#REF!</definedName>
    <definedName name="奖金1" localSheetId="5">#REF!</definedName>
    <definedName name="节日费" localSheetId="5">#REF!</definedName>
    <definedName name="镜面钛金不绣钢" localSheetId="5">#REF!</definedName>
    <definedName name="酒店" localSheetId="5">#REF!</definedName>
    <definedName name="酒店1" localSheetId="5">#REF!</definedName>
    <definedName name="矩柱模" localSheetId="5">#REF!</definedName>
    <definedName name="聚氨酯" localSheetId="5">#REF!</definedName>
    <definedName name="开间费" localSheetId="5">#REF!</definedName>
    <definedName name="凯" localSheetId="5">#REF!</definedName>
    <definedName name="看来" localSheetId="5">#REF!</definedName>
    <definedName name="科目余额表" localSheetId="5">#REF!</definedName>
    <definedName name="可可可可可" localSheetId="5">#REF!</definedName>
    <definedName name="扣缴所得税" localSheetId="5">#REF!</definedName>
    <definedName name="拉丝不锈钢" localSheetId="5">#REF!</definedName>
    <definedName name="利息总额" localSheetId="5">#REF!</definedName>
    <definedName name="梁模" localSheetId="5">#REF!</definedName>
    <definedName name="零星模" localSheetId="5">#REF!</definedName>
    <definedName name="铝边角" localSheetId="5">#REF!</definedName>
    <definedName name="铝扣板" localSheetId="5">#REF!</definedName>
    <definedName name="铝扣板人工" localSheetId="5">#REF!</definedName>
    <definedName name="铝条10mm" localSheetId="5">#REF!</definedName>
    <definedName name="绿化" localSheetId="5">#REF!</definedName>
    <definedName name="绿化3" localSheetId="5">#REF!</definedName>
    <definedName name="绿化补充" localSheetId="5">#REF!</definedName>
    <definedName name="玫瑰钛钢板" localSheetId="5">#REF!</definedName>
    <definedName name="门" localSheetId="5">#REF!</definedName>
    <definedName name="门编号" localSheetId="5">#REF!</definedName>
    <definedName name="门窗" localSheetId="5">#REF!</definedName>
    <definedName name="门窗表" localSheetId="5">#REF!</definedName>
    <definedName name="门窗表a23" localSheetId="5">#REF!</definedName>
    <definedName name="门窗计算规则" localSheetId="5">#REF!</definedName>
    <definedName name="门槛石人工" localSheetId="5">#REF!</definedName>
    <definedName name="门套鞋人工" localSheetId="5">#REF!</definedName>
    <definedName name="面积" localSheetId="5">#REF!</definedName>
    <definedName name="腻子等辅材" localSheetId="5">#REF!</definedName>
    <definedName name="年功工资" localSheetId="5">#REF!</definedName>
    <definedName name="排气扇" localSheetId="5">#REF!</definedName>
    <definedName name="配套辅材" localSheetId="5">#REF!</definedName>
    <definedName name="配套龙骨" localSheetId="5">#REF!</definedName>
    <definedName name="葡萄牙灰大理石" localSheetId="5">#REF!</definedName>
    <definedName name="其他1" localSheetId="5">#REF!</definedName>
    <definedName name="其他2" localSheetId="5">#REF!</definedName>
    <definedName name="其他3" localSheetId="5">#REF!</definedName>
    <definedName name="其他4" localSheetId="5">#REF!</definedName>
    <definedName name="其他补贴" localSheetId="5">#REF!:#REF!</definedName>
    <definedName name="其它" localSheetId="5">#REF!</definedName>
    <definedName name="其它1" localSheetId="5">#REF!</definedName>
    <definedName name="千千树型材断面表" localSheetId="5">#REF!</definedName>
    <definedName name="浅啡网" localSheetId="5">#REF!</definedName>
    <definedName name="墙200模" localSheetId="5">#REF!</definedName>
    <definedName name="墙500模" localSheetId="5">#REF!</definedName>
    <definedName name="墙布" localSheetId="5">#REF!</definedName>
    <definedName name="墙布1" localSheetId="5">#REF!</definedName>
    <definedName name="墙地砖人工" localSheetId="5">#REF!</definedName>
    <definedName name="墙面石材人工" localSheetId="5">#REF!</definedName>
    <definedName name="清饮" localSheetId="5">#REF!</definedName>
    <definedName name="清饮补贴" localSheetId="5">#REF!</definedName>
    <definedName name="情况" localSheetId="5">#REF!</definedName>
    <definedName name="全项目动态成本表" localSheetId="5">#REF!</definedName>
    <definedName name="人工挖土" localSheetId="5">#REF!</definedName>
    <definedName name="人造米黄" localSheetId="5">#REF!</definedName>
    <definedName name="软木" localSheetId="5">#REF!</definedName>
    <definedName name="三级" localSheetId="5">#REF!</definedName>
    <definedName name="三优" localSheetId="5">#REF!</definedName>
    <definedName name="砂面钛金不绣钢" localSheetId="5">#REF!</definedName>
    <definedName name="山西黑" localSheetId="5">#REF!</definedName>
    <definedName name="审核单价表" localSheetId="5">#REF!</definedName>
    <definedName name="审杳表" localSheetId="5">#REF!</definedName>
    <definedName name="失业" localSheetId="5">#REF!</definedName>
    <definedName name="失业保险" localSheetId="5">#REF!</definedName>
    <definedName name="石材踢脚线人工" localSheetId="5">#REF!</definedName>
    <definedName name="石膏板" localSheetId="5">#REF!</definedName>
    <definedName name="石膏板9厘" localSheetId="5">#REF!</definedName>
    <definedName name="石膏线60包人工" localSheetId="5">#REF!</definedName>
    <definedName name="实发金额" localSheetId="5">#REF!</definedName>
    <definedName name="实发数" localSheetId="5">#REF!</definedName>
    <definedName name="室内电气" localSheetId="5">#REF!</definedName>
    <definedName name="室内煤气工程" localSheetId="5">#REF!</definedName>
    <definedName name="室内外地台差" localSheetId="5">#REF!</definedName>
    <definedName name="室内外高差" localSheetId="5">#REF!</definedName>
    <definedName name="室内消防报警" localSheetId="5">#REF!</definedName>
    <definedName name="双层石膏板人工" localSheetId="5">#REF!</definedName>
    <definedName name="水电" localSheetId="5">#REF!</definedName>
    <definedName name="水电1" localSheetId="5">#REF!</definedName>
    <definedName name="水泥沙" localSheetId="5">#REF!</definedName>
    <definedName name="水泥砂浆" localSheetId="5">#REF!</definedName>
    <definedName name="水泥砂浆找平人工" localSheetId="5">#REF!</definedName>
    <definedName name="税" localSheetId="5">#REF!</definedName>
    <definedName name="税率" localSheetId="5">#REF!</definedName>
    <definedName name="顺序" localSheetId="5">#REF!</definedName>
    <definedName name="速算扣除数" localSheetId="5">#REF!</definedName>
    <definedName name="踢" localSheetId="5">#REF!</definedName>
    <definedName name="踢脚线高" localSheetId="5">#REF!</definedName>
    <definedName name="天沟" localSheetId="5">#REF!</definedName>
    <definedName name="天花ICI" localSheetId="5">#REF!</definedName>
    <definedName name="条形铝扣板天花吊顶" localSheetId="5">#REF!</definedName>
    <definedName name="砼10" localSheetId="5">#REF!</definedName>
    <definedName name="砼15" localSheetId="5">#REF!</definedName>
    <definedName name="砼20" localSheetId="5">#REF!</definedName>
    <definedName name="砼25" localSheetId="5">#REF!</definedName>
    <definedName name="砼30" localSheetId="5">#REF!</definedName>
    <definedName name="砼35" localSheetId="5">#REF!</definedName>
    <definedName name="砼40" localSheetId="5">#REF!</definedName>
    <definedName name="砼45" localSheetId="5">#REF!</definedName>
    <definedName name="砼50" localSheetId="5">#REF!</definedName>
    <definedName name="砼55" localSheetId="5">#REF!</definedName>
    <definedName name="砼浇" localSheetId="5">#REF!</definedName>
    <definedName name="砼结果" localSheetId="5">#REF!</definedName>
    <definedName name="筒灯华辉4寸防雾" localSheetId="5">#REF!</definedName>
    <definedName name="筒灯华辉9w" localSheetId="5">#REF!</definedName>
    <definedName name="筒灯欧普" localSheetId="5">#REF!</definedName>
    <definedName name="土建10001" localSheetId="5">#REF!</definedName>
    <definedName name="土建10002" localSheetId="5">#REF!</definedName>
    <definedName name="土建10003" localSheetId="5">#REF!</definedName>
    <definedName name="土建10004" localSheetId="5">#REF!</definedName>
    <definedName name="土建10005" localSheetId="5">#REF!</definedName>
    <definedName name="土建10006" localSheetId="5">#REF!</definedName>
    <definedName name="土建10007" localSheetId="5">#REF!</definedName>
    <definedName name="土建10008" localSheetId="5">#REF!</definedName>
    <definedName name="土建10009" localSheetId="5">#REF!</definedName>
    <definedName name="土建10010" localSheetId="5">#REF!</definedName>
    <definedName name="土建10011" localSheetId="5">#REF!</definedName>
    <definedName name="土建2046." localSheetId="5">#REF!</definedName>
    <definedName name="土建21001" localSheetId="5">#REF!</definedName>
    <definedName name="土建21002" localSheetId="5">#REF!</definedName>
    <definedName name="土建21003" localSheetId="5">#REF!</definedName>
    <definedName name="土建21004" localSheetId="5">#REF!</definedName>
    <definedName name="土建21005" localSheetId="5">#REF!</definedName>
    <definedName name="土建21006" localSheetId="5">#REF!</definedName>
    <definedName name="土建21007" localSheetId="5">#REF!</definedName>
    <definedName name="土建21008" localSheetId="5">#REF!</definedName>
    <definedName name="土建21009" localSheetId="5">#REF!</definedName>
    <definedName name="土建21010" localSheetId="5">#REF!</definedName>
    <definedName name="土建21011" localSheetId="5">#REF!</definedName>
    <definedName name="土建21012" localSheetId="5">#REF!</definedName>
    <definedName name="土建21013" localSheetId="5">#REF!</definedName>
    <definedName name="土建21014" localSheetId="5">#REF!</definedName>
    <definedName name="土建21015" localSheetId="5">#REF!</definedName>
    <definedName name="土建21016" localSheetId="5">#REF!</definedName>
    <definedName name="土建21017" localSheetId="5">#REF!</definedName>
    <definedName name="土建21018" localSheetId="5">#REF!</definedName>
    <definedName name="土建21019" localSheetId="5">#REF!</definedName>
    <definedName name="土建21020" localSheetId="5">#REF!</definedName>
    <definedName name="土建21021" localSheetId="5">#REF!</definedName>
    <definedName name="土建21022" localSheetId="5">#REF!</definedName>
    <definedName name="土建21023" localSheetId="5">#REF!</definedName>
    <definedName name="土建21024" localSheetId="5">#REF!</definedName>
    <definedName name="土建21025" localSheetId="5">#REF!</definedName>
    <definedName name="土建21026" localSheetId="5">#REF!</definedName>
    <definedName name="土建21027" localSheetId="5">#REF!</definedName>
    <definedName name="土建21028" localSheetId="5">#REF!</definedName>
    <definedName name="土建21029" localSheetId="5">#REF!</definedName>
    <definedName name="土建21030" localSheetId="5">#REF!</definedName>
    <definedName name="土建21031" localSheetId="5">#REF!</definedName>
    <definedName name="土建21032" localSheetId="5">#REF!</definedName>
    <definedName name="土建21033" localSheetId="5">#REF!</definedName>
    <definedName name="土建21034" localSheetId="5">#REF!</definedName>
    <definedName name="土建21035" localSheetId="5">#REF!</definedName>
    <definedName name="土建21036" localSheetId="5">#REF!</definedName>
    <definedName name="土建21037" localSheetId="5">#REF!</definedName>
    <definedName name="土建21038" localSheetId="5">#REF!</definedName>
    <definedName name="土建21039" localSheetId="5">#REF!</definedName>
    <definedName name="土建21040" localSheetId="5">#REF!</definedName>
    <definedName name="土建21041" localSheetId="5">#REF!</definedName>
    <definedName name="土建21042" localSheetId="5">#REF!</definedName>
    <definedName name="土建21043" localSheetId="5">#REF!</definedName>
    <definedName name="土建21044" localSheetId="5">#REF!</definedName>
    <definedName name="土建21045" localSheetId="5">#REF!</definedName>
    <definedName name="土建21046" localSheetId="5">#REF!</definedName>
    <definedName name="土建21047" localSheetId="5">#REF!</definedName>
    <definedName name="土建21048" localSheetId="5">#REF!</definedName>
    <definedName name="土建21049" localSheetId="5">#REF!</definedName>
    <definedName name="土建21050" localSheetId="5">#REF!</definedName>
    <definedName name="土建21051" localSheetId="5">#REF!</definedName>
    <definedName name="土建21052" localSheetId="5">#REF!</definedName>
    <definedName name="土建21053" localSheetId="5">#REF!</definedName>
    <definedName name="土建21054" localSheetId="5">#REF!</definedName>
    <definedName name="土建21055" localSheetId="5">#REF!</definedName>
    <definedName name="土建21056" localSheetId="5">#REF!</definedName>
    <definedName name="土建21057" localSheetId="5">#REF!</definedName>
    <definedName name="土建21058" localSheetId="5">#REF!</definedName>
    <definedName name="土建21059" localSheetId="5">#REF!</definedName>
    <definedName name="土建21060" localSheetId="5">#REF!</definedName>
    <definedName name="土建21061" localSheetId="5">#REF!</definedName>
    <definedName name="土建21062" localSheetId="5">#REF!</definedName>
    <definedName name="土建21063" localSheetId="5">#REF!</definedName>
    <definedName name="土建21064" localSheetId="5">#REF!</definedName>
    <definedName name="土建21065" localSheetId="5">#REF!</definedName>
    <definedName name="土建21066" localSheetId="5">#REF!</definedName>
    <definedName name="土建21067" localSheetId="5">#REF!</definedName>
    <definedName name="土建21068" localSheetId="5">#REF!</definedName>
    <definedName name="土建21069" localSheetId="5">#REF!</definedName>
    <definedName name="土建21070" localSheetId="5">#REF!</definedName>
    <definedName name="土建21071" localSheetId="5">#REF!</definedName>
    <definedName name="土建21072" localSheetId="5">#REF!</definedName>
    <definedName name="土建21073" localSheetId="5">#REF!</definedName>
    <definedName name="土建21074" localSheetId="5">#REF!</definedName>
    <definedName name="土建21075" localSheetId="5">#REF!</definedName>
    <definedName name="土建21076" localSheetId="5">#REF!</definedName>
    <definedName name="土建21077" localSheetId="5">#REF!</definedName>
    <definedName name="土建21078" localSheetId="5">#REF!</definedName>
    <definedName name="土建21079" localSheetId="5">#REF!</definedName>
    <definedName name="土建21080" localSheetId="5">#REF!</definedName>
    <definedName name="土建21081" localSheetId="5">#REF!</definedName>
    <definedName name="土建21082" localSheetId="5">#REF!</definedName>
    <definedName name="土建21083" localSheetId="5">#REF!</definedName>
    <definedName name="土建21084" localSheetId="5">#REF!</definedName>
    <definedName name="土建21085" localSheetId="5">#REF!</definedName>
    <definedName name="土建21086" localSheetId="5">#REF!</definedName>
    <definedName name="土建21087" localSheetId="5">#REF!</definedName>
    <definedName name="土建21088" localSheetId="5">#REF!</definedName>
    <definedName name="土建21089" localSheetId="5">#REF!</definedName>
    <definedName name="土建21090" localSheetId="5">#REF!</definedName>
    <definedName name="土建21091" localSheetId="5">#REF!</definedName>
    <definedName name="土建21092" localSheetId="5">#REF!</definedName>
    <definedName name="土建21093" localSheetId="5">#REF!</definedName>
    <definedName name="土建21094" localSheetId="5">#REF!</definedName>
    <definedName name="土建21095" localSheetId="5">#REF!</definedName>
    <definedName name="土建21096" localSheetId="5">#REF!</definedName>
    <definedName name="土建21097" localSheetId="5">#REF!</definedName>
    <definedName name="土建21098" localSheetId="5">#REF!</definedName>
    <definedName name="土建21099" localSheetId="5">#REF!</definedName>
    <definedName name="土建21100" localSheetId="5">#REF!</definedName>
    <definedName name="土建21101" localSheetId="5">#REF!</definedName>
    <definedName name="土建21101." localSheetId="5">#REF!</definedName>
    <definedName name="土建22001" localSheetId="5">#REF!</definedName>
    <definedName name="土建22002" localSheetId="5">#REF!</definedName>
    <definedName name="土建22003" localSheetId="5">#REF!</definedName>
    <definedName name="土建22004" localSheetId="5">#REF!</definedName>
    <definedName name="土建22005" localSheetId="5">#REF!</definedName>
    <definedName name="土建22006" localSheetId="5">#REF!</definedName>
    <definedName name="土建22007" localSheetId="5">#REF!</definedName>
    <definedName name="土建22008" localSheetId="5">#REF!</definedName>
    <definedName name="土建22009" localSheetId="5">#REF!</definedName>
    <definedName name="土建22010" localSheetId="5">#REF!</definedName>
    <definedName name="土建23001" localSheetId="5">#REF!</definedName>
    <definedName name="土建23002" localSheetId="5">#REF!</definedName>
    <definedName name="土建23003" localSheetId="5">#REF!</definedName>
    <definedName name="土建23004" localSheetId="5">#REF!</definedName>
    <definedName name="土建23005" localSheetId="5">#REF!</definedName>
    <definedName name="土建23006" localSheetId="5">#REF!</definedName>
    <definedName name="土建23007" localSheetId="5">#REF!</definedName>
    <definedName name="土建23008" localSheetId="5">#REF!</definedName>
    <definedName name="土建23009" localSheetId="5">#REF!</definedName>
    <definedName name="土建23010" localSheetId="5">#REF!</definedName>
    <definedName name="土建23011" localSheetId="5">#REF!</definedName>
    <definedName name="土建23012" localSheetId="5">#REF!</definedName>
    <definedName name="土建23013" localSheetId="5">#REF!</definedName>
    <definedName name="土建23014" localSheetId="5">#REF!</definedName>
    <definedName name="土建23015" localSheetId="5">#REF!</definedName>
    <definedName name="土建23016" localSheetId="5">#REF!</definedName>
    <definedName name="土建23017" localSheetId="5">#REF!</definedName>
    <definedName name="土建23018" localSheetId="5">#REF!</definedName>
    <definedName name="土建23019" localSheetId="5">#REF!</definedName>
    <definedName name="土建23020" localSheetId="5">#REF!</definedName>
    <definedName name="土建23021" localSheetId="5">#REF!</definedName>
    <definedName name="土建23022" localSheetId="5">#REF!</definedName>
    <definedName name="土建23023" localSheetId="5">#REF!</definedName>
    <definedName name="土建23024" localSheetId="5">#REF!</definedName>
    <definedName name="土建23025" localSheetId="5">#REF!</definedName>
    <definedName name="土建23026" localSheetId="5">#REF!</definedName>
    <definedName name="土建23027" localSheetId="5">#REF!</definedName>
    <definedName name="土建23028" localSheetId="5">#REF!</definedName>
    <definedName name="土建23029" localSheetId="5">#REF!</definedName>
    <definedName name="土建23030" localSheetId="5">#REF!</definedName>
    <definedName name="土建23031" localSheetId="5">#REF!</definedName>
    <definedName name="土建23032" localSheetId="5">#REF!</definedName>
    <definedName name="土建23033" localSheetId="5">#REF!</definedName>
    <definedName name="土建23034" localSheetId="5">#REF!</definedName>
    <definedName name="土建23035" localSheetId="5">#REF!</definedName>
    <definedName name="土建23036" localSheetId="5">#REF!</definedName>
    <definedName name="土建23037" localSheetId="5">#REF!</definedName>
    <definedName name="土建23038" localSheetId="5">#REF!</definedName>
    <definedName name="土建23039" localSheetId="5">#REF!</definedName>
    <definedName name="土建23040" localSheetId="5">#REF!</definedName>
    <definedName name="土建23041" localSheetId="5">#REF!</definedName>
    <definedName name="土建23042" localSheetId="5">#REF!</definedName>
    <definedName name="土建23043" localSheetId="5">#REF!</definedName>
    <definedName name="土建23043." localSheetId="5">#REF!</definedName>
    <definedName name="土建23043。" localSheetId="5">#REF!</definedName>
    <definedName name="土建23044" localSheetId="5">#REF!</definedName>
    <definedName name="土建23044." localSheetId="5">#REF!</definedName>
    <definedName name="土建23045" localSheetId="5">#REF!</definedName>
    <definedName name="土建23045." localSheetId="5">#REF!</definedName>
    <definedName name="土建23046" localSheetId="5">#REF!</definedName>
    <definedName name="土建23046." localSheetId="5">#REF!</definedName>
    <definedName name="土建23047" localSheetId="5">#REF!</definedName>
    <definedName name="土建23047." localSheetId="5">#REF!</definedName>
    <definedName name="土建23048" localSheetId="5">#REF!</definedName>
    <definedName name="土建23048." localSheetId="5">#REF!</definedName>
    <definedName name="土建23049" localSheetId="5">#REF!</definedName>
    <definedName name="土建23049." localSheetId="5">#REF!</definedName>
    <definedName name="土建23050" localSheetId="5">#REF!</definedName>
    <definedName name="土建23050." localSheetId="5">#REF!</definedName>
    <definedName name="土建23051" localSheetId="5">#REF!</definedName>
    <definedName name="土建23051." localSheetId="5">#REF!</definedName>
    <definedName name="土建23052" localSheetId="5">#REF!</definedName>
    <definedName name="土建23052." localSheetId="5">#REF!</definedName>
    <definedName name="土建30001" localSheetId="5">#REF!</definedName>
    <definedName name="土建30002" localSheetId="5">#REF!</definedName>
    <definedName name="土建30003" localSheetId="5">#REF!</definedName>
    <definedName name="土建30004" localSheetId="5">#REF!</definedName>
    <definedName name="土建30005" localSheetId="5">#REF!</definedName>
    <definedName name="土建30006" localSheetId="5">#REF!</definedName>
    <definedName name="土建30007" localSheetId="5">#REF!</definedName>
    <definedName name="土建30008" localSheetId="5">#REF!</definedName>
    <definedName name="土建30009" localSheetId="5">#REF!</definedName>
    <definedName name="土建30010" localSheetId="5">#REF!</definedName>
    <definedName name="土建30011" localSheetId="5">#REF!</definedName>
    <definedName name="土建30012" localSheetId="5">#REF!</definedName>
    <definedName name="土建30013" localSheetId="5">#REF!</definedName>
    <definedName name="土建30014" localSheetId="5">#REF!</definedName>
    <definedName name="土建30015" localSheetId="5">#REF!</definedName>
    <definedName name="土建30016" localSheetId="5">#REF!</definedName>
    <definedName name="土建30017" localSheetId="5">#REF!</definedName>
    <definedName name="土建30018" localSheetId="5">#REF!</definedName>
    <definedName name="土建30019" localSheetId="5">#REF!</definedName>
    <definedName name="土建30020" localSheetId="5">#REF!</definedName>
    <definedName name="土建30021" localSheetId="5">#REF!</definedName>
    <definedName name="土建30022" localSheetId="5">#REF!</definedName>
    <definedName name="土建30023" localSheetId="5">#REF!</definedName>
    <definedName name="土建30024" localSheetId="5">#REF!</definedName>
    <definedName name="土建30025" localSheetId="5">#REF!</definedName>
    <definedName name="土建30026" localSheetId="5">#REF!</definedName>
    <definedName name="土建30027" localSheetId="5">#REF!</definedName>
    <definedName name="土建30028" localSheetId="5">#REF!</definedName>
    <definedName name="土建30029" localSheetId="5">#REF!</definedName>
    <definedName name="土建40001" localSheetId="5">#REF!</definedName>
    <definedName name="土建50001" localSheetId="5">#REF!</definedName>
    <definedName name="土建50002" localSheetId="5">#REF!</definedName>
    <definedName name="土建50003" localSheetId="5">#REF!</definedName>
    <definedName name="土建50004" localSheetId="5">#REF!</definedName>
    <definedName name="土建50005" localSheetId="5">#REF!</definedName>
    <definedName name="土建50006" localSheetId="5">#REF!</definedName>
    <definedName name="土建50007" localSheetId="5">#REF!</definedName>
    <definedName name="土建50008" localSheetId="5">#REF!</definedName>
    <definedName name="土建50009" localSheetId="5">#REF!</definedName>
    <definedName name="土建50010" localSheetId="5">#REF!</definedName>
    <definedName name="土建50010." localSheetId="5">#REF!</definedName>
    <definedName name="土建50011" localSheetId="5">#REF!</definedName>
    <definedName name="土建50012" localSheetId="5">#REF!</definedName>
    <definedName name="土建50013" localSheetId="5">#REF!</definedName>
    <definedName name="土建50014" localSheetId="5">#REF!</definedName>
    <definedName name="土建50015" localSheetId="5">#REF!</definedName>
    <definedName name="土建50016" localSheetId="5">#REF!</definedName>
    <definedName name="土建5010" localSheetId="5">#REF!</definedName>
    <definedName name="土建60001" localSheetId="5">#REF!</definedName>
    <definedName name="土建60002" localSheetId="5">#REF!</definedName>
    <definedName name="土建60003" localSheetId="5">#REF!</definedName>
    <definedName name="土建60004" localSheetId="5">#REF!</definedName>
    <definedName name="土建60005" localSheetId="5">#REF!</definedName>
    <definedName name="土建60006" localSheetId="5">#REF!</definedName>
    <definedName name="土建60007" localSheetId="5">#REF!</definedName>
    <definedName name="土建60008" localSheetId="5">#REF!</definedName>
    <definedName name="土建60009" localSheetId="5">#REF!</definedName>
    <definedName name="土建60010" localSheetId="5">#REF!</definedName>
    <definedName name="土建60011" localSheetId="5">#REF!</definedName>
    <definedName name="土建60012" localSheetId="5">#REF!</definedName>
    <definedName name="土建60013" localSheetId="5">#REF!</definedName>
    <definedName name="土建60014" localSheetId="5">#REF!</definedName>
    <definedName name="土建60015" localSheetId="5">#REF!</definedName>
    <definedName name="土建60016" localSheetId="5">#REF!</definedName>
    <definedName name="土建60017" localSheetId="5">#REF!</definedName>
    <definedName name="土建60018" localSheetId="5">#REF!</definedName>
    <definedName name="土建60019" localSheetId="5">#REF!</definedName>
    <definedName name="土建60020" localSheetId="5">#REF!</definedName>
    <definedName name="土建60021" localSheetId="5">#REF!</definedName>
    <definedName name="土建60022" localSheetId="5">#REF!</definedName>
    <definedName name="土建60023" localSheetId="5">#REF!</definedName>
    <definedName name="土建60024" localSheetId="5">#REF!</definedName>
    <definedName name="土建60025" localSheetId="5">#REF!</definedName>
    <definedName name="土建60026" localSheetId="5">#REF!</definedName>
    <definedName name="土建60027" localSheetId="5">#REF!</definedName>
    <definedName name="土建60028" localSheetId="5">#REF!</definedName>
    <definedName name="土建60029" localSheetId="5">#REF!</definedName>
    <definedName name="土建60030" localSheetId="5">#REF!</definedName>
    <definedName name="土建60031" localSheetId="5">#REF!</definedName>
    <definedName name="土建60032" localSheetId="5">#REF!</definedName>
    <definedName name="土建60033" localSheetId="5">#REF!</definedName>
    <definedName name="土建60034" localSheetId="5">#REF!</definedName>
    <definedName name="土建60035" localSheetId="5">#REF!</definedName>
    <definedName name="土建60036" localSheetId="5">#REF!</definedName>
    <definedName name="土建60037" localSheetId="5">#REF!</definedName>
    <definedName name="土建60038" localSheetId="5">#REF!</definedName>
    <definedName name="土建60039" localSheetId="5">#REF!</definedName>
    <definedName name="土建60040" localSheetId="5">#REF!</definedName>
    <definedName name="土建60041" localSheetId="5">#REF!</definedName>
    <definedName name="土建60042" localSheetId="5">#REF!</definedName>
    <definedName name="土建60043" localSheetId="5">#REF!</definedName>
    <definedName name="土建60044" localSheetId="5">#REF!</definedName>
    <definedName name="土建60045" localSheetId="5">#REF!</definedName>
    <definedName name="土建60046" localSheetId="5">#REF!</definedName>
    <definedName name="土建60047" localSheetId="5">#REF!</definedName>
    <definedName name="土建60048" localSheetId="5">#REF!</definedName>
    <definedName name="土建60049" localSheetId="5">#REF!</definedName>
    <definedName name="土建60050" localSheetId="5">#REF!</definedName>
    <definedName name="土建60051" localSheetId="5">#REF!</definedName>
    <definedName name="土建60052" localSheetId="5">#REF!</definedName>
    <definedName name="土建60053" localSheetId="5">#REF!</definedName>
    <definedName name="土建60054" localSheetId="5">#REF!</definedName>
    <definedName name="土建60055" localSheetId="5">#REF!</definedName>
    <definedName name="土建60056" localSheetId="5">#REF!</definedName>
    <definedName name="土建60057" localSheetId="5">#REF!</definedName>
    <definedName name="土建60058" localSheetId="5">#REF!</definedName>
    <definedName name="土建60059" localSheetId="5">#REF!</definedName>
    <definedName name="土建60060" localSheetId="5">#REF!</definedName>
    <definedName name="土建60061" localSheetId="5">#REF!</definedName>
    <definedName name="土建60062" localSheetId="5">#REF!</definedName>
    <definedName name="土建60063" localSheetId="5">#REF!</definedName>
    <definedName name="土建60064" localSheetId="5">#REF!</definedName>
    <definedName name="土建60065" localSheetId="5">#REF!</definedName>
    <definedName name="土建60066" localSheetId="5">#REF!</definedName>
    <definedName name="土建60067" localSheetId="5">#REF!</definedName>
    <definedName name="土建60068" localSheetId="5">#REF!</definedName>
    <definedName name="土建60069" localSheetId="5">#REF!</definedName>
    <definedName name="土建60070" localSheetId="5">#REF!</definedName>
    <definedName name="土建60071" localSheetId="5">#REF!</definedName>
    <definedName name="土建60072" localSheetId="5">#REF!</definedName>
    <definedName name="土建60073" localSheetId="5">#REF!</definedName>
    <definedName name="土建60074" localSheetId="5">#REF!</definedName>
    <definedName name="土建60075" localSheetId="5">#REF!</definedName>
    <definedName name="土建60076" localSheetId="5">#REF!</definedName>
    <definedName name="土建60077" localSheetId="5">#REF!</definedName>
    <definedName name="土建70001" localSheetId="5">#REF!</definedName>
    <definedName name="土建70002" localSheetId="5">#REF!</definedName>
    <definedName name="土建70003" localSheetId="5">#REF!</definedName>
    <definedName name="土建70004" localSheetId="5">#REF!</definedName>
    <definedName name="土建70005" localSheetId="5">#REF!</definedName>
    <definedName name="土建70006" localSheetId="5">#REF!</definedName>
    <definedName name="土建70007" localSheetId="5">#REF!</definedName>
    <definedName name="土建70008" localSheetId="5">#REF!</definedName>
    <definedName name="土建70009" localSheetId="5">#REF!</definedName>
    <definedName name="土建70010" localSheetId="5">#REF!</definedName>
    <definedName name="土建70011" localSheetId="5">#REF!</definedName>
    <definedName name="土建70012" localSheetId="5">#REF!</definedName>
    <definedName name="土建70013" localSheetId="5">#REF!</definedName>
    <definedName name="土建70014" localSheetId="5">#REF!</definedName>
    <definedName name="土建70015" localSheetId="5">#REF!</definedName>
    <definedName name="土建70016" localSheetId="5">#REF!</definedName>
    <definedName name="土建70017" localSheetId="5">#REF!</definedName>
    <definedName name="土建70018" localSheetId="5">#REF!</definedName>
    <definedName name="土建70019" localSheetId="5">#REF!</definedName>
    <definedName name="土建70020" localSheetId="5">#REF!</definedName>
    <definedName name="土建70021" localSheetId="5">#REF!</definedName>
    <definedName name="土建70022" localSheetId="5">#REF!</definedName>
    <definedName name="土建70023" localSheetId="5">#REF!</definedName>
    <definedName name="土建70024" localSheetId="5">#REF!</definedName>
    <definedName name="土建70025" localSheetId="5">#REF!</definedName>
    <definedName name="土建70026" localSheetId="5">#REF!</definedName>
    <definedName name="土建70027" localSheetId="5">#REF!</definedName>
    <definedName name="土建80001" localSheetId="5">#REF!</definedName>
    <definedName name="土建80002" localSheetId="5">#REF!</definedName>
    <definedName name="土建80003" localSheetId="5">#REF!</definedName>
    <definedName name="土建80004" localSheetId="5">#REF!</definedName>
    <definedName name="土建80005" localSheetId="5">#REF!</definedName>
    <definedName name="土建80006" localSheetId="5">#REF!</definedName>
    <definedName name="土建80007" localSheetId="5">#REF!</definedName>
    <definedName name="土建80008" localSheetId="5">#REF!</definedName>
    <definedName name="土建80009" localSheetId="5">#REF!</definedName>
    <definedName name="土建80010" localSheetId="5">#REF!</definedName>
    <definedName name="土建80011" localSheetId="5">#REF!</definedName>
    <definedName name="土建80012" localSheetId="5">#REF!</definedName>
    <definedName name="土建80013" localSheetId="5">#REF!</definedName>
    <definedName name="土建80014" localSheetId="5">#REF!</definedName>
    <definedName name="土建80015" localSheetId="5">#REF!</definedName>
    <definedName name="土建80016" localSheetId="5">#REF!</definedName>
    <definedName name="土建80017" localSheetId="5">#REF!</definedName>
    <definedName name="外面砖" localSheetId="5">#REF!</definedName>
    <definedName name="外涂" localSheetId="5">#REF!</definedName>
    <definedName name="外委加工.dbf" localSheetId="5">#REF!</definedName>
    <definedName name="未汇总" localSheetId="5">#REF!</definedName>
    <definedName name="西班牙米黄" localSheetId="5">#REF!</definedName>
    <definedName name="项目" localSheetId="5">IF(#REF!="","",COUNTA(#REF!))</definedName>
    <definedName name="小计1" localSheetId="5">#REF!</definedName>
    <definedName name="小计2" localSheetId="5">#REF!</definedName>
    <definedName name="新" localSheetId="5">#REF!</definedName>
    <definedName name="新砌" localSheetId="5">#REF!</definedName>
    <definedName name="新西米" localSheetId="5">#REF!</definedName>
    <definedName name="新西米门套鞋" localSheetId="5">#REF!</definedName>
    <definedName name="新增项材料费" localSheetId="5">#REF!</definedName>
    <definedName name="姓名" localSheetId="5">#REF!</definedName>
    <definedName name="序号" localSheetId="5">IF([51]汇总表!$B1="","",COUNTA(#REF!))</definedName>
    <definedName name="序号1" localSheetId="5">IF(#REF!="","",COUNTA(#REF!))</definedName>
    <definedName name="序号显示" localSheetId="5">IF(#REF!=2,2,IF(INDIRECT("'"&amp;#REF!&amp;"'!A"&amp;#REF!)=0,,#REF!+1))</definedName>
    <definedName name="养老" localSheetId="5">#REF!</definedName>
    <definedName name="养老金" localSheetId="5">#REF!</definedName>
    <definedName name="样办送货单" localSheetId="5">#REF!</definedName>
    <definedName name="一级" localSheetId="5">#REF!</definedName>
    <definedName name="医疗" localSheetId="5">#REF!</definedName>
    <definedName name="医疗保险" localSheetId="5">#REF!</definedName>
    <definedName name="已付款明细表" localSheetId="5">#REF!</definedName>
    <definedName name="已结算" localSheetId="5">#REF!</definedName>
    <definedName name="异柱模" localSheetId="5">#REF!</definedName>
    <definedName name="应缴税所得" localSheetId="5">#REF!</definedName>
    <definedName name="英国棕" localSheetId="5">#REF!</definedName>
    <definedName name="英国棕门套鞋" localSheetId="5">#REF!</definedName>
    <definedName name="油漆人工" localSheetId="5">#REF!</definedName>
    <definedName name="增补清单1" localSheetId="5">#REF!</definedName>
    <definedName name="招标" localSheetId="5">#REF!</definedName>
    <definedName name="真诚欢迎新老客户实地考察、洽谈业务.所有来电_邮件询价当天回复。" localSheetId="5">#REF!</definedName>
    <definedName name="直线6" localSheetId="5">#REF!</definedName>
    <definedName name="职务或职称补贴" localSheetId="5">#REF!</definedName>
    <definedName name="治安" localSheetId="5">#REF!</definedName>
    <definedName name="中" localSheetId="5">#REF!</definedName>
    <definedName name="主要" localSheetId="5">#REF!</definedName>
    <definedName name="住房公积金" localSheetId="5">#REF!</definedName>
    <definedName name="桩模" localSheetId="5">#REF!</definedName>
    <definedName name="租金" localSheetId="5">#REF!</definedName>
    <definedName name="전" localSheetId="5">#REF!</definedName>
    <definedName name="주택사업본부" localSheetId="5">#REF!</definedName>
    <definedName name="철구사업본부" localSheetId="5">#REF!</definedName>
    <definedName name="dsDataSet" localSheetId="5">#REF!</definedName>
    <definedName name="mm" localSheetId="5">EVALUATE(#REF!)</definedName>
    <definedName name="ww" localSheetId="5">EVALUATE(#REF!)</definedName>
    <definedName name="_xlnm.Print_Area" localSheetId="5">栏杆工程量清单!$A$1:$H$9</definedName>
    <definedName name="INT" localSheetId="5">[138]单价!#REF!</definedName>
    <definedName name="\" localSheetId="5">[363]数据源!$I$5:$Q$11</definedName>
    <definedName name="\1" localSheetId="5">'[364]#REF!'!$A$7:$D$18</definedName>
    <definedName name="\q" localSheetId="5">'[365]#REF!'!$GE$7515</definedName>
    <definedName name="\w" localSheetId="5">'[365]#REF!'!$AJ$4</definedName>
    <definedName name="_" localSheetId="5">#REF!</definedName>
    <definedName name="__________________CQU1" localSheetId="5">[366]資料庫!$B$5:$D$846</definedName>
    <definedName name="_________________CQU1" localSheetId="5">[366]資料庫!$B$5:$D$846</definedName>
    <definedName name="________________CQU1" localSheetId="5">[366]資料庫!$B$5:$D$846</definedName>
    <definedName name="_______________CQU1" localSheetId="5">[366]資料庫!$B$5:$D$846</definedName>
    <definedName name="______________CQU1" localSheetId="5">[366]資料庫!$B$5:$D$846</definedName>
    <definedName name="_____________CQU1" localSheetId="5">[366]資料庫!$B$5:$D$846</definedName>
    <definedName name="_____________ys2" localSheetId="5">#REF!</definedName>
    <definedName name="____________CQU1" localSheetId="5">[366]資料庫!$B$5:$D$846</definedName>
    <definedName name="____________x1" localSheetId="5">#REF!</definedName>
    <definedName name="____________ys2" localSheetId="5">#REF!</definedName>
    <definedName name="___________CQU1" localSheetId="5">[366]資料庫!$B$5:$D$846</definedName>
    <definedName name="___________x1" localSheetId="5">#REF!</definedName>
    <definedName name="___________ys1" localSheetId="5">#REF!</definedName>
    <definedName name="___________ys2" localSheetId="5">#REF!</definedName>
    <definedName name="___________ys3" localSheetId="5">#REF!</definedName>
    <definedName name="__________0" localSheetId="5">[367]_______!$A$1:$L$5</definedName>
    <definedName name="__________CQU1" localSheetId="5">[366]資料庫!$B$5:$D$846</definedName>
    <definedName name="__________x1" localSheetId="5">#REF!</definedName>
    <definedName name="__________ys1" localSheetId="5">#REF!</definedName>
    <definedName name="__________ys2" localSheetId="5">#REF!</definedName>
    <definedName name="__________ys3" localSheetId="5">#REF!</definedName>
    <definedName name="_________CQU1" localSheetId="5">[366]資料庫!$B$5:$D$846</definedName>
    <definedName name="_________x1" localSheetId="5">#REF!</definedName>
    <definedName name="_________ys1" localSheetId="5">#REF!</definedName>
    <definedName name="_________ys3" localSheetId="5">#REF!</definedName>
    <definedName name="________CQU1" localSheetId="5">[366]資料庫!$B$5:$D$846</definedName>
    <definedName name="________x1" localSheetId="5">#REF!</definedName>
    <definedName name="________ys1" localSheetId="5">#REF!</definedName>
    <definedName name="________ys3" localSheetId="5">#REF!</definedName>
    <definedName name="_______CQU1" localSheetId="5">[366]資料庫!$B$5:$D$846</definedName>
    <definedName name="______CQU1" localSheetId="5">[366]資料庫!$B$5:$D$846</definedName>
    <definedName name="______PA7" localSheetId="5">'[367]SW-TEO'!#REF!</definedName>
    <definedName name="______PA8" localSheetId="5">'[367]SW-TEO'!#REF!</definedName>
    <definedName name="______PD1" localSheetId="5">'[367]SW-TEO'!#REF!</definedName>
    <definedName name="______PE12" localSheetId="5">'[367]SW-TEO'!#REF!</definedName>
    <definedName name="______PE13" localSheetId="5">'[367]SW-TEO'!#REF!</definedName>
    <definedName name="______PE6" localSheetId="5">'[367]SW-TEO'!#REF!</definedName>
    <definedName name="______PE7" localSheetId="5">'[367]SW-TEO'!#REF!</definedName>
    <definedName name="______PE8" localSheetId="5">'[367]SW-TEO'!#REF!</definedName>
    <definedName name="______PE9" localSheetId="5">'[367]SW-TEO'!#REF!</definedName>
    <definedName name="______PH1" localSheetId="5">'[367]SW-TEO'!#REF!</definedName>
    <definedName name="______PI1" localSheetId="5">'[367]SW-TEO'!#REF!</definedName>
    <definedName name="______PK1" localSheetId="5">'[367]SW-TEO'!#REF!</definedName>
    <definedName name="______PK3" localSheetId="5">'[367]SW-TEO'!#REF!</definedName>
    <definedName name="_____CQU1" localSheetId="5">[366]資料庫!$B$5:$D$846</definedName>
    <definedName name="_____PA7" localSheetId="5">'[368]SW-TEO'!#REF!</definedName>
    <definedName name="_____PA8" localSheetId="5">'[368]SW-TEO'!#REF!</definedName>
    <definedName name="_____PD1" localSheetId="5">'[368]SW-TEO'!#REF!</definedName>
    <definedName name="_____PE12" localSheetId="5">'[368]SW-TEO'!#REF!</definedName>
    <definedName name="_____PE13" localSheetId="5">'[368]SW-TEO'!#REF!</definedName>
    <definedName name="_____PE6" localSheetId="5">'[368]SW-TEO'!#REF!</definedName>
    <definedName name="_____PE7" localSheetId="5">'[368]SW-TEO'!#REF!</definedName>
    <definedName name="_____PE8" localSheetId="5">'[368]SW-TEO'!#REF!</definedName>
    <definedName name="_____PE9" localSheetId="5">'[368]SW-TEO'!#REF!</definedName>
    <definedName name="_____PH1" localSheetId="5">'[368]SW-TEO'!#REF!</definedName>
    <definedName name="_____PI1" localSheetId="5">'[368]SW-TEO'!#REF!</definedName>
    <definedName name="_____PK1" localSheetId="5">'[368]SW-TEO'!#REF!</definedName>
    <definedName name="_____PK3" localSheetId="5">'[368]SW-TEO'!#REF!</definedName>
    <definedName name="____123Graph_AChart_2" localSheetId="5" hidden="1">[370]生人台帳!#REF!</definedName>
    <definedName name="____123Graph_AChart_3" localSheetId="5" hidden="1">[370]生人台帳!#REF!</definedName>
    <definedName name="____123Graph_AChart_4" localSheetId="5" hidden="1">[370]生人台帳!#REF!</definedName>
    <definedName name="____123Graph_BChart_2" localSheetId="5" hidden="1">[370]生人台帳!#REF!</definedName>
    <definedName name="____123Graph_BChart_3" localSheetId="5" hidden="1">[370]生人台帳!#REF!</definedName>
    <definedName name="____123Graph_BChart_4" localSheetId="5" hidden="1">[370]生人台帳!#REF!</definedName>
    <definedName name="____123Graph_CChart_2" localSheetId="5" hidden="1">[370]生人台帳!#REF!</definedName>
    <definedName name="____123Graph_CChart_4" localSheetId="5" hidden="1">[370]生人台帳!#REF!</definedName>
    <definedName name="____CQU1" localSheetId="5">[366]資料庫!$B$5:$D$846</definedName>
    <definedName name="____DAT13" localSheetId="5">#REF!</definedName>
    <definedName name="____DAT14" localSheetId="5">#REF!</definedName>
    <definedName name="____DAT15" localSheetId="5">#REF!</definedName>
    <definedName name="____DAT16" localSheetId="5">#REF!</definedName>
    <definedName name="____DAT17" localSheetId="5">#REF!</definedName>
    <definedName name="____DAT18" localSheetId="5">#REF!</definedName>
    <definedName name="____DAT19" localSheetId="5">#REF!</definedName>
    <definedName name="____DAT20" localSheetId="5">#REF!</definedName>
    <definedName name="____DAT3" localSheetId="5">#REF!</definedName>
    <definedName name="____DAT4" localSheetId="5">#REF!</definedName>
    <definedName name="____DAT5" localSheetId="5">#REF!</definedName>
    <definedName name="____DAT6" localSheetId="5">#REF!</definedName>
    <definedName name="____DAT7" localSheetId="5">#REF!</definedName>
    <definedName name="____DAT8" localSheetId="5">#REF!</definedName>
    <definedName name="____E981236" localSheetId="5">[369]工程量!$E$981</definedName>
    <definedName name="____PA7" localSheetId="5">'[368]SW-TEO'!#REF!</definedName>
    <definedName name="____PA8" localSheetId="5">'[368]SW-TEO'!#REF!</definedName>
    <definedName name="____PD1" localSheetId="5">'[368]SW-TEO'!#REF!</definedName>
    <definedName name="____PE12" localSheetId="5">'[368]SW-TEO'!#REF!</definedName>
    <definedName name="____PE13" localSheetId="5">'[368]SW-TEO'!#REF!</definedName>
    <definedName name="____PE6" localSheetId="5">'[368]SW-TEO'!#REF!</definedName>
    <definedName name="____PE7" localSheetId="5">'[368]SW-TEO'!#REF!</definedName>
    <definedName name="____PE8" localSheetId="5">'[368]SW-TEO'!#REF!</definedName>
    <definedName name="____PE9" localSheetId="5">'[368]SW-TEO'!#REF!</definedName>
    <definedName name="____PH1" localSheetId="5">'[368]SW-TEO'!#REF!</definedName>
    <definedName name="____PI1" localSheetId="5">'[368]SW-TEO'!#REF!</definedName>
    <definedName name="____PK1" localSheetId="5">'[368]SW-TEO'!#REF!</definedName>
    <definedName name="____PK3" localSheetId="5">'[368]SW-TEO'!#REF!</definedName>
    <definedName name="____wa2" localSheetId="5">#REF!</definedName>
    <definedName name="___ae1" localSheetId="5">'[371]21'!$B$1:$B$802</definedName>
    <definedName name="___CQU1" localSheetId="5">'[372]表2 扣减系数表'!$D$64</definedName>
    <definedName name="___CT250" localSheetId="5">'[373]dongia (2)'!#REF!</definedName>
    <definedName name="___DAT1" localSheetId="5">#REF!</definedName>
    <definedName name="___DAT10" localSheetId="5">#REF!</definedName>
    <definedName name="___DAT11" localSheetId="5">#REF!</definedName>
    <definedName name="___DAT12" localSheetId="5">#REF!</definedName>
    <definedName name="___DAT2" localSheetId="5">#REF!</definedName>
    <definedName name="___DAT9" localSheetId="5">#REF!</definedName>
    <definedName name="___E981236" localSheetId="5">[369]工程量!$E$981</definedName>
    <definedName name="___PA7" localSheetId="5">'[368]SW-TEO'!#REF!</definedName>
    <definedName name="___PA8" localSheetId="5">'[368]SW-TEO'!#REF!</definedName>
    <definedName name="___PD1" localSheetId="5">'[368]SW-TEO'!#REF!</definedName>
    <definedName name="___PE12" localSheetId="5">'[368]SW-TEO'!#REF!</definedName>
    <definedName name="___PE13" localSheetId="5">'[368]SW-TEO'!#REF!</definedName>
    <definedName name="___PE6" localSheetId="5">'[368]SW-TEO'!#REF!</definedName>
    <definedName name="___PE7" localSheetId="5">'[368]SW-TEO'!#REF!</definedName>
    <definedName name="___PE8" localSheetId="5">'[368]SW-TEO'!#REF!</definedName>
    <definedName name="___PE9" localSheetId="5">'[368]SW-TEO'!#REF!</definedName>
    <definedName name="___PH1" localSheetId="5">'[368]SW-TEO'!#REF!</definedName>
    <definedName name="___PI1" localSheetId="5">'[368]SW-TEO'!#REF!</definedName>
    <definedName name="___PK1" localSheetId="5">'[368]SW-TEO'!#REF!</definedName>
    <definedName name="___PK3" localSheetId="5">'[368]SW-TEO'!#REF!</definedName>
    <definedName name="___wa2" localSheetId="5">#REF!</definedName>
    <definedName name="__123Graph_ACURRENT" localSheetId="5" hidden="1">[368]FitOutConfCentre!#REF!</definedName>
    <definedName name="__ae1" localSheetId="5">'[371]21'!$B$1:$B$802</definedName>
    <definedName name="__BYC0721" localSheetId="5">[375]报价细目表!$M$228</definedName>
    <definedName name="__BYC0723" localSheetId="5">[375]报价细目表!$M$227</definedName>
    <definedName name="__BYC1121" localSheetId="5">[375]报价细目表!$M$224</definedName>
    <definedName name="__BYC1320" localSheetId="5">[375]报价细目表!$M$223</definedName>
    <definedName name="__BYC1323" localSheetId="5">[375]报价细目表!$M$222</definedName>
    <definedName name="__BYC1420" localSheetId="5">[375]报价细目表!$M$220</definedName>
    <definedName name="__BYC1421" localSheetId="5">[375]报价细目表!$M$219</definedName>
    <definedName name="__BYC1423" localSheetId="5">[375]报价细目表!$M$218</definedName>
    <definedName name="__BYC1621" localSheetId="5">[375]报价细目表!$M$216</definedName>
    <definedName name="__BYC1653" localSheetId="5">[375]报价细目表!$M$214</definedName>
    <definedName name="__BYC1820" localSheetId="5">[375]报价细目表!$M$210</definedName>
    <definedName name="__BYC1823" localSheetId="5">[375]报价细目表!$M$209</definedName>
    <definedName name="__BYC1853" localSheetId="5">[375]报价细目表!$M$208</definedName>
    <definedName name="__BYC1920" localSheetId="5">[375]报价细目表!$M$207</definedName>
    <definedName name="__BYC1923" localSheetId="5">[375]报价细目表!$M$206</definedName>
    <definedName name="__BYC1953" localSheetId="5">[375]报价细目表!$M$205</definedName>
    <definedName name="__BYC2123" localSheetId="5">[375]报价细目表!$M$201</definedName>
    <definedName name="__CQU1" localSheetId="5">[376]資料庫!$B$5:$D$846</definedName>
    <definedName name="__CT250" localSheetId="5">'[373]dongia (2)'!#REF!</definedName>
    <definedName name="__E981236" localSheetId="5">[369]工程量!$E$981</definedName>
    <definedName name="__LC0720" localSheetId="5">[375]报价细目表!$M$121</definedName>
    <definedName name="__LC0820" localSheetId="5">[375]报价细目表!$M$118</definedName>
    <definedName name="__LC0821" localSheetId="5">[375]报价细目表!$M$117</definedName>
    <definedName name="__LC0823" localSheetId="5">[375]报价细目表!$M$115</definedName>
    <definedName name="__LC0826" localSheetId="5">[375]报价细目表!$M$114</definedName>
    <definedName name="__LC0836" localSheetId="5">[375]报价细目表!$M$113</definedName>
    <definedName name="__LC0926" localSheetId="5">[375]报价细目表!$M$127</definedName>
    <definedName name="__LC0936" localSheetId="5">[375]报价细目表!$M$126</definedName>
    <definedName name="__LC1020" localSheetId="5">[375]报价细目表!$M$107</definedName>
    <definedName name="__LC1021" localSheetId="5">[375]报价细目表!$M$106</definedName>
    <definedName name="__LC1023" localSheetId="5">[375]报价细目表!$M$105</definedName>
    <definedName name="__LC1025" localSheetId="5">[375]报价细目表!$M$125</definedName>
    <definedName name="__LC1336" localSheetId="5">[375]报价细目表!$M$99</definedName>
    <definedName name="__LC1420" localSheetId="5">[375]报价细目表!$M$97</definedName>
    <definedName name="__LC1421" localSheetId="5">[375]报价细目表!$M$96</definedName>
    <definedName name="__LC1423" localSheetId="5">[375]报价细目表!$M$95</definedName>
    <definedName name="__LC1436" localSheetId="5">[375]报价细目表!$M$94</definedName>
    <definedName name="__LC1520" localSheetId="5">[375]报价细目表!$M$93</definedName>
    <definedName name="__LC1523" localSheetId="5">[375]报价细目表!$M$92</definedName>
    <definedName name="__LC1620" localSheetId="5">[375]报价细目表!$M$85</definedName>
    <definedName name="__LC1621" localSheetId="5">[375]报价细目表!$M$83</definedName>
    <definedName name="__LC1623" localSheetId="5">[375]报价细目表!$M$82</definedName>
    <definedName name="__LC1636" localSheetId="5">[375]报价细目表!$M$78</definedName>
    <definedName name="__LC1653" localSheetId="5">[375]报价细目表!$M$75</definedName>
    <definedName name="__LC1820" localSheetId="5">[375]报价细目表!$M$74</definedName>
    <definedName name="__LC1821" localSheetId="5">[375]报价细目表!$M$72</definedName>
    <definedName name="__LC1823" localSheetId="5">[375]报价细目表!$M$71</definedName>
    <definedName name="__LC1836" localSheetId="5">[375]报价细目表!$M$69</definedName>
    <definedName name="__LC1920" localSheetId="5">[375]报价细目表!$M$65</definedName>
    <definedName name="__LC1923" localSheetId="5">[375]报价细目表!$M$64</definedName>
    <definedName name="__LC1953" localSheetId="5">[375]报价细目表!$M$63</definedName>
    <definedName name="__LC2120" localSheetId="5">[375]报价细目表!$M$62</definedName>
    <definedName name="__LC2121" localSheetId="5">[375]报价细目表!$M$61</definedName>
    <definedName name="__LC2123" localSheetId="5">[375]报价细目表!$M$60</definedName>
    <definedName name="__LC2220" localSheetId="5">[375]报价细目表!$M$59</definedName>
    <definedName name="__LC2221" localSheetId="5">[375]报价细目表!$M$57</definedName>
    <definedName name="__LC2223" localSheetId="5">[375]报价细目表!$M$55</definedName>
    <definedName name="__LC2236" localSheetId="5">[375]报价细目表!$M$53</definedName>
    <definedName name="__LC2420" localSheetId="5">[375]报价细目表!$M$50</definedName>
    <definedName name="__LC2423" localSheetId="5">[375]报价细目表!$M$46</definedName>
    <definedName name="__LC2453" localSheetId="5">[375]报价细目表!$M$44</definedName>
    <definedName name="__LC2753" localSheetId="5">[375]报价细目表!$M$41</definedName>
    <definedName name="__LC2820" localSheetId="5">[375]报价细目表!$M$40</definedName>
    <definedName name="__LC2823" localSheetId="5">[375]报价细目表!$M$39</definedName>
    <definedName name="__LC3020" localSheetId="5">[375]报价细目表!$M$33</definedName>
    <definedName name="__LC3023" localSheetId="5">[375]报价细目表!$M$32</definedName>
    <definedName name="__LC3220" localSheetId="5">[375]报价细目表!$M$31</definedName>
    <definedName name="__LC3223" localSheetId="5">[375]报价细目表!$M$30</definedName>
    <definedName name="__LC3253" localSheetId="5">[375]报价细目表!$M$29</definedName>
    <definedName name="__LM0825" localSheetId="5">[375]报价细目表!$M$190</definedName>
    <definedName name="__LM1025" localSheetId="5">[375]报价细目表!$M$188</definedName>
    <definedName name="__LM1136" localSheetId="5">[375]报价细目表!$M$185</definedName>
    <definedName name="__LM1336" localSheetId="5">[375]报价细目表!$M$181</definedName>
    <definedName name="__LM1523" localSheetId="5">[375]报价细目表!$M$177</definedName>
    <definedName name="__LM1525" localSheetId="5">[375]报价细目表!$M$176</definedName>
    <definedName name="__LM1536" localSheetId="5">[375]报价细目表!$M$175</definedName>
    <definedName name="__LM1636" localSheetId="5">[375]报价细目表!$M$168</definedName>
    <definedName name="__LM2753" localSheetId="5">[375]报价细目表!$M$165</definedName>
    <definedName name="__LMC4553" localSheetId="5">[375]报价细目表!$M$122</definedName>
    <definedName name="__PA7" localSheetId="5">'[368]SW-TEO'!#REF!</definedName>
    <definedName name="__PA8" localSheetId="5">'[368]SW-TEO'!#REF!</definedName>
    <definedName name="__PD1" localSheetId="5">'[368]SW-TEO'!#REF!</definedName>
    <definedName name="__PE12" localSheetId="5">'[368]SW-TEO'!#REF!</definedName>
    <definedName name="__PE13" localSheetId="5">'[368]SW-TEO'!#REF!</definedName>
    <definedName name="__PE6" localSheetId="5">'[368]SW-TEO'!#REF!</definedName>
    <definedName name="__PE7" localSheetId="5">'[368]SW-TEO'!#REF!</definedName>
    <definedName name="__PE8" localSheetId="5">'[368]SW-TEO'!#REF!</definedName>
    <definedName name="__PE9" localSheetId="5">'[368]SW-TEO'!#REF!</definedName>
    <definedName name="__PH1" localSheetId="5">'[368]SW-TEO'!#REF!</definedName>
    <definedName name="__PI1" localSheetId="5">'[368]SW-TEO'!#REF!</definedName>
    <definedName name="__PK1" localSheetId="5">'[368]SW-TEO'!#REF!</definedName>
    <definedName name="__PK3" localSheetId="5">'[368]SW-TEO'!#REF!</definedName>
    <definedName name="__TLC1114" localSheetId="5">[375]报价细目表!$M$162</definedName>
    <definedName name="__TLM1725" localSheetId="5">[375]报价细目表!$M$158</definedName>
    <definedName name="__TLM1825" localSheetId="5">[375]报价细目表!$M$157</definedName>
    <definedName name="__TLM2125" localSheetId="5">[375]报价细目表!$M$155</definedName>
    <definedName name="__TLM2136" localSheetId="5">[375]报价细目表!$M$154</definedName>
    <definedName name="__TLM2425" localSheetId="5">[375]报价细目表!$M$152</definedName>
    <definedName name="__TLM2725" localSheetId="5">[375]报价细目表!$M$150</definedName>
    <definedName name="__TLM2825" localSheetId="5">[375]报价细目表!$M$149</definedName>
    <definedName name="__TLM3025" localSheetId="5">[375]报价细目表!$M$146</definedName>
    <definedName name="__TLM3236" localSheetId="5">[375]报价细目表!$M$141</definedName>
    <definedName name="__TLM3725" localSheetId="5">[375]报价细目表!$M$137</definedName>
    <definedName name="__TLM4425" localSheetId="5">[375]报价细目表!$M$136</definedName>
    <definedName name="__wa2" localSheetId="5">#REF!</definedName>
    <definedName name="_1" localSheetId="5">#REF!</definedName>
    <definedName name="_10" localSheetId="5">#REF!</definedName>
    <definedName name="_10__123Graph_CChart_4" localSheetId="5" hidden="1">[370]生人台帳!#REF!</definedName>
    <definedName name="_1000x2100_H__door" localSheetId="5">[377]slipsumpR!#REF!</definedName>
    <definedName name="_11" localSheetId="5">#REF!</definedName>
    <definedName name="_12" localSheetId="5">#REF!</definedName>
    <definedName name="_13" localSheetId="5">#REF!</definedName>
    <definedName name="_14" localSheetId="5">#REF!</definedName>
    <definedName name="_15" localSheetId="5">#REF!</definedName>
    <definedName name="_16" localSheetId="5">#REF!</definedName>
    <definedName name="_17" localSheetId="5">#REF!</definedName>
    <definedName name="_18" localSheetId="5">#REF!</definedName>
    <definedName name="_19" localSheetId="5">#REF!</definedName>
    <definedName name="_1a1_" localSheetId="5">#REF!</definedName>
    <definedName name="_1CC1766_" localSheetId="5">[378]数据源!$B$7</definedName>
    <definedName name="_2" localSheetId="5">#REF!</definedName>
    <definedName name="_20" localSheetId="5">#REF!</definedName>
    <definedName name="_21" localSheetId="5">#REF!</definedName>
    <definedName name="_22" localSheetId="5">#REF!</definedName>
    <definedName name="_23" localSheetId="5">#REF!</definedName>
    <definedName name="_2345" localSheetId="5">[367]核算项目余额表!$A$1:$AT$6167</definedName>
    <definedName name="_24" localSheetId="5">#REF!</definedName>
    <definedName name="_25" localSheetId="5">#REF!</definedName>
    <definedName name="_25_1" localSheetId="5">#REF!</definedName>
    <definedName name="_26" localSheetId="5">#REF!</definedName>
    <definedName name="_27" localSheetId="5">#REF!</definedName>
    <definedName name="_28" localSheetId="5">#REF!</definedName>
    <definedName name="_2a2_" localSheetId="5">#REF!</definedName>
    <definedName name="_2ND_STOREY" localSheetId="5">'[379]anti-termite'!#REF!</definedName>
    <definedName name="_3__123Graph_AChart_2" localSheetId="5" hidden="1">[370]生人台帳!#REF!</definedName>
    <definedName name="_31" localSheetId="5">#REF!</definedName>
    <definedName name="_32" localSheetId="5">#REF!</definedName>
    <definedName name="_33" localSheetId="5">#REF!</definedName>
    <definedName name="_34" localSheetId="5">#REF!</definedName>
    <definedName name="_36" localSheetId="5">#REF!</definedName>
    <definedName name="_37" localSheetId="5">#REF!</definedName>
    <definedName name="_3ae1_" localSheetId="5">'[380]21'!$B$1:$B$802</definedName>
    <definedName name="_3W200_" localSheetId="5">'[368]21'!$B$1:$B$802</definedName>
    <definedName name="_4__123Graph_AChart_3" localSheetId="5" hidden="1">[370]生人台帳!#REF!</definedName>
    <definedName name="_4th_Storey" localSheetId="5">'[379]anti-termite'!#REF!</definedName>
    <definedName name="_4x1_" localSheetId="5">#REF!</definedName>
    <definedName name="_5" localSheetId="5">#REF!</definedName>
    <definedName name="_5__123Graph_AChart_4" localSheetId="5" hidden="1">[370]生人台帳!#REF!</definedName>
    <definedName name="_5W200_" localSheetId="5">'[374]21'!$B$1:$B$802</definedName>
    <definedName name="_6" localSheetId="5">#REF!</definedName>
    <definedName name="_6__123Graph_BChart_2" localSheetId="5" hidden="1">[370]生人台帳!#REF!</definedName>
    <definedName name="_67.76_155_65.83_150_59.5_140_77.29_160__71.69_43.98__155_74.48_160_72.17_160_75.74_155_73.56_155_53.22_155_74.67_155_77.34_155_73.83_155_70.57_135" localSheetId="5">[382]石材购买量统计!$B$5</definedName>
    <definedName name="_7" localSheetId="5">#REF!</definedName>
    <definedName name="_7__123Graph_BChart_3" localSheetId="5" hidden="1">[370]生人台帳!#REF!</definedName>
    <definedName name="_8" localSheetId="5">#REF!</definedName>
    <definedName name="_8__123Graph_BChart_4" localSheetId="5" hidden="1">[370]生人台帳!#REF!</definedName>
    <definedName name="_9" localSheetId="5">#REF!</definedName>
    <definedName name="_9__123Graph_CChart_2" localSheetId="5" hidden="1">[370]生人台帳!#REF!</definedName>
    <definedName name="_92_2_72" localSheetId="5">EVALUATE([384]嘉里塔楼工程量!$D$1:$D$65536)</definedName>
    <definedName name="_a" localSheetId="5">[385]D0026B3!#REF!</definedName>
    <definedName name="_A99999" localSheetId="5">#REF!</definedName>
    <definedName name="_A999999" localSheetId="5">#REF!</definedName>
    <definedName name="_ae1" localSheetId="5">'[371]21'!$B$1:$B$802</definedName>
    <definedName name="_afq" localSheetId="5">#REF!</definedName>
    <definedName name="_BYC0721" localSheetId="5">[375]报价细目表!$M$228</definedName>
    <definedName name="_BYC0723" localSheetId="5">[375]报价细目表!$M$227</definedName>
    <definedName name="_BYC1121" localSheetId="5">[375]报价细目表!$M$224</definedName>
    <definedName name="_BYC1320" localSheetId="5">[375]报价细目表!$M$223</definedName>
    <definedName name="_BYC1323" localSheetId="5">[375]报价细目表!$M$222</definedName>
    <definedName name="_BYC1420" localSheetId="5">[375]报价细目表!$M$220</definedName>
    <definedName name="_BYC1421" localSheetId="5">[375]报价细目表!$M$219</definedName>
    <definedName name="_BYC1423" localSheetId="5">[375]报价细目表!$M$218</definedName>
    <definedName name="_BYC1621" localSheetId="5">[375]报价细目表!$M$216</definedName>
    <definedName name="_BYC1653" localSheetId="5">[375]报价细目表!$M$214</definedName>
    <definedName name="_BYC1820" localSheetId="5">[375]报价细目表!$M$210</definedName>
    <definedName name="_BYC1823" localSheetId="5">[375]报价细目表!$M$209</definedName>
    <definedName name="_BYC1853" localSheetId="5">[375]报价细目表!$M$208</definedName>
    <definedName name="_BYC1920" localSheetId="5">[375]报价细目表!$M$207</definedName>
    <definedName name="_BYC1923" localSheetId="5">[375]报价细目表!$M$206</definedName>
    <definedName name="_BYC1953" localSheetId="5">[375]报价细目表!$M$205</definedName>
    <definedName name="_BYC2123" localSheetId="5">[375]报价细目表!$M$201</definedName>
    <definedName name="_CT250" localSheetId="5">'[373]dongia (2)'!#REF!</definedName>
    <definedName name="_DAL123" localSheetId="5">[386]改加胶玻璃、室外栏杆!$D$8</definedName>
    <definedName name="_DAT1" localSheetId="5">#REF!</definedName>
    <definedName name="_DAT10" localSheetId="5">#REF!</definedName>
    <definedName name="_DAT11" localSheetId="5">#REF!</definedName>
    <definedName name="_DAT12" localSheetId="5">#REF!</definedName>
    <definedName name="_DAT13" localSheetId="5">#REF!</definedName>
    <definedName name="_DAT14" localSheetId="5">#REF!</definedName>
    <definedName name="_DAT15" localSheetId="5">#REF!</definedName>
    <definedName name="_DAT16" localSheetId="5">#REF!</definedName>
    <definedName name="_DAT17" localSheetId="5">#REF!</definedName>
    <definedName name="_DAT18" localSheetId="5">#REF!</definedName>
    <definedName name="_DAT19" localSheetId="5">#REF!</definedName>
    <definedName name="_DAT2" localSheetId="5">#REF!</definedName>
    <definedName name="_DAT20" localSheetId="5">#REF!</definedName>
    <definedName name="_DAT3" localSheetId="5">#REF!</definedName>
    <definedName name="_DAT4" localSheetId="5">#REF!</definedName>
    <definedName name="_DAT5" localSheetId="5">#REF!</definedName>
    <definedName name="_DAT6" localSheetId="5">#REF!</definedName>
    <definedName name="_DAT7" localSheetId="5">#REF!</definedName>
    <definedName name="_DAT8" localSheetId="5">#REF!</definedName>
    <definedName name="_DAT9" localSheetId="5">#REF!</definedName>
    <definedName name="_dxm0706" localSheetId="5">'[387]0707版价格表'!$A$2:$E$213</definedName>
    <definedName name="_E981236" localSheetId="5">[369]工程量!$E$981</definedName>
    <definedName name="_Fill" localSheetId="5" hidden="1">[298]eqpmad2!#REF!</definedName>
    <definedName name="_LC0720" localSheetId="5">[375]报价细目表!$M$121</definedName>
    <definedName name="_LC0820" localSheetId="5">[375]报价细目表!$M$118</definedName>
    <definedName name="_LC0821" localSheetId="5">[375]报价细目表!$M$117</definedName>
    <definedName name="_LC0823" localSheetId="5">[375]报价细目表!$M$115</definedName>
    <definedName name="_LC0826" localSheetId="5">[375]报价细目表!$M$114</definedName>
    <definedName name="_LC0836" localSheetId="5">[375]报价细目表!$M$113</definedName>
    <definedName name="_LC0926" localSheetId="5">[375]报价细目表!$M$127</definedName>
    <definedName name="_LC0936" localSheetId="5">[375]报价细目表!$M$126</definedName>
    <definedName name="_LC1020" localSheetId="5">[375]报价细目表!$M$107</definedName>
    <definedName name="_LC1021" localSheetId="5">[375]报价细目表!$M$106</definedName>
    <definedName name="_LC1023" localSheetId="5">[375]报价细目表!$M$105</definedName>
    <definedName name="_LC1025" localSheetId="5">[375]报价细目表!$M$125</definedName>
    <definedName name="_LC1336" localSheetId="5">[375]报价细目表!$M$99</definedName>
    <definedName name="_LC1420" localSheetId="5">[375]报价细目表!$M$97</definedName>
    <definedName name="_LC1421" localSheetId="5">[375]报价细目表!$M$96</definedName>
    <definedName name="_LC1423" localSheetId="5">[375]报价细目表!$M$95</definedName>
    <definedName name="_LC1436" localSheetId="5">[375]报价细目表!$M$94</definedName>
    <definedName name="_LC1520" localSheetId="5">[375]报价细目表!$M$93</definedName>
    <definedName name="_LC1523" localSheetId="5">[375]报价细目表!$M$92</definedName>
    <definedName name="_LC1620" localSheetId="5">[375]报价细目表!$M$85</definedName>
    <definedName name="_LC1621" localSheetId="5">[375]报价细目表!$M$83</definedName>
    <definedName name="_LC1623" localSheetId="5">[375]报价细目表!$M$82</definedName>
    <definedName name="_LC1636" localSheetId="5">[375]报价细目表!$M$78</definedName>
    <definedName name="_LC1653" localSheetId="5">[375]报价细目表!$M$75</definedName>
    <definedName name="_LC1820" localSheetId="5">[375]报价细目表!$M$74</definedName>
    <definedName name="_LC1821" localSheetId="5">[375]报价细目表!$M$72</definedName>
    <definedName name="_LC1823" localSheetId="5">[375]报价细目表!$M$71</definedName>
    <definedName name="_LC1836" localSheetId="5">[375]报价细目表!$M$69</definedName>
    <definedName name="_LC1920" localSheetId="5">[375]报价细目表!$M$65</definedName>
    <definedName name="_LC1923" localSheetId="5">[375]报价细目表!$M$64</definedName>
    <definedName name="_LC1953" localSheetId="5">[375]报价细目表!$M$63</definedName>
    <definedName name="_LC2120" localSheetId="5">[375]报价细目表!$M$62</definedName>
    <definedName name="_LC2121" localSheetId="5">[375]报价细目表!$M$61</definedName>
    <definedName name="_LC2123" localSheetId="5">[375]报价细目表!$M$60</definedName>
    <definedName name="_LC2220" localSheetId="5">[375]报价细目表!$M$59</definedName>
    <definedName name="_LC2221" localSheetId="5">[375]报价细目表!$M$57</definedName>
    <definedName name="_LC2223" localSheetId="5">[375]报价细目表!$M$55</definedName>
    <definedName name="_LC2236" localSheetId="5">[375]报价细目表!$M$53</definedName>
    <definedName name="_LC2420" localSheetId="5">[375]报价细目表!$M$50</definedName>
    <definedName name="_LC2423" localSheetId="5">[375]报价细目表!$M$46</definedName>
    <definedName name="_LC2453" localSheetId="5">[375]报价细目表!$M$44</definedName>
    <definedName name="_LC2753" localSheetId="5">[375]报价细目表!$M$41</definedName>
    <definedName name="_LC2820" localSheetId="5">[375]报价细目表!$M$40</definedName>
    <definedName name="_LC2823" localSheetId="5">[375]报价细目表!$M$39</definedName>
    <definedName name="_LC3020" localSheetId="5">[375]报价细目表!$M$33</definedName>
    <definedName name="_LC3023" localSheetId="5">[375]报价细目表!$M$32</definedName>
    <definedName name="_LC3220" localSheetId="5">[375]报价细目表!$M$31</definedName>
    <definedName name="_LC3223" localSheetId="5">[375]报价细目表!$M$30</definedName>
    <definedName name="_LC3253" localSheetId="5">[375]报价细目表!$M$29</definedName>
    <definedName name="_ldm1" localSheetId="5">EVALUATE([390]楼地面天棚!$D$4:$D$19)</definedName>
    <definedName name="_LM0825" localSheetId="5">[375]报价细目表!$M$190</definedName>
    <definedName name="_LM1025" localSheetId="5">[375]报价细目表!$M$188</definedName>
    <definedName name="_LM1136" localSheetId="5">[375]报价细目表!$M$185</definedName>
    <definedName name="_LM1336" localSheetId="5">[375]报价细目表!$M$181</definedName>
    <definedName name="_LM1523" localSheetId="5">[375]报价细目表!$M$177</definedName>
    <definedName name="_LM1525" localSheetId="5">[375]报价细目表!$M$176</definedName>
    <definedName name="_LM1536" localSheetId="5">[375]报价细目表!$M$175</definedName>
    <definedName name="_LM1636" localSheetId="5">[375]报价细目表!$M$168</definedName>
    <definedName name="_LM2753" localSheetId="5">[375]报价细目表!$M$165</definedName>
    <definedName name="_LMC4553" localSheetId="5">[375]报价细目表!$M$122</definedName>
    <definedName name="_mop1" localSheetId="5">'[365]#REF!'!$F$15</definedName>
    <definedName name="_q" localSheetId="5">'[365]#REF!'!$GE$7515</definedName>
    <definedName name="_TLC1114" localSheetId="5">[375]报价细目表!$M$162</definedName>
    <definedName name="_TLM1725" localSheetId="5">[375]报价细目表!$M$158</definedName>
    <definedName name="_TLM1825" localSheetId="5">[375]报价细目表!$M$157</definedName>
    <definedName name="_TLM2125" localSheetId="5">[375]报价细目表!$M$155</definedName>
    <definedName name="_TLM2136" localSheetId="5">[375]报价细目表!$M$154</definedName>
    <definedName name="_TLM2425" localSheetId="5">[375]报价细目表!$M$152</definedName>
    <definedName name="_TLM2725" localSheetId="5">[375]报价细目表!$M$150</definedName>
    <definedName name="_TLM2825" localSheetId="5">[375]报价细目表!$M$149</definedName>
    <definedName name="_TLM3025" localSheetId="5">[375]报价细目表!$M$146</definedName>
    <definedName name="_TLM3236" localSheetId="5">[375]报价细目表!$M$141</definedName>
    <definedName name="_TLM3725" localSheetId="5">[375]报价细目表!$M$137</definedName>
    <definedName name="_TLM4425" localSheetId="5">[375]报价细目表!$M$136</definedName>
    <definedName name="_TTG1" localSheetId="5">[393]before!$C$3:$E$22</definedName>
    <definedName name="_TTG2" localSheetId="5">[393]before!$A$3:$J$22</definedName>
    <definedName name="_w" localSheetId="5">'[365]#REF!'!$AJ$4</definedName>
    <definedName name="_wa2" localSheetId="5">#REF!</definedName>
    <definedName name="··" localSheetId="5">'[394]#REF!'!#REF!</definedName>
    <definedName name="A_1___3" localSheetId="5">'[365]#REF!'!#REF!</definedName>
    <definedName name="A_2___3" localSheetId="5">'[365]#REF!'!#REF!</definedName>
    <definedName name="A_IMPRESIÓN_IM" localSheetId="5">'[365]#REF!'!$B$477:$D$762</definedName>
    <definedName name="aaaa" localSheetId="5">#REF!+#REF!+0.1</definedName>
    <definedName name="aaaaaa" localSheetId="5">EVALUATE([396]工程量计算稿!$E1)</definedName>
    <definedName name="AAUSGZ" localSheetId="5">[397]Sheet1!#REF!</definedName>
    <definedName name="abaa1" localSheetId="5">[398]数据源!$B$8</definedName>
    <definedName name="abv" localSheetId="5">[399]General!$B$2:$G$9</definedName>
    <definedName name="ACARGZ1" localSheetId="5">[397]Sheet1!#REF!</definedName>
    <definedName name="ACARGZ2" localSheetId="5">[397]Sheet1!#REF!</definedName>
    <definedName name="ACROSSGZ" localSheetId="5">[397]Sheet1!#REF!</definedName>
    <definedName name="ade" localSheetId="5">#REF!</definedName>
    <definedName name="AEAFGZ" localSheetId="5">[397]Sheet1!#REF!</definedName>
    <definedName name="AESAGZ" localSheetId="5">[397]Sheet1!#REF!</definedName>
    <definedName name="AEURGZ" localSheetId="5">[397]Sheet1!#REF!</definedName>
    <definedName name="AF" localSheetId="5">[400]ironmongery!$C$26</definedName>
    <definedName name="AFFA" localSheetId="5" hidden="1">[389]eqpmad2!#REF!</definedName>
    <definedName name="AFI" localSheetId="5">'[365]#REF!'!$D$187</definedName>
    <definedName name="AFN" localSheetId="5">'[365]#REF!'!$D$184</definedName>
    <definedName name="AFNIT" localSheetId="5">'[365]#REF!'!$D$188</definedName>
    <definedName name="AFP" localSheetId="5">'[365]#REF!'!$D$183</definedName>
    <definedName name="AFPYN" localSheetId="5">'[365]#REF!'!$D$158</definedName>
    <definedName name="AG" localSheetId="5">[400]ironmongery!$C$27</definedName>
    <definedName name="AGKXGZ" localSheetId="5">[397]Sheet1!#REF!</definedName>
    <definedName name="AH" localSheetId="5">[400]ironmongery!$C$28</definedName>
    <definedName name="AI" localSheetId="5">[400]ironmongery!$C$29</definedName>
    <definedName name="AIATGZ" localSheetId="5">[397]Sheet1!#REF!</definedName>
    <definedName name="AJ" localSheetId="5">[400]ironmongery!$C$30</definedName>
    <definedName name="AMEDGZ" localSheetId="5">[397]Sheet1!#REF!</definedName>
    <definedName name="AMI" localSheetId="5">'[365]#REF!'!$D$185</definedName>
    <definedName name="AN" localSheetId="5">'[365]#REF!'!$D$159</definedName>
    <definedName name="ANAC" localSheetId="5">'[365]#REF!'!$D$186</definedName>
    <definedName name="ANEXO3A1" localSheetId="5">'[365]#REF!'!$B$1:$G$28</definedName>
    <definedName name="ANEXO3A2" localSheetId="5">'[365]#REF!'!$B$29:$G$338</definedName>
    <definedName name="ANWCGZ" localSheetId="5">[397]Sheet1!#REF!</definedName>
    <definedName name="ANZPGZ" localSheetId="5">[397]Sheet1!#REF!</definedName>
    <definedName name="APATGZ" localSheetId="5">[397]Sheet1!#REF!</definedName>
    <definedName name="apl" localSheetId="5">[399]General!$B$2:$G$9</definedName>
    <definedName name="AREDGZ" localSheetId="5">[397]Sheet1!#REF!</definedName>
    <definedName name="ASAFGZ1" localSheetId="5">[397]Sheet1!#REF!</definedName>
    <definedName name="ASAFGZ2" localSheetId="5">[397]Sheet1!#REF!</definedName>
    <definedName name="ASASGZ" localSheetId="5">[397]Sheet1!#REF!</definedName>
    <definedName name="assd" localSheetId="5">[377]核算项目余额表!$A$1:$L$15</definedName>
    <definedName name="AWAF2" localSheetId="5">[397]Sheet1!#REF!</definedName>
    <definedName name="AWAFGZ1" localSheetId="5">[397]Sheet1!#REF!</definedName>
    <definedName name="AWAFGZ2" localSheetId="5">[397]Sheet1!#REF!</definedName>
    <definedName name="AWSAGZ" localSheetId="5">[397]Sheet1!#REF!</definedName>
    <definedName name="B_1___3" localSheetId="5">'[365]#REF!'!#REF!</definedName>
    <definedName name="B_2___3" localSheetId="5">'[365]#REF!'!#REF!</definedName>
    <definedName name="B01____3" localSheetId="5">'[365]#REF!'!#REF!</definedName>
    <definedName name="B02____3" localSheetId="5">'[365]#REF!'!#REF!</definedName>
    <definedName name="B03____3" localSheetId="5">'[365]#REF!'!#REF!</definedName>
    <definedName name="B04____3" localSheetId="5">'[365]#REF!'!#REF!</definedName>
    <definedName name="B05____3" localSheetId="5">'[365]#REF!'!#REF!</definedName>
    <definedName name="B06____3" localSheetId="5">'[365]#REF!'!#REF!</definedName>
    <definedName name="B07____3" localSheetId="5">'[365]#REF!'!#REF!</definedName>
    <definedName name="B08____3" localSheetId="5">'[365]#REF!'!#REF!</definedName>
    <definedName name="BASE" localSheetId="5">'[365]#REF!'!$B$1:$K$65536</definedName>
    <definedName name="BASES" localSheetId="5">'[365]#REF!'!$A$1:$K$65536</definedName>
    <definedName name="BBBBBBBBBBBBB" localSheetId="5">'[391]#REF!'!$D$1542</definedName>
    <definedName name="bg_charge" localSheetId="5">[402]Sheet9!$I$58</definedName>
    <definedName name="bo_num" localSheetId="5">[402]Sheet9!$C$17</definedName>
    <definedName name="bolihanl" localSheetId="5">[403]窗型过程!$AI$60</definedName>
    <definedName name="bomel" localSheetId="5">'[365]#REF!'!$F$9</definedName>
    <definedName name="bt" localSheetId="5">#REF!</definedName>
    <definedName name="BuiltIn_AutoFilter___1" localSheetId="5">'[365]#REF!'!$C$2:$C$174</definedName>
    <definedName name="BuiltIn_AutoFilter___2" localSheetId="5">'[365]#REF!'!$C$3:$C$204</definedName>
    <definedName name="BuiltIn_AutoFilter___4" localSheetId="5">'[365]#REF!'!$D$10:$D$444</definedName>
    <definedName name="BuiltIn_AutoFilter___5" localSheetId="5">'[365]#REF!'!$B$9:$B$76</definedName>
    <definedName name="Bust" localSheetId="5">'[404]00000ppy'!$C$31</definedName>
    <definedName name="bw" localSheetId="5">[405]做法表!$A$2:$A$14</definedName>
    <definedName name="B主筋次梁锚长" localSheetId="5">[406]内围地梁钢筋说明!$C$23</definedName>
    <definedName name="C_1___3" localSheetId="5">'[365]#REF!'!#REF!</definedName>
    <definedName name="C_2___3" localSheetId="5">'[365]#REF!'!#REF!</definedName>
    <definedName name="CA" localSheetId="5">[400]ironmongery!$C$31</definedName>
    <definedName name="cañ" localSheetId="5">'[365]#REF!'!$C$9</definedName>
    <definedName name="CANT." localSheetId="5">[106]BASES!$B$4:$B$12</definedName>
    <definedName name="cap" localSheetId="5">'[300]#REF!'!$L$9:$R$67</definedName>
    <definedName name="CC1766AB" localSheetId="5">[378]数据源!$E$17</definedName>
    <definedName name="CC1766B" localSheetId="5">[378]数据源!$B$8</definedName>
    <definedName name="CEABNFG" localSheetId="5">[378]数据源!$E$36</definedName>
    <definedName name="CEDA" localSheetId="5">[378]数据源!$D$36</definedName>
    <definedName name="Cl" localSheetId="5">#REF!</definedName>
    <definedName name="Classification" localSheetId="5">[107]Criteria!$AE$5:$AF$8</definedName>
    <definedName name="Clt_score" localSheetId="5">[107]Criteria!$Z$9:$AA$20</definedName>
    <definedName name="CNI" localSheetId="5">'[365]#REF!'!$D$181</definedName>
    <definedName name="cola" localSheetId="5">'[300]#REF!'!$B$55:$F$73</definedName>
    <definedName name="colb" localSheetId="5">'[300]#REF!'!$B$43:$F$55</definedName>
    <definedName name="conc40" localSheetId="5">[108]Sheet1!$I$3</definedName>
    <definedName name="conc55" localSheetId="5">[108]Sheet1!$I$6</definedName>
    <definedName name="Continue" localSheetId="5">'[404]00000ppy'!$C$9</definedName>
    <definedName name="Cost_5Lanscape" localSheetId="5">'[109]Elem Cost'!#REF!</definedName>
    <definedName name="Cost_7PS" localSheetId="5">'[109]Elem Cost'!#REF!</definedName>
    <definedName name="Cov_99_Rev" localSheetId="5">#REF!</definedName>
    <definedName name="Cov_EPS_98" localSheetId="5">#REF!</definedName>
    <definedName name="Cov_EPS_99" localSheetId="5">#REF!</definedName>
    <definedName name="Cov_Mkt_Cap" localSheetId="5">#REF!</definedName>
    <definedName name="Cov_Off_High" localSheetId="5">#REF!</definedName>
    <definedName name="Cov_Perf_97" localSheetId="5">#REF!</definedName>
    <definedName name="Cov_Perf_98" localSheetId="5">#REF!</definedName>
    <definedName name="Cov_Perf_99" localSheetId="5">#REF!</definedName>
    <definedName name="Cov_Univ_Avg" localSheetId="5">#REF!</definedName>
    <definedName name="Cov_Univ_Total" localSheetId="5">#REF!</definedName>
    <definedName name="cr" localSheetId="5">[110]main!$B$8</definedName>
    <definedName name="CS" localSheetId="5">EVALUATE(SUBSTITUTE(SUBSTITUTE([111]剪力墙!$D1,"[","*ISTEXT(""["),"]","]"")"))</definedName>
    <definedName name="Cst_score" localSheetId="5">[107]Criteria!$T$9:$U$20</definedName>
    <definedName name="CSW" localSheetId="5">EVALUATE(SUBSTITUTE(SUBSTITUTE([111]剪力墙!$E1,"[","*ISTEXT(""["),"]","]"")"))</definedName>
    <definedName name="cv" localSheetId="5">[363]数据源!$F$49</definedName>
    <definedName name="cw" localSheetId="5">[113]做法表!$A$2:$A$14</definedName>
    <definedName name="c扇框角码" localSheetId="5">[114]数据源!$I$27:$Q$32</definedName>
    <definedName name="c扇名称" localSheetId="5">[114]数据源!$A$27:$D$33</definedName>
    <definedName name="D___3" localSheetId="5">'[365]#REF!'!#REF!</definedName>
    <definedName name="D00" localSheetId="5">'[116]#REF!'!$D$1542</definedName>
    <definedName name="D000" localSheetId="5">'[116]#REF!'!$D$1542</definedName>
    <definedName name="DANC" localSheetId="5">[368]单体型材!$C$1:$C$65536</definedName>
    <definedName name="DAND" localSheetId="5">[368]单体型材!$D$1:$D$65536</definedName>
    <definedName name="data" localSheetId="5">[119]coa!$A$1:$IV$65536</definedName>
    <definedName name="DC" localSheetId="5">'[365]#REF!'!$D$148</definedName>
    <definedName name="dco" localSheetId="5">[381]Hoja1!$G$197</definedName>
    <definedName name="ddd" localSheetId="5">#REF!</definedName>
    <definedName name="ddde" localSheetId="5">'[120]21'!$A$1:$A$802</definedName>
    <definedName name="dddf" localSheetId="5">[121]墙面工程!#REF!</definedName>
    <definedName name="ddfft" localSheetId="5">'[122]1'!$B$4:$G$7</definedName>
    <definedName name="dep" localSheetId="5">#REF!</definedName>
    <definedName name="dfdfdf" localSheetId="5">'[123]301-6'!#REF!</definedName>
    <definedName name="dfghjkl" localSheetId="5">'[124]5'!$B$6:$G$15</definedName>
    <definedName name="DH" localSheetId="5">'[365]#REF!'!$D$182</definedName>
    <definedName name="dl" localSheetId="5">'[125]快速代码 '!$J$1:$J$65536</definedName>
    <definedName name="dmzf" localSheetId="5">[126]做法表!$B$2:$B$16</definedName>
    <definedName name="DNT" localSheetId="5">'[365]#REF!'!$D$146</definedName>
    <definedName name="DNTI" localSheetId="5">'[365]#REF!'!$D$179</definedName>
    <definedName name="do" localSheetId="5">'[365]#REF!'!$G$116</definedName>
    <definedName name="DOA" localSheetId="5">'[365]#REF!'!$D$154</definedName>
    <definedName name="doc_cost" localSheetId="5">[402]Sheet9!#REF!</definedName>
    <definedName name="dolar" localSheetId="5">'[365]#REF!'!$O$7</definedName>
    <definedName name="Dt___3" localSheetId="5">'[365]#REF!'!#REF!</definedName>
    <definedName name="dta" localSheetId="5">'[365]#REF!'!$G$119</definedName>
    <definedName name="dtot" localSheetId="5">'[365]#REF!'!$I$8</definedName>
    <definedName name="DuctworkCarpark" localSheetId="5">'[127]HVAC BoQ'!#REF!</definedName>
    <definedName name="DuctworkCarpark1" localSheetId="5">'[127]HVAC BoQ'!#REF!</definedName>
    <definedName name="dun" localSheetId="5">'[365]#REF!'!$I$7</definedName>
    <definedName name="E_score" localSheetId="5">[107]Criteria!$Q$9:$R$20</definedName>
    <definedName name="EBIT" localSheetId="5">#REF!</definedName>
    <definedName name="eq" localSheetId="5">'[365]#REF!'!$H$3</definedName>
    <definedName name="F_AFLCFM1" localSheetId="5">#REF!</definedName>
    <definedName name="F_AFLCFM2" localSheetId="5">#REF!</definedName>
    <definedName name="F_AFLPEM3" localSheetId="5">#REF!</definedName>
    <definedName name="F_AFLPEM4" localSheetId="5">#REF!</definedName>
    <definedName name="F_AFLPEMb" localSheetId="5">#REF!</definedName>
    <definedName name="F_AFLSD1" localSheetId="5">#REF!</definedName>
    <definedName name="F_AFLSD2" localSheetId="5">#REF!</definedName>
    <definedName name="F_Book_value_per_share" localSheetId="5">#REF!</definedName>
    <definedName name="FA" localSheetId="5">'[365]#REF!'!$H$1</definedName>
    <definedName name="factor" localSheetId="5">'[365]#REF!'!$I$6</definedName>
    <definedName name="fad" localSheetId="5">'[365]#REF!'!$Q$14</definedName>
    <definedName name="FAMERangeDJ_BALAL28" localSheetId="5">#REF!</definedName>
    <definedName name="FAMERangeDJ_BALAM28" localSheetId="5">#REF!</definedName>
    <definedName name="FAMERangeDJ_BALAN28" localSheetId="5">#REF!</definedName>
    <definedName name="FAMERangeGCI_BALD62" localSheetId="5">#REF!</definedName>
    <definedName name="FAMERangeGCI_BALD63" localSheetId="5">#REF!</definedName>
    <definedName name="FAMERangeKRI_BALAL99" localSheetId="5">#REF!</definedName>
    <definedName name="FAMERangeKRI_BALAM99" localSheetId="5">#REF!</definedName>
    <definedName name="FAMERangeKRI_BALAN99" localSheetId="5">#REF!</definedName>
    <definedName name="fbd" localSheetId="5">'[365]#REF!'!$E$9</definedName>
    <definedName name="fbi" localSheetId="5">'[365]#REF!'!$E$9</definedName>
    <definedName name="fdsf" localSheetId="5">[385]D0026B3!#REF!</definedName>
    <definedName name="fff" localSheetId="5">[401]单价分析表!$F$11:$K$14,[401]单价分析表!$F$16:$K$26,[401]单价分析表!$F$28:$K$29</definedName>
    <definedName name="fhh" localSheetId="5">'[365]#REF!'!$C$16</definedName>
    <definedName name="FJC" localSheetId="5">[368]附件!$C$1:$C$65536</definedName>
    <definedName name="FJD" localSheetId="5">[368]附件!$D$1:$D$65536</definedName>
    <definedName name="FM" localSheetId="5">'[365]#REF!'!$D$170</definedName>
    <definedName name="fmwk" localSheetId="5">[108]Sheet1!$I$8</definedName>
    <definedName name="FN" localSheetId="5">'[365]#REF!'!$D$171</definedName>
    <definedName name="fobb" localSheetId="5">'[365]#REF!'!$E$10</definedName>
    <definedName name="free" localSheetId="5">#REF!</definedName>
    <definedName name="fret_cost" localSheetId="5">[407]Sheet9!#REF!</definedName>
    <definedName name="FUC" localSheetId="5">[368]复合型材!$C$1:$C$65536</definedName>
    <definedName name="FUD" localSheetId="5">[368]复合型材!$D$1:$D$65536</definedName>
    <definedName name="fvic" localSheetId="5">'[365]#REF!'!$E$8</definedName>
    <definedName name="GI" localSheetId="5">'[365]#REF!'!$D$178</definedName>
    <definedName name="gre" localSheetId="5">[399]General!$B$2:$G$9</definedName>
    <definedName name="Growth" localSheetId="5">#REF!</definedName>
    <definedName name="Growth_97" localSheetId="5">#REF!</definedName>
    <definedName name="Growth_98" localSheetId="5">#REF!</definedName>
    <definedName name="Growth_99" localSheetId="5">#REF!</definedName>
    <definedName name="gsqy" localSheetId="5">'[380]分部分项清单(模板)'!#REF!</definedName>
    <definedName name="GU" localSheetId="5">'[131]#REF!'!#REF!</definedName>
    <definedName name="gxxe2003" localSheetId="5">'[132]P1012001'!$A$6:$E$117</definedName>
    <definedName name="gxxe20032" localSheetId="5">'[132]P1012001'!$A$6:$E$117</definedName>
    <definedName name="HAI" localSheetId="5">[311]XL4Poppy!$C$39</definedName>
    <definedName name="hhh" localSheetId="5">'[134]Mp-team 1'!#REF!</definedName>
    <definedName name="hjdb" localSheetId="5">EVALUATE([136]后浇带板!$E$4:$E$25)</definedName>
    <definedName name="HOA" localSheetId="5">'[365]#REF!'!$D$153</definedName>
    <definedName name="HT" localSheetId="5">'[365]#REF!'!$D$150</definedName>
    <definedName name="HTA" localSheetId="5">'[365]#REF!'!$D$151</definedName>
    <definedName name="HZ" localSheetId="5">EVALUATE(SUBSTITUTE(SUBSTITUTE([137]室内装饰!$K1,"[","*ISTEXT(""["),"]","]"")"))</definedName>
    <definedName name="ICNI" localSheetId="5">'[365]#REF!'!$D$192</definedName>
    <definedName name="ILNI" localSheetId="5">'[365]#REF!'!$D$191</definedName>
    <definedName name="install_cost" localSheetId="5">[407]Sheet9!#REF!</definedName>
    <definedName name="Insurance" localSheetId="5">[407]Sheet9!#REF!</definedName>
    <definedName name="io" localSheetId="5">[139]数据源!$F$19</definedName>
    <definedName name="ipa" localSheetId="5">[399]General!$B$2:$G$9</definedName>
    <definedName name="JC" localSheetId="5">[140]单价分析表格式!#REF!</definedName>
    <definedName name="JGT" localSheetId="5">[114]数据源!$I$5:$Q$11</definedName>
    <definedName name="JGTU" localSheetId="5">[114]线重!$O$17:$R$43</definedName>
    <definedName name="JIP" localSheetId="5">[363]数据源!$F$49</definedName>
    <definedName name="jm" localSheetId="5">EVALUATE([136]建筑面积!$D$4:$D$43)</definedName>
    <definedName name="JMA" localSheetId="5">[141]线重!$V$2:$Y$38</definedName>
    <definedName name="jy" localSheetId="5">EVALUATE([136]静压管桩!$D$4:$D$47)</definedName>
    <definedName name="㎏" localSheetId="5">[368]零星!#REF!</definedName>
    <definedName name="kma" localSheetId="5">[142]dm!$A$1:$B$65536</definedName>
    <definedName name="LA" localSheetId="5">[400]ironmongery!$C$2</definedName>
    <definedName name="lap" localSheetId="5">[143]General!$B$2:$G$9</definedName>
    <definedName name="LB" localSheetId="5">[400]ironmongery!$C$3</definedName>
    <definedName name="lbm" localSheetId="5">EVALUATE([144]其他工程量!$C$3:$C$790)</definedName>
    <definedName name="LC" localSheetId="5">[400]ironmongery!$C$4</definedName>
    <definedName name="LC1620A" localSheetId="5">[375]报价细目表!$M$84</definedName>
    <definedName name="LC1623A" localSheetId="5">[375]报价细目表!$M$81</definedName>
    <definedName name="LC2420A" localSheetId="5">[375]报价细目表!$M$49</definedName>
    <definedName name="LC2421A" localSheetId="5">[375]报价细目表!$M$47</definedName>
    <definedName name="LC2423A" localSheetId="5">[375]报价细目表!$M$45</definedName>
    <definedName name="LD" localSheetId="5">[400]ironmongery!$C$5</definedName>
    <definedName name="ldm" localSheetId="5">EVALUATE([136]楼地面天棚!$F$4:$F$35)</definedName>
    <definedName name="ldw" localSheetId="5">EVALUATE([144]汇总!$C$3:$C$812)</definedName>
    <definedName name="LE" localSheetId="5">[400]ironmongery!$C$6</definedName>
    <definedName name="LF" localSheetId="5">[400]ironmongery!$C$7</definedName>
    <definedName name="LG" localSheetId="5">[400]ironmongery!$C$8</definedName>
    <definedName name="LI" localSheetId="5">[400]ironmongery!$C$10</definedName>
    <definedName name="Liberalization" localSheetId="5">#REF!</definedName>
    <definedName name="list_price" localSheetId="5">'[145]List price'!$A$5:$E$854</definedName>
    <definedName name="LJ" localSheetId="5">[400]ironmongery!$C$11</definedName>
    <definedName name="lkjj" localSheetId="5">'[146]21'!$A$1:$A$802</definedName>
    <definedName name="lkkj" localSheetId="5">'[146]21'!$B$1:$B$802</definedName>
    <definedName name="lll" localSheetId="5">#REF!</definedName>
    <definedName name="lo" localSheetId="5">'[146]21'!$B$1:$B$802</definedName>
    <definedName name="lt" localSheetId="5">EVALUATE([136]楼梯!$D$4:$D$23)</definedName>
    <definedName name="lu" localSheetId="5">'[365]#REF!'!$H$5</definedName>
    <definedName name="lx" localSheetId="5">EVALUATE([136]栏杆、零星!$F$4:$F$43)</definedName>
    <definedName name="lxcd" localSheetId="5">EVALUATE('[136]零星构件（结构）'!$F$5:$F$56)</definedName>
    <definedName name="lxdw" localSheetId="5">EVALUATE('[136]零星构件（结构）'!$H$5:$H$56)</definedName>
    <definedName name="㎡" localSheetId="5">'[147]主要材料价格表 (2)'!#REF!</definedName>
    <definedName name="ma" localSheetId="5">'[365]#REF!'!$H$2</definedName>
    <definedName name="Macro1" localSheetId="5">#REF!</definedName>
    <definedName name="MakeIt" localSheetId="5">'[404]00000ppy'!$A$26</definedName>
    <definedName name="manpower_site" localSheetId="5">[402]Sheet9!#REF!</definedName>
    <definedName name="MDC" localSheetId="5">'[365]#REF!'!$D$157</definedName>
    <definedName name="MDDH" localSheetId="5">'[365]#REF!'!$D$156</definedName>
    <definedName name="MDM" localSheetId="5">'[365]#REF!'!$D$155</definedName>
    <definedName name="mg" localSheetId="5">'[365]#REF!'!#REF!</definedName>
    <definedName name="MGG" localSheetId="5">'[365]#REF!'!$D$161</definedName>
    <definedName name="MIT" localSheetId="5">'[365]#REF!'!$D$172</definedName>
    <definedName name="MNI" localSheetId="5">'[365]#REF!'!$D$180</definedName>
    <definedName name="Module.Prix_SMC" localSheetId="5">'[149]GS '!Module.Prix_SMC</definedName>
    <definedName name="moe" localSheetId="5">'[365]#REF!'!$F$14</definedName>
    <definedName name="Moneda" localSheetId="5">'[365]#REF!'!$I$4</definedName>
    <definedName name="mop" localSheetId="5">'[365]#REF!'!$F$13</definedName>
    <definedName name="MULA" localSheetId="5">'[150]#REF!'!#REF!</definedName>
    <definedName name="MX" localSheetId="5">[139]数据源!$E$19</definedName>
    <definedName name="N._FUND." localSheetId="5">[106]BASES!$C$4:$C$12</definedName>
    <definedName name="name" localSheetId="5">#REF!</definedName>
    <definedName name="name2" localSheetId="5">#REF!</definedName>
    <definedName name="nnnnnn" localSheetId="5">'[365]#REF!'!#REF!</definedName>
    <definedName name="Off_High_Cov" localSheetId="5">#REF!</definedName>
    <definedName name="office_exp" localSheetId="5">[407]Sheet9!#REF!</definedName>
    <definedName name="op" localSheetId="5">[139]数据源!$D$36</definedName>
    <definedName name="OTHER" localSheetId="5">#REF!</definedName>
    <definedName name="P_score" localSheetId="5">[107]Criteria!$W$9:$X$20</definedName>
    <definedName name="P7871669" localSheetId="5">[152]含量!#REF!</definedName>
    <definedName name="PA" localSheetId="5">[400]ironmongery!$C$15</definedName>
    <definedName name="pam" localSheetId="5">[153]BoatTMP!#REF!</definedName>
    <definedName name="PB" localSheetId="5">[400]ironmongery!$C$16</definedName>
    <definedName name="PC" localSheetId="5">[400]ironmongery!$C$17</definedName>
    <definedName name="PD" localSheetId="5">[400]ironmongery!$C$18</definedName>
    <definedName name="PE" localSheetId="5">[400]ironmongery!$C$19</definedName>
    <definedName name="peat" localSheetId="5">'[377]#REF!'!$H$99</definedName>
    <definedName name="perf" localSheetId="5">#REF!</definedName>
    <definedName name="Perf_98" localSheetId="5">#REF!</definedName>
    <definedName name="Perf_99" localSheetId="5">#REF!</definedName>
    <definedName name="periodo" localSheetId="5">[154]Hoja1!$E$1</definedName>
    <definedName name="PF" localSheetId="5">[400]ironmongery!$C$20</definedName>
    <definedName name="PICO" localSheetId="5">'[365]#REF!'!#REF!</definedName>
    <definedName name="price" localSheetId="5">#REF!</definedName>
    <definedName name="print_tiltes" localSheetId="5">#REF!</definedName>
    <definedName name="PTG" localSheetId="5">'[365]#REF!'!$D$168</definedName>
    <definedName name="ptint_titles" localSheetId="5">[156]汇总表!#REF!</definedName>
    <definedName name="PVC" localSheetId="5">'[365]#REF!'!$H$6</definedName>
    <definedName name="QC" localSheetId="5">[368]零星!#REF!</definedName>
    <definedName name="qe" localSheetId="5">[128]T1T2T3T4门窗表!#REF!</definedName>
    <definedName name="qita" localSheetId="5">[157]核算项目余额表!$A$1:$L$5</definedName>
    <definedName name="qitashou" localSheetId="5">[391]核算项目余额表!$A$1:$L$15</definedName>
    <definedName name="qmcd" localSheetId="5">EVALUATE([136]墙面!$F$5:$F$60)</definedName>
    <definedName name="qmdk" localSheetId="5">EVALUATE([136]墙面!$J$5:$J$60)</definedName>
    <definedName name="qmfs" localSheetId="5">EVALUATE([136]墙面粉刷!$G$5:$G$328)</definedName>
    <definedName name="qmgd" localSheetId="5">EVALUATE([136]墙面!$H$5:$H$60)</definedName>
    <definedName name="qs11111111111" localSheetId="5">EVALUATE(#REF!)</definedName>
    <definedName name="QWE" localSheetId="5">'[392]SW-TEO'!#REF!</definedName>
    <definedName name="R_" localSheetId="5">#REF!</definedName>
    <definedName name="RA" localSheetId="5">'[159]Bill-2.1（1）'!$O$5</definedName>
    <definedName name="RBAH" localSheetId="5">'[365]#REF!'!$D$166</definedName>
    <definedName name="re" localSheetId="5">[399]General!$B$2:$G$9</definedName>
    <definedName name="rebar" localSheetId="5">[108]Sheet1!$I$10</definedName>
    <definedName name="Results" localSheetId="5">#REF!</definedName>
    <definedName name="Revenue_2" localSheetId="5">#REF!</definedName>
    <definedName name="rg" localSheetId="5">'[158]#REF!'!$C$5</definedName>
    <definedName name="RinconJumbo" localSheetId="5">'[160]#REF!'!#REF!</definedName>
    <definedName name="Room2Br" localSheetId="5">[391]MOHKG!#REF!</definedName>
    <definedName name="RPHA" localSheetId="5">'[365]#REF!'!$D$166</definedName>
    <definedName name="rs" localSheetId="5">#REF!</definedName>
    <definedName name="rv" localSheetId="5">[399]General!$B$2:$G$9</definedName>
    <definedName name="S_score" localSheetId="5">[107]Criteria!$N$9:$O$20</definedName>
    <definedName name="sam" localSheetId="5">[135]Sheet1!#REF!</definedName>
    <definedName name="SBH" localSheetId="5">'[365]#REF!'!$D$165</definedName>
    <definedName name="SC" localSheetId="5">#REF!</definedName>
    <definedName name="sdfgsd" localSheetId="5">[164]核算项目余额表!$A$1:$L$15</definedName>
    <definedName name="se" localSheetId="5">'[120]21'!$B$1:$B$802</definedName>
    <definedName name="seew" localSheetId="5">'[120]21'!$B$1:$B$802</definedName>
    <definedName name="sgffg" localSheetId="5">[123]工程材料!#REF!</definedName>
    <definedName name="Share_Data" localSheetId="5">#REF!</definedName>
    <definedName name="SM" localSheetId="5">'[365]#REF!'!$D$144</definedName>
    <definedName name="ssd" localSheetId="5">[166]基础项目!#REF!</definedName>
    <definedName name="SSSS" localSheetId="5">[167]核算项目余额表!$A$1:$L$5</definedName>
    <definedName name="sssss" localSheetId="5">[168]企业表一!$D$7</definedName>
    <definedName name="suma" localSheetId="5">'[169]C12（C13）:C22'!$F$3</definedName>
    <definedName name="Summary" localSheetId="5">#REF!</definedName>
    <definedName name="sys_num" localSheetId="5">[402]Sheet9!$C$15</definedName>
    <definedName name="TD" localSheetId="5">'[365]#REF!'!$D$143</definedName>
    <definedName name="TEST0" localSheetId="5">#REF!</definedName>
    <definedName name="TESTHKEY" localSheetId="5">#REF!</definedName>
    <definedName name="TESTKEYS" localSheetId="5">#REF!</definedName>
    <definedName name="TESTVKEY" localSheetId="5">#REF!</definedName>
    <definedName name="TGA" localSheetId="5">'[365]#REF!'!$D$167</definedName>
    <definedName name="tim" localSheetId="5">#REF!</definedName>
    <definedName name="TIPO_DE_BASE___3" localSheetId="5">'[365]#REF!'!#REF!</definedName>
    <definedName name="total_de" localSheetId="5">[402]Sheet9!$F$34</definedName>
    <definedName name="total_pack" localSheetId="5">[407]Sheet9!#REF!</definedName>
    <definedName name="TTG" localSheetId="5">[393]before!$A$9:$E$22</definedName>
    <definedName name="TTGL" localSheetId="5">[393]before!$X$7:$Z$25</definedName>
    <definedName name="TU" localSheetId="5">[171]土建工程综合单价表!#REF!</definedName>
    <definedName name="ubom" localSheetId="5">'[365]#REF!'!$C$7</definedName>
    <definedName name="uca" localSheetId="5">'[365]#REF!'!$C$6</definedName>
    <definedName name="ucb" localSheetId="5">'[365]#REF!'!$C$10</definedName>
    <definedName name="ucctv" localSheetId="5">'[365]#REF!'!$C$8</definedName>
    <definedName name="ude" localSheetId="5">'[365]#REF!'!$C$3</definedName>
    <definedName name="ue" localSheetId="5">'[365]#REF!'!$C$12</definedName>
    <definedName name="uf" localSheetId="5">'[365]#REF!'!$E$4</definedName>
    <definedName name="uff" localSheetId="5">'[365]#REF!'!$K$1</definedName>
    <definedName name="ufm" localSheetId="5">'[365]#REF!'!$C$11</definedName>
    <definedName name="UFPrn20011219090032" localSheetId="5">[172]固定资产2001年折旧!$A$6:$M$26</definedName>
    <definedName name="UFPrn20021008204439" localSheetId="5">[172]所得税凭证抽查!$A$2:$E$12</definedName>
    <definedName name="UFPrn20030615104533" localSheetId="5">[173]UFPrn20030305081341!$A$1:$N$99</definedName>
    <definedName name="UFPrn20040211144942" localSheetId="5">[135]提足折旧!#REF!</definedName>
    <definedName name="UFPrn20040719213852" localSheetId="5">[174]包增减变动!$A$5:$J$55</definedName>
    <definedName name="UFPrn20050108100537" localSheetId="5">[155]主营成本!$A$3:$D$223</definedName>
    <definedName name="UFPrn20050221152705" localSheetId="5">'[175]其他应付款 '!$A$1:$J$190</definedName>
    <definedName name="uga" localSheetId="5">'[365]#REF!'!$C$5</definedName>
    <definedName name="uint" localSheetId="5">'[365]#REF!'!$C$12</definedName>
    <definedName name="umo" localSheetId="5">'[365]#REF!'!$C$13</definedName>
    <definedName name="UniqueRange_0" localSheetId="5">#REF!</definedName>
    <definedName name="UniqueRange_1" localSheetId="5">#REF!</definedName>
    <definedName name="uss" localSheetId="5">'[365]#REF!'!$K$2</definedName>
    <definedName name="usv" localSheetId="5">'[365]#REF!'!$C$4</definedName>
    <definedName name="utm" localSheetId="5">'[365]#REF!'!$X$1</definedName>
    <definedName name="uttm" localSheetId="5">'[365]#REF!'!#REF!</definedName>
    <definedName name="UUUU" localSheetId="5">[176]含量!#REF!</definedName>
    <definedName name="uy" localSheetId="5">[139]数据源!$B$19</definedName>
    <definedName name="uyk" localSheetId="5">[178]室内汇总!$B$14:$C$20</definedName>
    <definedName name="VAL" localSheetId="5">#REF!</definedName>
    <definedName name="valid" localSheetId="5">[177]审计调整!$M$8:$M$9</definedName>
    <definedName name="VALOR_UF" localSheetId="5">[179]Hoja1!$I$1</definedName>
    <definedName name="vehic" localSheetId="5">'[377]#REF!'!$H$94</definedName>
    <definedName name="vff" localSheetId="5">[161]Toolbox!$A$7:$H$969</definedName>
    <definedName name="vhd" localSheetId="5">'[365]#REF!'!$M$20</definedName>
    <definedName name="vhin" localSheetId="5">'[365]#REF!'!$O$20</definedName>
    <definedName name="vhp" localSheetId="5">'[365]#REF!'!$N$20</definedName>
    <definedName name="VI" localSheetId="5">'[365]#REF!'!$D$193</definedName>
    <definedName name="vmoneda" localSheetId="5">'[365]#REF!'!$I$5</definedName>
    <definedName name="VNI" localSheetId="5">'[365]#REF!'!$D$177</definedName>
    <definedName name="VNIM" localSheetId="5">'[365]#REF!'!$D$194</definedName>
    <definedName name="VOL." localSheetId="5">[106]BASES!$L$4:$L$12</definedName>
    <definedName name="VOL._TOT." localSheetId="5">[106]BASES!$M$4:$M$12</definedName>
    <definedName name="vsd" localSheetId="5">#REF!</definedName>
    <definedName name="w0" localSheetId="5">#REF!</definedName>
    <definedName name="WAFALL2" localSheetId="5">[397]Sheet1!#REF!</definedName>
    <definedName name="WAFBUD2" localSheetId="5">[397]Sheet1!#REF!</definedName>
    <definedName name="WAFPRO2" localSheetId="5">[397]Sheet1!#REF!</definedName>
    <definedName name="wc" localSheetId="5">[139]数据源!$D$40</definedName>
    <definedName name="we" localSheetId="5">[139]数据源!$F$8</definedName>
    <definedName name="wei" localSheetId="5">'[124]2'!$B$6:$G$13</definedName>
    <definedName name="wert" localSheetId="5">[164]核算项目余额表!$A$1:$L$15</definedName>
    <definedName name="wk" localSheetId="5">#REF!</definedName>
    <definedName name="wm" localSheetId="5">EVALUATE([136]屋面及露台!$E$4:$E$75)</definedName>
    <definedName name="wmb" localSheetId="5">EVALUATE([136]有梁板屋面板!$E$4:$E$29)</definedName>
    <definedName name="wr" localSheetId="5">[139]数据源!$B$17</definedName>
    <definedName name="wwe" localSheetId="5">[166]基础项目!#REF!</definedName>
    <definedName name="wwwd" localSheetId="5">[166]基础项目!#REF!</definedName>
    <definedName name="X1_3栋水电预埋００_Sheet1_List" localSheetId="5">#REF!</definedName>
    <definedName name="xcabf" localSheetId="5">[139]数据源!$F$8</definedName>
    <definedName name="xd" localSheetId="5">[139]数据源!$D$39</definedName>
    <definedName name="XLRPARAMS_ZZJ" localSheetId="5" hidden="1">[183]XLR_NoRangeSheet!$C$6</definedName>
    <definedName name="xm" localSheetId="5">#REF!</definedName>
    <definedName name="xwmb" localSheetId="5">EVALUATE([136]斜屋面板!$E$5:$E$18)</definedName>
    <definedName name="xxxx" localSheetId="5">'[365]#REF!'!#REF!</definedName>
    <definedName name="YEU" localSheetId="5">[393]before!$A$3:$N$34</definedName>
    <definedName name="ylb" localSheetId="5">EVALUATE([136]有梁板板!$E$5:$E$26)</definedName>
    <definedName name="youxiao" localSheetId="5">OFFSET('[368]19#楼(作废)'!$F$1,,1,,COUNTA('[368]19#楼(作废)'!$F$1:$AV$1))</definedName>
    <definedName name="yt" localSheetId="5">[139]数据源!$F$17</definedName>
    <definedName name="zcm" localSheetId="5">'[169]C12（C13）:C28'!$AA$2</definedName>
    <definedName name="zl" localSheetId="5">SUMIF([184]计算表2!C$1:C$65536,[184]计算表2!#REF!,[184]计算表2!A$1:A$65536)</definedName>
    <definedName name="μs" localSheetId="5">#REF!</definedName>
    <definedName name="μs1" localSheetId="5">#REF!</definedName>
    <definedName name="" localSheetId="5">[381]三家其他应付公司!#REF!</definedName>
    <definedName name="" localSheetId="5">[381]三家其他应付公司!#REF!</definedName>
    <definedName name="啊啊是的" localSheetId="5">[186]柱!#REF!</definedName>
    <definedName name="百叶方管" localSheetId="5">'[372]表2 扣减系数表'!$D$62</definedName>
    <definedName name="百叶工字框" localSheetId="5">'[372]表2 扣减系数表'!$D$61</definedName>
    <definedName name="百叶框" localSheetId="5">'[372]表2 扣减系数表'!$D$59</definedName>
    <definedName name="板厚度" localSheetId="5">[187]柱!#REF!</definedName>
    <definedName name="板支撑" localSheetId="5">[189]屋面板通用!$O$20</definedName>
    <definedName name="包工又包料" localSheetId="5">[391]工作台帐!#REF!</definedName>
    <definedName name="保温" localSheetId="5">[191]模板!#REF!</definedName>
    <definedName name="本级标准收入2004年" localSheetId="5">[135]本年收入合计!$E$4:$E$184</definedName>
    <definedName name="边框" localSheetId="5">[114]线重!$B$2:$E$21</definedName>
    <definedName name="边框角码" localSheetId="5">[114]数据源!$I$5:$Q$11</definedName>
    <definedName name="边框名称" localSheetId="5">[114]数据源!$A$5:$D$11</definedName>
    <definedName name="编号" localSheetId="5">IF(#REF!="","",COUNTA(#REF!))</definedName>
    <definedName name="变配电" localSheetId="5">[191]模板!#REF!</definedName>
    <definedName name="标高" localSheetId="5">#REF!</definedName>
    <definedName name="表格a" localSheetId="5">'[190]3'!$B$6:$G$9</definedName>
    <definedName name="拨款汇总_合计" localSheetId="5">SUM([194]汇总!#REF!)</definedName>
    <definedName name="玻璃\\6lowe\12A\6\钢化清玻\\单价" localSheetId="5">[196]材料单价表!#REF!</definedName>
    <definedName name="玻璃\\6LOWE\6A\6\钢化清玻\\单价" localSheetId="5">[196]材料单价表!#REF!</definedName>
    <definedName name="玻璃\\6厚灰色吸热钢化\\单价" localSheetId="5">[196]材料单价表!$F$8</definedName>
    <definedName name="玻璃\\单玻开孔\\单价" localSheetId="5">[196]材料单价表!#REF!</definedName>
    <definedName name="玻璃\\单玻平开门切角\\单价" localSheetId="5">[196]材料单价表!#REF!</definedName>
    <definedName name="玻璃\\单坡平开门开孔\\单价" localSheetId="5">[196]材料单价表!#REF!</definedName>
    <definedName name="玻璃\\甲级防火玻璃\\单价" localSheetId="5">[196]材料单价表!#REF!</definedName>
    <definedName name="玻璃\\乙级防火玻璃\\单价" localSheetId="5">[196]材料单价表!#REF!</definedName>
    <definedName name="玻璃单价19Ar暖边" localSheetId="5">'[372]表5 取费表'!$B$21</definedName>
    <definedName name="玻璃单价防火中空磨砂" localSheetId="5">'[372]表5 取费表'!#REF!</definedName>
    <definedName name="玻璃单价钢化浮法白玻5mm" localSheetId="5">[372]表二报价!$E$4</definedName>
    <definedName name="玻璃单价钢化夹胶玻璃" localSheetId="5">'[372]表5 取费表'!$B$30</definedName>
    <definedName name="玻璃单价高透5LowE12A" localSheetId="5">'[372]表5 取费表'!$B$32</definedName>
    <definedName name="玻璃单价高透5LowE12Ar" localSheetId="5">'[372]表5 取费表'!$B$25</definedName>
    <definedName name="玻璃单价高透5LowE19A" localSheetId="5">'[372]表5 取费表'!$B$33</definedName>
    <definedName name="玻璃单价高透5LowE19A暖边" localSheetId="5">'[372]表5 取费表'!$B$22</definedName>
    <definedName name="玻璃单价磨砂" localSheetId="5">'[372]表5 取费表'!$B$24</definedName>
    <definedName name="玻璃含量" localSheetId="5">[197]窗型过程!$AI$60</definedName>
    <definedName name="玻璃栏板边立柱" localSheetId="5">'[198]表2 扣减系数表'!$D$66</definedName>
    <definedName name="玻璃栏板上方管" localSheetId="5">'[198]表2 扣减系数表'!$D$63</definedName>
    <definedName name="玻璃栏板下方管" localSheetId="5">'[198]表2 扣减系数表'!$D$64</definedName>
    <definedName name="玻璃栏板中立柱" localSheetId="5">'[198]表2 扣减系数表'!$D$65</definedName>
    <definedName name="玻璃栏板转角立柱" localSheetId="5">'[198]表2 扣减系数表'!$D$67</definedName>
    <definedName name="玻璃栏杆边立柱" localSheetId="5">'[372]表2 扣减系数表'!$D$66</definedName>
    <definedName name="玻璃栏杆横方管1" localSheetId="5">'[372]表2 扣减系数表'!$D$63</definedName>
    <definedName name="玻璃栏杆横方管2" localSheetId="5">'[372]表2 扣减系数表'!$D$64</definedName>
    <definedName name="玻璃栏杆间距" localSheetId="5">'[372]表2 扣减系数表'!#REF!</definedName>
    <definedName name="玻璃栏杆下横梁铝合金矩管" localSheetId="5">'[372]表2 扣减系数表'!#REF!</definedName>
    <definedName name="玻璃栏杆中立柱" localSheetId="5">'[372]表2 扣减系数表'!$D$65</definedName>
    <definedName name="玻璃栏杆转角立柱" localSheetId="5">'[372]表2 扣减系数表'!$D$67</definedName>
    <definedName name="玻璃利用率" localSheetId="5">[199]变量1!$J$39</definedName>
    <definedName name="玻璃损耗" localSheetId="5">[200]材料清单!#REF!</definedName>
    <definedName name="玻璃索引" localSheetId="5">#REF!</definedName>
    <definedName name="补充" localSheetId="5">[201]基础项目!#REF!</definedName>
    <definedName name="不利分格高" localSheetId="5">#REF!</definedName>
    <definedName name="不利风格宽" localSheetId="5">#REF!</definedName>
    <definedName name="不锈钢板\\1.2厚\\单价" localSheetId="5">[196]材料单价表!#REF!</definedName>
    <definedName name="不锈钢螺栓M16×55" localSheetId="5">'[147]主要材料价格表 (2)'!#REF!</definedName>
    <definedName name="材料表" localSheetId="5">'[195]3'!$B$6:$G$9</definedName>
    <definedName name="材料单价表" localSheetId="5">[204]材料单价表!$B$3:$B$68</definedName>
    <definedName name="材料规格" localSheetId="5">[205]材料库!$A$1:$A$65536</definedName>
    <definedName name="财政供养人员增幅2004年" localSheetId="5">[207]财政供养人员增幅!$E$6</definedName>
    <definedName name="财政供养人员增幅2004年分县" localSheetId="5">[207]财政供养人员增幅!$E$4:$E$184</definedName>
    <definedName name="采购" localSheetId="5">#REF!</definedName>
    <definedName name="采暖40011" localSheetId="5">[208]S1单价表!#REF!</definedName>
    <definedName name="采暖40012" localSheetId="5">[208]S1单价表!#REF!</definedName>
    <definedName name="采暖40021" localSheetId="5">[208]S1单价表!#REF!</definedName>
    <definedName name="采暖40022" localSheetId="5">[208]S1单价表!#REF!</definedName>
    <definedName name="采暖40031" localSheetId="5">[208]S1单价表!#REF!</definedName>
    <definedName name="采暖40032" localSheetId="5">[208]S1单价表!#REF!</definedName>
    <definedName name="采暖40041" localSheetId="5">[208]S1单价表!#REF!</definedName>
    <definedName name="采暖40042" localSheetId="5">[208]S1单价表!#REF!</definedName>
    <definedName name="采暖40051" localSheetId="5">[208]S1单价表!#REF!</definedName>
    <definedName name="采暖40052" localSheetId="5">[208]S1单价表!#REF!</definedName>
    <definedName name="采暖40061" localSheetId="5">[208]S1单价表!#REF!</definedName>
    <definedName name="采暖40062" localSheetId="5">[208]S1单价表!#REF!</definedName>
    <definedName name="采暖40071" localSheetId="5">[208]S1单价表!#REF!</definedName>
    <definedName name="采暖40072" localSheetId="5">[208]S1单价表!#REF!</definedName>
    <definedName name="采暖40081" localSheetId="5">[208]S1单价表!#REF!</definedName>
    <definedName name="采暖40082" localSheetId="5">[208]S1单价表!#REF!</definedName>
    <definedName name="采暖40091" localSheetId="5">[208]S1单价表!#REF!</definedName>
    <definedName name="采暖40092" localSheetId="5">[208]S1单价表!#REF!</definedName>
    <definedName name="采暖40101" localSheetId="5">[208]S1单价表!#REF!</definedName>
    <definedName name="采暖40102" localSheetId="5">[208]S1单价表!#REF!</definedName>
    <definedName name="采暖40111" localSheetId="5">[208]S1单价表!#REF!</definedName>
    <definedName name="采暖40112" localSheetId="5">[208]S1单价表!#REF!</definedName>
    <definedName name="采暖40121" localSheetId="5">[208]S1单价表!#REF!</definedName>
    <definedName name="采暖40122" localSheetId="5">[208]S1单价表!#REF!</definedName>
    <definedName name="采暖40131" localSheetId="5">[208]S1单价表!#REF!</definedName>
    <definedName name="采暖40132" localSheetId="5">[208]S1单价表!#REF!</definedName>
    <definedName name="采暖40141" localSheetId="5">[208]S1单价表!#REF!</definedName>
    <definedName name="采暖40142" localSheetId="5">[208]S1单价表!#REF!</definedName>
    <definedName name="采暖40151" localSheetId="5">[208]S1单价表!#REF!</definedName>
    <definedName name="采暖40152" localSheetId="5">[208]S1单价表!#REF!</definedName>
    <definedName name="采暖40161" localSheetId="5">[208]S1单价表!#REF!</definedName>
    <definedName name="采暖40162" localSheetId="5">[208]S1单价表!#REF!</definedName>
    <definedName name="采暖40171" localSheetId="5">[208]S1单价表!#REF!</definedName>
    <definedName name="采暖40172" localSheetId="5">[208]S1单价表!#REF!</definedName>
    <definedName name="采暖40181" localSheetId="5">[208]S1单价表!#REF!</definedName>
    <definedName name="采暖40182" localSheetId="5">[208]S1单价表!#REF!</definedName>
    <definedName name="采暖40191" localSheetId="5">[208]S1单价表!#REF!</definedName>
    <definedName name="采暖40192" localSheetId="5">[208]S1单价表!#REF!</definedName>
    <definedName name="采暖40201" localSheetId="5">[208]S1单价表!#REF!</definedName>
    <definedName name="采暖40202" localSheetId="5">[208]S1单价表!#REF!</definedName>
    <definedName name="采暖40211" localSheetId="5">[208]S1单价表!#REF!</definedName>
    <definedName name="采暖40212" localSheetId="5">[208]S1单价表!#REF!</definedName>
    <definedName name="采暖40221" localSheetId="5">[208]S1单价表!#REF!</definedName>
    <definedName name="采暖40222" localSheetId="5">[208]S1单价表!#REF!</definedName>
    <definedName name="采暖40231" localSheetId="5">[208]S1单价表!#REF!</definedName>
    <definedName name="采暖40232" localSheetId="5">[208]S1单价表!#REF!</definedName>
    <definedName name="采暖40241" localSheetId="5">[208]S1单价表!#REF!</definedName>
    <definedName name="采暖40242" localSheetId="5">[208]S1单价表!#REF!</definedName>
    <definedName name="采暖40251" localSheetId="5">[208]S1单价表!#REF!</definedName>
    <definedName name="采暖40252" localSheetId="5">[208]S1单价表!#REF!</definedName>
    <definedName name="采暖40261" localSheetId="5">[208]S1单价表!#REF!</definedName>
    <definedName name="采暖40262" localSheetId="5">[208]S1单价表!#REF!</definedName>
    <definedName name="采暖40271" localSheetId="5">[208]S1单价表!#REF!</definedName>
    <definedName name="采暖40272" localSheetId="5">[208]S1单价表!#REF!</definedName>
    <definedName name="采暖40281" localSheetId="5">[208]S1单价表!#REF!</definedName>
    <definedName name="采暖40282" localSheetId="5">[208]S1单价表!#REF!</definedName>
    <definedName name="采暖40291" localSheetId="5">[208]S1单价表!#REF!</definedName>
    <definedName name="采暖40292" localSheetId="5">[208]S1单价表!#REF!</definedName>
    <definedName name="采暖40301" localSheetId="5">[208]S1单价表!#REF!</definedName>
    <definedName name="采暖40302" localSheetId="5">[208]S1单价表!#REF!</definedName>
    <definedName name="采暖40311" localSheetId="5">[208]S1单价表!#REF!</definedName>
    <definedName name="采暖40312" localSheetId="5">[208]S1单价表!#REF!</definedName>
    <definedName name="采暖40321" localSheetId="5">[208]S1单价表!#REF!</definedName>
    <definedName name="采暖40322" localSheetId="5">[208]S1单价表!#REF!</definedName>
    <definedName name="采暖40331" localSheetId="5">[208]S1单价表!#REF!</definedName>
    <definedName name="采暖40332" localSheetId="5">[208]S1单价表!#REF!</definedName>
    <definedName name="采暖40341" localSheetId="5">[208]S1单价表!#REF!</definedName>
    <definedName name="采暖40342" localSheetId="5">[208]S1单价表!#REF!</definedName>
    <definedName name="采暖40351" localSheetId="5">[208]S1单价表!#REF!</definedName>
    <definedName name="采暖40352" localSheetId="5">[208]S1单价表!#REF!</definedName>
    <definedName name="采暖40361" localSheetId="5">[208]S1单价表!#REF!</definedName>
    <definedName name="采暖40362" localSheetId="5">[208]S1单价表!#REF!</definedName>
    <definedName name="采暖40371" localSheetId="5">[208]S1单价表!#REF!</definedName>
    <definedName name="采暖40372" localSheetId="5">[208]S1单价表!#REF!</definedName>
    <definedName name="采暖40381" localSheetId="5">[208]S1单价表!#REF!</definedName>
    <definedName name="采暖40382" localSheetId="5">[208]S1单价表!#REF!</definedName>
    <definedName name="采暖40391" localSheetId="5">[208]S1单价表!#REF!</definedName>
    <definedName name="采暖40392" localSheetId="5">[208]S1单价表!#REF!</definedName>
    <definedName name="采暖40401" localSheetId="5">[208]S1单价表!#REF!</definedName>
    <definedName name="采暖40402" localSheetId="5">[208]S1单价表!#REF!</definedName>
    <definedName name="采暖40411" localSheetId="5">[208]S1单价表!#REF!</definedName>
    <definedName name="采暖40412" localSheetId="5">[208]S1单价表!#REF!</definedName>
    <definedName name="采暖40421" localSheetId="5">[208]S1单价表!#REF!</definedName>
    <definedName name="采暖40422" localSheetId="5">[208]S1单价表!#REF!</definedName>
    <definedName name="采暖40431" localSheetId="5">[208]S1单价表!#REF!</definedName>
    <definedName name="采暖40432" localSheetId="5">[208]S1单价表!#REF!</definedName>
    <definedName name="采暖40441" localSheetId="5">[208]S1单价表!#REF!</definedName>
    <definedName name="采暖40442" localSheetId="5">[208]S1单价表!#REF!</definedName>
    <definedName name="采暖40451" localSheetId="5">[208]S1单价表!#REF!</definedName>
    <definedName name="采暖40452" localSheetId="5">[208]S1单价表!#REF!</definedName>
    <definedName name="采暖40461" localSheetId="5">[208]S1单价表!#REF!</definedName>
    <definedName name="采暖40462" localSheetId="5">[208]S1单价表!#REF!</definedName>
    <definedName name="采暖40471" localSheetId="5">[208]S1单价表!#REF!</definedName>
    <definedName name="采暖40472" localSheetId="5">[208]S1单价表!#REF!</definedName>
    <definedName name="采暖40481" localSheetId="5">[208]S1单价表!#REF!</definedName>
    <definedName name="采暖40482" localSheetId="5">[208]S1单价表!#REF!</definedName>
    <definedName name="采暖40491" localSheetId="5">[208]S1单价表!#REF!</definedName>
    <definedName name="采暖40492" localSheetId="5">[208]S1单价表!#REF!</definedName>
    <definedName name="采暖40501" localSheetId="5">[208]S1单价表!#REF!</definedName>
    <definedName name="采暖40502" localSheetId="5">[208]S1单价表!#REF!</definedName>
    <definedName name="采暖40511" localSheetId="5">[208]S1单价表!#REF!</definedName>
    <definedName name="采暖40512" localSheetId="5">[208]S1单价表!#REF!</definedName>
    <definedName name="采暖40521" localSheetId="5">[208]S1单价表!#REF!</definedName>
    <definedName name="采暖40522" localSheetId="5">[208]S1单价表!#REF!</definedName>
    <definedName name="采暖40531" localSheetId="5">[208]S1单价表!#REF!</definedName>
    <definedName name="采暖40532" localSheetId="5">[208]S1单价表!#REF!</definedName>
    <definedName name="采暖40541" localSheetId="5">[208]S1单价表!#REF!</definedName>
    <definedName name="采暖40542" localSheetId="5">[208]S1单价表!#REF!</definedName>
    <definedName name="采暖40551" localSheetId="5">[208]S1单价表!#REF!</definedName>
    <definedName name="采暖40552" localSheetId="5">[208]S1单价表!#REF!</definedName>
    <definedName name="采暖40561" localSheetId="5">[208]S1单价表!#REF!</definedName>
    <definedName name="采暖40562" localSheetId="5">[208]S1单价表!#REF!</definedName>
    <definedName name="采暖40571" localSheetId="5">[208]S1单价表!#REF!</definedName>
    <definedName name="采暖40572" localSheetId="5">[208]S1单价表!#REF!</definedName>
    <definedName name="采暖40581" localSheetId="5">[208]S1单价表!#REF!</definedName>
    <definedName name="采暖40582" localSheetId="5">[208]S1单价表!#REF!</definedName>
    <definedName name="采暖40591" localSheetId="5">[208]S1单价表!#REF!</definedName>
    <definedName name="采暖40592" localSheetId="5">[208]S1单价表!#REF!</definedName>
    <definedName name="采暖40601" localSheetId="5">[208]S1单价表!#REF!</definedName>
    <definedName name="采暖40602" localSheetId="5">[208]S1单价表!#REF!</definedName>
    <definedName name="采暖40611" localSheetId="5">[208]S1单价表!#REF!</definedName>
    <definedName name="采暖40612" localSheetId="5">[208]S1单价表!#REF!</definedName>
    <definedName name="采暖40621" localSheetId="5">[208]S1单价表!#REF!</definedName>
    <definedName name="采暖40622" localSheetId="5">[208]S1单价表!#REF!</definedName>
    <definedName name="采暖40631" localSheetId="5">[208]S1单价表!#REF!</definedName>
    <definedName name="采暖40632" localSheetId="5">[208]S1单价表!#REF!</definedName>
    <definedName name="采暖N0011" localSheetId="5">[208]S1单价表!#REF!</definedName>
    <definedName name="采暖N0012" localSheetId="5">[208]S1单价表!#REF!</definedName>
    <definedName name="采暖N0021" localSheetId="5">[208]S1单价表!#REF!</definedName>
    <definedName name="采暖N0022" localSheetId="5">[208]S1单价表!#REF!</definedName>
    <definedName name="采暖N0031" localSheetId="5">[208]S1单价表!#REF!</definedName>
    <definedName name="采暖N0032" localSheetId="5">[208]S1单价表!#REF!</definedName>
    <definedName name="采暖N0041" localSheetId="5">[208]S1单价表!#REF!</definedName>
    <definedName name="采暖N0042" localSheetId="5">[208]S1单价表!#REF!</definedName>
    <definedName name="采暖N0051" localSheetId="5">[208]S1单价表!#REF!</definedName>
    <definedName name="采暖N0052" localSheetId="5">[208]S1单价表!#REF!</definedName>
    <definedName name="采暖N0061" localSheetId="5">[208]S1单价表!#REF!</definedName>
    <definedName name="采暖N0062" localSheetId="5">[208]S1单价表!#REF!</definedName>
    <definedName name="采暖N0071" localSheetId="5">[208]S1单价表!#REF!</definedName>
    <definedName name="采暖N0072" localSheetId="5">[208]S1单价表!#REF!</definedName>
    <definedName name="采暖N0081" localSheetId="5">[208]S1单价表!#REF!</definedName>
    <definedName name="采暖N0082" localSheetId="5">[208]S1单价表!#REF!</definedName>
    <definedName name="采暖N0091" localSheetId="5">[208]S1单价表!#REF!</definedName>
    <definedName name="采暖N0092" localSheetId="5">[208]S1单价表!#REF!</definedName>
    <definedName name="采暖N0101" localSheetId="5">[208]S1单价表!#REF!</definedName>
    <definedName name="采暖N0102" localSheetId="5">[208]S1单价表!#REF!</definedName>
    <definedName name="采暖N0111" localSheetId="5">[208]S1单价表!#REF!</definedName>
    <definedName name="采暖N0112" localSheetId="5">[208]S1单价表!#REF!</definedName>
    <definedName name="采暖N0121" localSheetId="5">[208]S1单价表!#REF!</definedName>
    <definedName name="采暖N0122" localSheetId="5">[208]S1单价表!#REF!</definedName>
    <definedName name="采暖N0131" localSheetId="5">[208]S1单价表!#REF!</definedName>
    <definedName name="采暖N0132" localSheetId="5">[208]S1单价表!#REF!</definedName>
    <definedName name="采暖N0141" localSheetId="5">[208]S1单价表!#REF!</definedName>
    <definedName name="采暖N0142" localSheetId="5">[208]S1单价表!#REF!</definedName>
    <definedName name="采暖N0151" localSheetId="5">[208]S1单价表!#REF!</definedName>
    <definedName name="采暖N0152" localSheetId="5">[208]S1单价表!#REF!</definedName>
    <definedName name="采暖N0161" localSheetId="5">[208]S1单价表!#REF!</definedName>
    <definedName name="采暖N0162" localSheetId="5">[208]S1单价表!#REF!</definedName>
    <definedName name="采暖N0171" localSheetId="5">[208]S1单价表!#REF!</definedName>
    <definedName name="采暖N0172" localSheetId="5">[208]S1单价表!#REF!</definedName>
    <definedName name="采暖N0181" localSheetId="5">[208]S1单价表!#REF!</definedName>
    <definedName name="采暖N0182" localSheetId="5">[208]S1单价表!#REF!</definedName>
    <definedName name="采暖N0191" localSheetId="5">[208]S1单价表!#REF!</definedName>
    <definedName name="采暖N0192" localSheetId="5">[208]S1单价表!#REF!</definedName>
    <definedName name="采暖N0201" localSheetId="5">[208]S1单价表!#REF!</definedName>
    <definedName name="采暖N0202" localSheetId="5">[208]S1单价表!#REF!</definedName>
    <definedName name="采暖N0211" localSheetId="5">[208]S1单价表!#REF!</definedName>
    <definedName name="采暖N0212" localSheetId="5">[208]S1单价表!#REF!</definedName>
    <definedName name="采暖N0221" localSheetId="5">[208]S1单价表!#REF!</definedName>
    <definedName name="采暖N0222" localSheetId="5">[208]S1单价表!#REF!</definedName>
    <definedName name="采暖N0231" localSheetId="5">[208]S1单价表!#REF!</definedName>
    <definedName name="采暖N0232" localSheetId="5">[208]S1单价表!#REF!</definedName>
    <definedName name="采暖N0241" localSheetId="5">[208]S1单价表!#REF!</definedName>
    <definedName name="采暖N0242" localSheetId="5">[208]S1单价表!#REF!</definedName>
    <definedName name="采暖N0251" localSheetId="5">[208]S1单价表!#REF!</definedName>
    <definedName name="采暖N0252" localSheetId="5">[208]S1单价表!#REF!</definedName>
    <definedName name="采暖N0261" localSheetId="5">[208]S1单价表!#REF!</definedName>
    <definedName name="采暖N0262" localSheetId="5">[208]S1单价表!#REF!</definedName>
    <definedName name="采暖N0271" localSheetId="5">[208]S1单价表!#REF!</definedName>
    <definedName name="采暖N0272" localSheetId="5">[208]S1单价表!#REF!</definedName>
    <definedName name="采暖N0281" localSheetId="5">[208]S1单价表!#REF!</definedName>
    <definedName name="采暖N0282" localSheetId="5">[208]S1单价表!#REF!</definedName>
    <definedName name="采暖N0291" localSheetId="5">[208]S1单价表!#REF!</definedName>
    <definedName name="采暖N0292" localSheetId="5">[208]S1单价表!#REF!</definedName>
    <definedName name="采暖N0301" localSheetId="5">[208]S1单价表!#REF!</definedName>
    <definedName name="采暖N0302" localSheetId="5">[208]S1单价表!#REF!</definedName>
    <definedName name="采暖N0311" localSheetId="5">[208]S1单价表!#REF!</definedName>
    <definedName name="采暖N0312" localSheetId="5">[208]S1单价表!#REF!</definedName>
    <definedName name="采暖N0321" localSheetId="5">[208]S1单价表!#REF!</definedName>
    <definedName name="采暖N0322" localSheetId="5">[208]S1单价表!#REF!</definedName>
    <definedName name="采暖N0331" localSheetId="5">[208]S1单价表!#REF!</definedName>
    <definedName name="采暖N0332" localSheetId="5">[208]S1单价表!#REF!</definedName>
    <definedName name="采暖N0341" localSheetId="5">[208]S1单价表!#REF!</definedName>
    <definedName name="采暖N0342" localSheetId="5">[208]S1单价表!#REF!</definedName>
    <definedName name="采暖N0351" localSheetId="5">[208]S1单价表!#REF!</definedName>
    <definedName name="采暖N0352" localSheetId="5">[208]S1单价表!#REF!</definedName>
    <definedName name="采暖N0361" localSheetId="5">[208]S1单价表!#REF!</definedName>
    <definedName name="采暖N0362" localSheetId="5">[208]S1单价表!#REF!</definedName>
    <definedName name="采暖N0371" localSheetId="5">[208]S1单价表!#REF!</definedName>
    <definedName name="采暖N0372" localSheetId="5">[208]S1单价表!#REF!</definedName>
    <definedName name="采暖N0381" localSheetId="5">[208]S1单价表!#REF!</definedName>
    <definedName name="采暖N0382" localSheetId="5">[208]S1单价表!#REF!</definedName>
    <definedName name="采暖N0391" localSheetId="5">[208]S1单价表!#REF!</definedName>
    <definedName name="采暖N0392" localSheetId="5">[208]S1单价表!#REF!</definedName>
    <definedName name="采暖N0401" localSheetId="5">[208]S1单价表!#REF!</definedName>
    <definedName name="采暖N0402" localSheetId="5">[208]S1单价表!#REF!</definedName>
    <definedName name="采暖N0411" localSheetId="5">[208]S1单价表!#REF!</definedName>
    <definedName name="采暖N0412" localSheetId="5">[208]S1单价表!#REF!</definedName>
    <definedName name="采暖N0421" localSheetId="5">[208]S1单价表!#REF!</definedName>
    <definedName name="采暖N0422" localSheetId="5">[208]S1单价表!#REF!</definedName>
    <definedName name="采暖N0431" localSheetId="5">[208]S1单价表!#REF!</definedName>
    <definedName name="采暖N0432" localSheetId="5">[208]S1单价表!#REF!</definedName>
    <definedName name="采暖N0441" localSheetId="5">[208]S1单价表!#REF!</definedName>
    <definedName name="采暖N0442" localSheetId="5">[208]S1单价表!#REF!</definedName>
    <definedName name="采暖N0451" localSheetId="5">[208]S1单价表!#REF!</definedName>
    <definedName name="采暖N0452" localSheetId="5">[208]S1单价表!#REF!</definedName>
    <definedName name="采暖N0461" localSheetId="5">[208]S1单价表!#REF!</definedName>
    <definedName name="采暖N0462" localSheetId="5">[208]S1单价表!#REF!</definedName>
    <definedName name="采暖N0471" localSheetId="5">[208]S1单价表!#REF!</definedName>
    <definedName name="采暖N0472" localSheetId="5">[208]S1单价表!#REF!</definedName>
    <definedName name="采暖N0481" localSheetId="5">[208]S1单价表!#REF!</definedName>
    <definedName name="采暖N0482" localSheetId="5">[208]S1单价表!#REF!</definedName>
    <definedName name="采暖N0491" localSheetId="5">[208]S1单价表!#REF!</definedName>
    <definedName name="采暖N0492" localSheetId="5">[208]S1单价表!#REF!</definedName>
    <definedName name="藏青" localSheetId="5">[207]企业表一!$E$7</definedName>
    <definedName name="层高" localSheetId="5">#REF!</definedName>
    <definedName name="车库内楼梯砼" localSheetId="5">'[203]F10~22圆形柱及零星非通用'!#REF!</definedName>
    <definedName name="承台单边工作面宽1" localSheetId="5">'[209]承台砼(核)'!#REF!</definedName>
    <definedName name="承台高" localSheetId="5">'[210]F1~2承台'!$I$7</definedName>
    <definedName name="承台含桩的长度" localSheetId="5">'[211]承台(砖模) '!$X$3</definedName>
    <definedName name="承台桩长" localSheetId="5">'[391]A8独立基础 '!#REF!</definedName>
    <definedName name="出" localSheetId="5">'[212]#REF!'!#REF!</definedName>
    <definedName name="窗" localSheetId="5">[139]数据源!$F$19</definedName>
    <definedName name="窗M5" localSheetId="5">[214]柱计算!#REF!</definedName>
    <definedName name="窗门" localSheetId="5">[139]数据源!$D$25</definedName>
    <definedName name="粗糙索引" localSheetId="5">#REF!</definedName>
    <definedName name="村级标准支出" localSheetId="5">[215]村级支出!$E$4:$E$184</definedName>
    <definedName name="存货" localSheetId="5">[216]企业表一!$D$17</definedName>
    <definedName name="存货93期初" localSheetId="5">[217]企业表一!$C$7</definedName>
    <definedName name="存货93期末" localSheetId="5">[217]企业表一!$D$7</definedName>
    <definedName name="存货94期初" localSheetId="5">[217]企业表一!$E$7</definedName>
    <definedName name="存货94期末" localSheetId="5">[217]企业表一!$F$7</definedName>
    <definedName name="存货95期初" localSheetId="5">[217]企业表一!$G$7</definedName>
    <definedName name="存货95期末" localSheetId="5">[217]企业表一!$H$7</definedName>
    <definedName name="大多数" localSheetId="5">[218]XL4Poppy!$A$15</definedName>
    <definedName name="带基垫层砼" localSheetId="5">[219]台阶!#REF!</definedName>
    <definedName name="单价0" localSheetId="5">#REF!</definedName>
    <definedName name="单价10" localSheetId="5">#REF!</definedName>
    <definedName name="单价110" localSheetId="5">#REF!</definedName>
    <definedName name="单价111" localSheetId="5">#REF!</definedName>
    <definedName name="单价116" localSheetId="5">#REF!</definedName>
    <definedName name="单价117" localSheetId="5">#REF!</definedName>
    <definedName name="单价120" localSheetId="5">#REF!</definedName>
    <definedName name="单价121" localSheetId="5">#REF!</definedName>
    <definedName name="单价129" localSheetId="5">#REF!</definedName>
    <definedName name="单价132" localSheetId="5">#REF!</definedName>
    <definedName name="单价133" localSheetId="5">#REF!</definedName>
    <definedName name="单价138" localSheetId="5">#REF!</definedName>
    <definedName name="单价140" localSheetId="5">#REF!</definedName>
    <definedName name="单价141" localSheetId="5">#REF!</definedName>
    <definedName name="单价158" localSheetId="5">#REF!</definedName>
    <definedName name="单价159" localSheetId="5">#REF!</definedName>
    <definedName name="单价160" localSheetId="5">#REF!</definedName>
    <definedName name="单价161" localSheetId="5">#REF!</definedName>
    <definedName name="单价180" localSheetId="5">#REF!</definedName>
    <definedName name="单价181" localSheetId="5">#REF!</definedName>
    <definedName name="单价190" localSheetId="5">#REF!</definedName>
    <definedName name="单价191" localSheetId="5">#REF!</definedName>
    <definedName name="单价200" localSheetId="5">#REF!</definedName>
    <definedName name="单价25" localSheetId="5">#REF!</definedName>
    <definedName name="单价3" localSheetId="5">#REF!</definedName>
    <definedName name="单价31" localSheetId="5">#REF!</definedName>
    <definedName name="单价36" localSheetId="5">#REF!</definedName>
    <definedName name="单价38" localSheetId="5">#REF!</definedName>
    <definedName name="单价41" localSheetId="5">#REF!</definedName>
    <definedName name="单价43" localSheetId="5">#REF!</definedName>
    <definedName name="单价44" localSheetId="5">#REF!</definedName>
    <definedName name="单价50" localSheetId="5">#REF!</definedName>
    <definedName name="单价51" localSheetId="5">#REF!</definedName>
    <definedName name="单价59" localSheetId="5">#REF!</definedName>
    <definedName name="单价60" localSheetId="5">#REF!</definedName>
    <definedName name="单价65" localSheetId="5">#REF!</definedName>
    <definedName name="单价66" localSheetId="5">#REF!</definedName>
    <definedName name="单价70" localSheetId="5">#REF!</definedName>
    <definedName name="单价71" localSheetId="5">#REF!</definedName>
    <definedName name="单价83" localSheetId="5">#REF!</definedName>
    <definedName name="单价84" localSheetId="5">#REF!</definedName>
    <definedName name="单价88" localSheetId="5">#REF!</definedName>
    <definedName name="单价9" localSheetId="5">#REF!</definedName>
    <definedName name="单价91" localSheetId="5">#REF!</definedName>
    <definedName name="单价92" localSheetId="5">#REF!</definedName>
    <definedName name="单价分析" localSheetId="5">[221]单价分析!$B$6:$H$2335</definedName>
    <definedName name="单开地弹门五金单价" localSheetId="5">'[372]表4 五金配置表'!$I$58</definedName>
    <definedName name="单开门五金单价" localSheetId="5">'[372]表4 五金配置表'!$I$46</definedName>
    <definedName name="单体型材编号列" localSheetId="5">[223]单体型材!$C$1:$C$65536</definedName>
    <definedName name="挡水沿" localSheetId="5">[114]线重!$U$36:$V$39</definedName>
    <definedName name="地弹门边框" localSheetId="5">'[372]表2 扣减系数表'!$D$52</definedName>
    <definedName name="地弹门大横扇" localSheetId="5">'[372]表2 扣减系数表'!$D$57</definedName>
    <definedName name="地弹门横梁" localSheetId="5">'[372]表2 扣减系数表'!$D$53</definedName>
    <definedName name="地弹门离地差" localSheetId="5">'[372]表2 扣减系数表'!$D$58</definedName>
    <definedName name="地弹门人工费" localSheetId="5">'[372]表5 取费表'!$B$11</definedName>
    <definedName name="地弹门竖门扇" localSheetId="5">'[372]表2 扣减系数表'!$D$55</definedName>
    <definedName name="地弹门小横扇" localSheetId="5">'[372]表2 扣减系数表'!$D$56</definedName>
    <definedName name="地弹门中横" localSheetId="5">'[372]表2 扣减系数表'!$D$54</definedName>
    <definedName name="地方是大法官" localSheetId="5">EVALUATE('[224]铁观音广场一期铝合金门窗（双钢）'!$H$150)</definedName>
    <definedName name="地面" localSheetId="5">'[226]3.基础梁'!#REF!</definedName>
    <definedName name="地坪高" localSheetId="5">'[228]3.基础梁'!#REF!</definedName>
    <definedName name="地坪面层" localSheetId="5">[210]地坪!$N$10</definedName>
    <definedName name="地坪上柱支撑" localSheetId="5">'[227]+0.00以上柱通用'!#REF!</definedName>
    <definedName name="地坪下异形柱模板" localSheetId="5">'[210]F1~2承台'!#REF!</definedName>
    <definedName name="地坪下柱砼" localSheetId="5">'[210]F1~2承台'!#REF!</definedName>
    <definedName name="地坪下柱支撑" localSheetId="5">'[210]F1~2承台'!#REF!</definedName>
    <definedName name="地区名称" localSheetId="5">[225]封面!#REF!</definedName>
    <definedName name="地下室砼墙内面防水" localSheetId="5">[210]地坪!$P$23</definedName>
    <definedName name="地震烈度" localSheetId="5">#REF!</definedName>
    <definedName name="第二产业分县2003年" localSheetId="5">[229]GDP!$G$4:$G$184</definedName>
    <definedName name="第二产业合计2003年" localSheetId="5">[229]GDP!$G$4</definedName>
    <definedName name="第三产业分县2003年" localSheetId="5">[229]GDP!$H$4:$H$184</definedName>
    <definedName name="第三产业合计2003年" localSheetId="5">[229]GDP!$H$4</definedName>
    <definedName name="电" localSheetId="5">#REF!</definedName>
    <definedName name="电焊条" localSheetId="5">[230]工程材料!$C$38</definedName>
    <definedName name="电气安装" localSheetId="5">[191]模板!#REF!</definedName>
    <definedName name="电气配线分类" localSheetId="5">OFFSET([231]电气设置!$J$2,0,0,1,30)</definedName>
    <definedName name="电气新" localSheetId="5">[232]室内汇总!$B$14:$C$20</definedName>
    <definedName name="垫层厚宽" localSheetId="5">'[165]4.基础梁拉梁'!#REF!</definedName>
    <definedName name="断桥铝型材单价" localSheetId="5">'[372]表5 取费表'!$E$2</definedName>
    <definedName name="断热型材" localSheetId="5">'[147]主要材料价格表 (2)'!#REF!</definedName>
    <definedName name="鹅鹅鹅" localSheetId="5">'[195]面积合计（藏）'!$B$5:$H$88</definedName>
    <definedName name="防水" localSheetId="5">[191]模板!#REF!</definedName>
    <definedName name="放" localSheetId="5">[234]其它!#REF!</definedName>
    <definedName name="放坡起点深" localSheetId="5">'[227]J1-11-20基础梁非通用 '!#REF!</definedName>
    <definedName name="放坡系数值" localSheetId="5">'[210]F1~2承台'!$Q$14</definedName>
    <definedName name="飞" localSheetId="5">#REF!</definedName>
    <definedName name="分级承台高" localSheetId="5">'[210]F1~2承台'!$J$7</definedName>
    <definedName name="风" localSheetId="5">#REF!</definedName>
    <definedName name="负债合计93期末" localSheetId="5">[217]企业表一!$D$17</definedName>
    <definedName name="负债合计94期末" localSheetId="5">[217]企业表一!$F$17</definedName>
    <definedName name="负债合计95期末" localSheetId="5">[217]企业表一!$H$17</definedName>
    <definedName name="附件编号列" localSheetId="5">[223]附件!$B$1:$B$65536</definedName>
    <definedName name="附框" localSheetId="5">'[372]表2 扣减系数表'!$D$10</definedName>
    <definedName name="附框损耗" localSheetId="5">'[372]表5 取费表'!$B$6</definedName>
    <definedName name="复合型材编号列" localSheetId="5">[223]单体型材!$C$1:$C$65536</definedName>
    <definedName name="复式" localSheetId="5">[235]墙面工程!#REF!</definedName>
    <definedName name="钢材\\热浸锌\\单价" localSheetId="5">[196]材料单价表!#REF!</definedName>
    <definedName name="钢材单价" localSheetId="5">'[372]表5 取费表'!$B$12</definedName>
    <definedName name="钢化12mm玻璃" localSheetId="5">[239]主要材料价格表!#REF!</definedName>
    <definedName name="钢筋形式" localSheetId="5">[238]设置!$B$2:$B$10</definedName>
    <definedName name="钢丝网面积" localSheetId="5">[189]砖墙通用!$N$113</definedName>
    <definedName name="钢型材" localSheetId="5">[239]主要材料价格表!#REF!</definedName>
    <definedName name="钢型材损耗" localSheetId="5">'[372]表5 取费表'!$B$13</definedName>
    <definedName name="高度变化系数" localSheetId="5">#REF!</definedName>
    <definedName name="搞活后" localSheetId="5">[168]企业表一!$G$7</definedName>
    <definedName name="格栅" localSheetId="5">'[372]表2 扣减系数表'!$D$68</definedName>
    <definedName name="给排水" localSheetId="5">[191]模板!#REF!</definedName>
    <definedName name="给水10011" localSheetId="5">'[240]#REF!'!#REF!</definedName>
    <definedName name="给水10012" localSheetId="5">'[240]#REF!'!#REF!</definedName>
    <definedName name="给水10013" localSheetId="5">'[240]#REF!'!#REF!</definedName>
    <definedName name="给水1001A" localSheetId="5">'[240]#REF!'!#REF!</definedName>
    <definedName name="给水10021" localSheetId="5">'[240]#REF!'!#REF!</definedName>
    <definedName name="给水10022" localSheetId="5">'[240]#REF!'!#REF!</definedName>
    <definedName name="给水10031" localSheetId="5">'[240]#REF!'!#REF!</definedName>
    <definedName name="给水10032" localSheetId="5">'[240]#REF!'!#REF!</definedName>
    <definedName name="给水10041" localSheetId="5">'[240]#REF!'!#REF!</definedName>
    <definedName name="给水10042" localSheetId="5">'[240]#REF!'!#REF!</definedName>
    <definedName name="给水10051" localSheetId="5">'[240]#REF!'!#REF!</definedName>
    <definedName name="给水10052" localSheetId="5">'[240]#REF!'!#REF!</definedName>
    <definedName name="给水10061" localSheetId="5">[208]S1单价表!#REF!</definedName>
    <definedName name="给水10062" localSheetId="5">[208]S1单价表!#REF!</definedName>
    <definedName name="给水10071" localSheetId="5">[208]S1单价表!#REF!</definedName>
    <definedName name="给水10072" localSheetId="5">[208]S1单价表!#REF!</definedName>
    <definedName name="给水10081" localSheetId="5">'[240]#REF!'!#REF!</definedName>
    <definedName name="给水10082" localSheetId="5">'[240]#REF!'!#REF!</definedName>
    <definedName name="给水10091" localSheetId="5">'[240]#REF!'!#REF!</definedName>
    <definedName name="给水10092" localSheetId="5">'[240]#REF!'!#REF!</definedName>
    <definedName name="给水10101" localSheetId="5">'[240]#REF!'!#REF!</definedName>
    <definedName name="给水10102" localSheetId="5">'[240]#REF!'!#REF!</definedName>
    <definedName name="给水10111" localSheetId="5">'[240]#REF!'!#REF!</definedName>
    <definedName name="给水10112" localSheetId="5">'[240]#REF!'!#REF!</definedName>
    <definedName name="给水10121" localSheetId="5">'[240]#REF!'!#REF!</definedName>
    <definedName name="给水10122" localSheetId="5">'[240]#REF!'!#REF!</definedName>
    <definedName name="给水10131" localSheetId="5">[208]S1单价表!#REF!</definedName>
    <definedName name="给水10132" localSheetId="5">[208]S1单价表!#REF!</definedName>
    <definedName name="给水10141" localSheetId="5">[208]S1单价表!#REF!</definedName>
    <definedName name="给水10142" localSheetId="5">[208]S1单价表!#REF!</definedName>
    <definedName name="给水10151" localSheetId="5">'[240]#REF!'!#REF!</definedName>
    <definedName name="给水10152" localSheetId="5">'[240]#REF!'!#REF!</definedName>
    <definedName name="给水10161" localSheetId="5">'[240]#REF!'!#REF!</definedName>
    <definedName name="给水10162" localSheetId="5">'[240]#REF!'!#REF!</definedName>
    <definedName name="给水10171" localSheetId="5">'[240]#REF!'!#REF!</definedName>
    <definedName name="给水10172" localSheetId="5">'[240]#REF!'!#REF!</definedName>
    <definedName name="给水10181" localSheetId="5">'[240]#REF!'!#REF!</definedName>
    <definedName name="给水10182" localSheetId="5">'[240]#REF!'!#REF!</definedName>
    <definedName name="给水10191" localSheetId="5">[208]S1单价表!#REF!</definedName>
    <definedName name="给水10192" localSheetId="5">[208]S1单价表!#REF!</definedName>
    <definedName name="给水10201" localSheetId="5">'[240]#REF!'!#REF!</definedName>
    <definedName name="给水10202" localSheetId="5">'[240]#REF!'!#REF!</definedName>
    <definedName name="给水10211" localSheetId="5">'[240]#REF!'!#REF!</definedName>
    <definedName name="给水10212" localSheetId="5">'[240]#REF!'!#REF!</definedName>
    <definedName name="给水10221" localSheetId="5">'[240]#REF!'!#REF!</definedName>
    <definedName name="给水10222" localSheetId="5">'[240]#REF!'!#REF!</definedName>
    <definedName name="给水10231" localSheetId="5">'[240]#REF!'!#REF!</definedName>
    <definedName name="给水10232" localSheetId="5">'[240]#REF!'!#REF!</definedName>
    <definedName name="给水10241" localSheetId="5">'[240]#REF!'!#REF!</definedName>
    <definedName name="给水10242" localSheetId="5">'[240]#REF!'!#REF!</definedName>
    <definedName name="给水10251" localSheetId="5">'[240]#REF!'!#REF!</definedName>
    <definedName name="给水10252" localSheetId="5">'[240]#REF!'!#REF!</definedName>
    <definedName name="给水10261" localSheetId="5">'[240]#REF!'!#REF!</definedName>
    <definedName name="给水10262" localSheetId="5">'[240]#REF!'!#REF!</definedName>
    <definedName name="给水10271" localSheetId="5">'[240]#REF!'!#REF!</definedName>
    <definedName name="给水10272" localSheetId="5">'[240]#REF!'!#REF!</definedName>
    <definedName name="给水10281" localSheetId="5">'[240]#REF!'!#REF!</definedName>
    <definedName name="给水10282" localSheetId="5">'[240]#REF!'!#REF!</definedName>
    <definedName name="给水10291" localSheetId="5">'[240]#REF!'!#REF!</definedName>
    <definedName name="给水10292" localSheetId="5">'[240]#REF!'!#REF!</definedName>
    <definedName name="给水10301" localSheetId="5">'[240]#REF!'!#REF!</definedName>
    <definedName name="给水10302" localSheetId="5">'[240]#REF!'!#REF!</definedName>
    <definedName name="给水10311" localSheetId="5">'[240]#REF!'!#REF!</definedName>
    <definedName name="给水10312" localSheetId="5">'[240]#REF!'!#REF!</definedName>
    <definedName name="给水10321" localSheetId="5">'[240]#REF!'!#REF!</definedName>
    <definedName name="给水10322" localSheetId="5">'[240]#REF!'!#REF!</definedName>
    <definedName name="给水10331" localSheetId="5">'[240]#REF!'!#REF!</definedName>
    <definedName name="给水10332" localSheetId="5">'[240]#REF!'!#REF!</definedName>
    <definedName name="给水10341" localSheetId="5">'[240]#REF!'!#REF!</definedName>
    <definedName name="给水10342" localSheetId="5">'[240]#REF!'!#REF!</definedName>
    <definedName name="给水10351" localSheetId="5">'[240]#REF!'!#REF!</definedName>
    <definedName name="给水10352" localSheetId="5">'[240]#REF!'!#REF!</definedName>
    <definedName name="给水10361" localSheetId="5">'[240]#REF!'!#REF!</definedName>
    <definedName name="给水10362" localSheetId="5">'[240]#REF!'!#REF!</definedName>
    <definedName name="给水10371" localSheetId="5">'[240]#REF!'!#REF!</definedName>
    <definedName name="给水10372" localSheetId="5">'[240]#REF!'!#REF!</definedName>
    <definedName name="给水10381" localSheetId="5">'[240]#REF!'!#REF!</definedName>
    <definedName name="给水10382" localSheetId="5">'[240]#REF!'!#REF!</definedName>
    <definedName name="给水10391" localSheetId="5">'[240]#REF!'!#REF!</definedName>
    <definedName name="给水10392" localSheetId="5">'[240]#REF!'!#REF!</definedName>
    <definedName name="给水10401" localSheetId="5">'[240]#REF!'!#REF!</definedName>
    <definedName name="给水10402" localSheetId="5">'[240]#REF!'!#REF!</definedName>
    <definedName name="给水10411" localSheetId="5">'[240]#REF!'!#REF!</definedName>
    <definedName name="给水10412" localSheetId="5">'[240]#REF!'!#REF!</definedName>
    <definedName name="给水10421" localSheetId="5">'[240]#REF!'!#REF!</definedName>
    <definedName name="给水10422" localSheetId="5">'[240]#REF!'!#REF!</definedName>
    <definedName name="给水10431" localSheetId="5">'[240]#REF!'!#REF!</definedName>
    <definedName name="给水10432" localSheetId="5">'[240]#REF!'!#REF!</definedName>
    <definedName name="给水10441" localSheetId="5">'[240]#REF!'!#REF!</definedName>
    <definedName name="给水10442" localSheetId="5">'[240]#REF!'!#REF!</definedName>
    <definedName name="给水10451" localSheetId="5">'[240]#REF!'!#REF!</definedName>
    <definedName name="给水10452" localSheetId="5">'[240]#REF!'!#REF!</definedName>
    <definedName name="给水10461" localSheetId="5">'[240]#REF!'!#REF!</definedName>
    <definedName name="给水10462" localSheetId="5">'[240]#REF!'!#REF!</definedName>
    <definedName name="给水10471" localSheetId="5">'[240]#REF!'!#REF!</definedName>
    <definedName name="给水10472" localSheetId="5">'[240]#REF!'!#REF!</definedName>
    <definedName name="给水10481" localSheetId="5">'[240]#REF!'!#REF!</definedName>
    <definedName name="给水10482" localSheetId="5">'[240]#REF!'!#REF!</definedName>
    <definedName name="给水10491" localSheetId="5">'[240]#REF!'!#REF!</definedName>
    <definedName name="给水10492" localSheetId="5">'[240]#REF!'!#REF!</definedName>
    <definedName name="给水10501" localSheetId="5">'[240]#REF!'!#REF!</definedName>
    <definedName name="给水10502" localSheetId="5">'[240]#REF!'!#REF!</definedName>
    <definedName name="给水10511" localSheetId="5">'[240]#REF!'!#REF!</definedName>
    <definedName name="给水10512" localSheetId="5">'[240]#REF!'!#REF!</definedName>
    <definedName name="给水10521" localSheetId="5">'[240]#REF!'!#REF!</definedName>
    <definedName name="给水10522" localSheetId="5">'[240]#REF!'!#REF!</definedName>
    <definedName name="给水10531" localSheetId="5">'[240]#REF!'!#REF!</definedName>
    <definedName name="给水10532" localSheetId="5">'[240]#REF!'!#REF!</definedName>
    <definedName name="给水10541" localSheetId="5">'[240]#REF!'!#REF!</definedName>
    <definedName name="给水10542" localSheetId="5">'[240]#REF!'!#REF!</definedName>
    <definedName name="给水10551" localSheetId="5">'[240]#REF!'!#REF!</definedName>
    <definedName name="给水10552" localSheetId="5">'[240]#REF!'!#REF!</definedName>
    <definedName name="给水10561" localSheetId="5">'[240]#REF!'!#REF!</definedName>
    <definedName name="给水10562" localSheetId="5">'[240]#REF!'!#REF!</definedName>
    <definedName name="给水10571" localSheetId="5">'[240]#REF!'!#REF!</definedName>
    <definedName name="给水10572" localSheetId="5">'[240]#REF!'!#REF!</definedName>
    <definedName name="给水10581" localSheetId="5">'[240]#REF!'!#REF!</definedName>
    <definedName name="给水10582" localSheetId="5">'[240]#REF!'!#REF!</definedName>
    <definedName name="给水10591" localSheetId="5">'[240]#REF!'!#REF!</definedName>
    <definedName name="给水10592" localSheetId="5">'[240]#REF!'!#REF!</definedName>
    <definedName name="给水10601" localSheetId="5">'[240]#REF!'!#REF!</definedName>
    <definedName name="给水10602" localSheetId="5">'[240]#REF!'!#REF!</definedName>
    <definedName name="给水10611" localSheetId="5">'[240]#REF!'!#REF!</definedName>
    <definedName name="给水10612" localSheetId="5">'[240]#REF!'!#REF!</definedName>
    <definedName name="给水10621" localSheetId="5">'[240]#REF!'!#REF!</definedName>
    <definedName name="给水10622" localSheetId="5">'[240]#REF!'!#REF!</definedName>
    <definedName name="给水10631" localSheetId="5">'[240]#REF!'!#REF!</definedName>
    <definedName name="给水10632" localSheetId="5">'[240]#REF!'!#REF!</definedName>
    <definedName name="给水10641" localSheetId="5">'[240]#REF!'!#REF!</definedName>
    <definedName name="给水10642" localSheetId="5">'[240]#REF!'!#REF!</definedName>
    <definedName name="给水10651" localSheetId="5">'[240]#REF!'!#REF!</definedName>
    <definedName name="给水10652" localSheetId="5">'[240]#REF!'!#REF!</definedName>
    <definedName name="给水10661" localSheetId="5">'[240]#REF!'!#REF!</definedName>
    <definedName name="给水10662" localSheetId="5">'[240]#REF!'!#REF!</definedName>
    <definedName name="给水10671" localSheetId="5">'[240]#REF!'!#REF!</definedName>
    <definedName name="给水10672" localSheetId="5">'[240]#REF!'!#REF!</definedName>
    <definedName name="给水10681" localSheetId="5">'[240]#REF!'!#REF!</definedName>
    <definedName name="给水10682" localSheetId="5">'[240]#REF!'!#REF!</definedName>
    <definedName name="给水10691" localSheetId="5">'[240]#REF!'!#REF!</definedName>
    <definedName name="给水10692" localSheetId="5">'[240]#REF!'!#REF!</definedName>
    <definedName name="给水10701" localSheetId="5">'[240]#REF!'!#REF!</definedName>
    <definedName name="给水10702" localSheetId="5">'[240]#REF!'!#REF!</definedName>
    <definedName name="给水10711" localSheetId="5">'[240]#REF!'!#REF!</definedName>
    <definedName name="给水10712" localSheetId="5">'[240]#REF!'!#REF!</definedName>
    <definedName name="给水10721" localSheetId="5">'[240]#REF!'!#REF!</definedName>
    <definedName name="给水10722" localSheetId="5">'[240]#REF!'!#REF!</definedName>
    <definedName name="给水10731" localSheetId="5">'[240]#REF!'!#REF!</definedName>
    <definedName name="给水10732" localSheetId="5">'[240]#REF!'!#REF!</definedName>
    <definedName name="给水10741" localSheetId="5">'[240]#REF!'!#REF!</definedName>
    <definedName name="给水10742" localSheetId="5">'[240]#REF!'!#REF!</definedName>
    <definedName name="给水10751" localSheetId="5">'[240]#REF!'!#REF!</definedName>
    <definedName name="给水10752" localSheetId="5">'[240]#REF!'!#REF!</definedName>
    <definedName name="给水10761" localSheetId="5">'[240]#REF!'!#REF!</definedName>
    <definedName name="给水10762" localSheetId="5">'[240]#REF!'!#REF!</definedName>
    <definedName name="给水10771" localSheetId="5">'[240]#REF!'!#REF!</definedName>
    <definedName name="给水10772" localSheetId="5">'[240]#REF!'!#REF!</definedName>
    <definedName name="给水10781" localSheetId="5">'[240]#REF!'!#REF!</definedName>
    <definedName name="给水10782" localSheetId="5">'[240]#REF!'!#REF!</definedName>
    <definedName name="给水10791" localSheetId="5">'[240]#REF!'!#REF!</definedName>
    <definedName name="给水10792" localSheetId="5">'[240]#REF!'!#REF!</definedName>
    <definedName name="给水10801" localSheetId="5">'[240]#REF!'!#REF!</definedName>
    <definedName name="给水10802" localSheetId="5">'[240]#REF!'!#REF!</definedName>
    <definedName name="给水10811" localSheetId="5">'[240]#REF!'!#REF!</definedName>
    <definedName name="给水10812" localSheetId="5">'[240]#REF!'!#REF!</definedName>
    <definedName name="给水10821" localSheetId="5">'[240]#REF!'!#REF!</definedName>
    <definedName name="给水10822" localSheetId="5">'[240]#REF!'!#REF!</definedName>
    <definedName name="给水10831" localSheetId="5">'[240]#REF!'!#REF!</definedName>
    <definedName name="给水10832" localSheetId="5">'[240]#REF!'!#REF!</definedName>
    <definedName name="给水10841" localSheetId="5">'[240]#REF!'!#REF!</definedName>
    <definedName name="给水10842" localSheetId="5">'[240]#REF!'!#REF!</definedName>
    <definedName name="给水10851" localSheetId="5">'[240]#REF!'!#REF!</definedName>
    <definedName name="给水10852" localSheetId="5">'[240]#REF!'!#REF!</definedName>
    <definedName name="给水10861" localSheetId="5">'[240]#REF!'!#REF!</definedName>
    <definedName name="给水10862" localSheetId="5">'[240]#REF!'!#REF!</definedName>
    <definedName name="给水10871" localSheetId="5">'[240]#REF!'!#REF!</definedName>
    <definedName name="给水10872" localSheetId="5">'[240]#REF!'!#REF!</definedName>
    <definedName name="给水10881" localSheetId="5">'[240]#REF!'!#REF!</definedName>
    <definedName name="给水10882" localSheetId="5">'[240]#REF!'!#REF!</definedName>
    <definedName name="给水10891" localSheetId="5">'[240]#REF!'!#REF!</definedName>
    <definedName name="给水10892" localSheetId="5">'[240]#REF!'!#REF!</definedName>
    <definedName name="给水10901" localSheetId="5">'[240]#REF!'!#REF!</definedName>
    <definedName name="给水10902" localSheetId="5">'[240]#REF!'!#REF!</definedName>
    <definedName name="给水10911" localSheetId="5">'[240]#REF!'!#REF!</definedName>
    <definedName name="给水10912" localSheetId="5">'[240]#REF!'!#REF!</definedName>
    <definedName name="给水10921" localSheetId="5">'[240]#REF!'!#REF!</definedName>
    <definedName name="给水10922" localSheetId="5">'[240]#REF!'!#REF!</definedName>
    <definedName name="给水10931" localSheetId="5">'[240]#REF!'!#REF!</definedName>
    <definedName name="给水10932" localSheetId="5">'[240]#REF!'!#REF!</definedName>
    <definedName name="给水10941" localSheetId="5">'[240]#REF!'!#REF!</definedName>
    <definedName name="给水10942" localSheetId="5">'[240]#REF!'!#REF!</definedName>
    <definedName name="给水10951" localSheetId="5">'[240]#REF!'!#REF!</definedName>
    <definedName name="给水10952" localSheetId="5">'[240]#REF!'!#REF!</definedName>
    <definedName name="给水10961" localSheetId="5">'[240]#REF!'!#REF!</definedName>
    <definedName name="给水10962" localSheetId="5">'[240]#REF!'!#REF!</definedName>
    <definedName name="给水10971" localSheetId="5">'[240]#REF!'!#REF!</definedName>
    <definedName name="给水10972" localSheetId="5">'[240]#REF!'!#REF!</definedName>
    <definedName name="给水10981" localSheetId="5">'[240]#REF!'!#REF!</definedName>
    <definedName name="给水10982" localSheetId="5">'[240]#REF!'!#REF!</definedName>
    <definedName name="给水10991" localSheetId="5">'[240]#REF!'!#REF!</definedName>
    <definedName name="给水10992" localSheetId="5">'[240]#REF!'!#REF!</definedName>
    <definedName name="给水11001" localSheetId="5">'[240]#REF!'!#REF!</definedName>
    <definedName name="给水11002" localSheetId="5">'[240]#REF!'!#REF!</definedName>
    <definedName name="给水11011" localSheetId="5">'[240]#REF!'!#REF!</definedName>
    <definedName name="给水11012" localSheetId="5">'[240]#REF!'!#REF!</definedName>
    <definedName name="给水11021" localSheetId="5">'[240]#REF!'!#REF!</definedName>
    <definedName name="给水11022" localSheetId="5">'[240]#REF!'!#REF!</definedName>
    <definedName name="给水11031" localSheetId="5">'[240]#REF!'!#REF!</definedName>
    <definedName name="给水11032" localSheetId="5">'[240]#REF!'!#REF!</definedName>
    <definedName name="给水11041" localSheetId="5">'[240]#REF!'!#REF!</definedName>
    <definedName name="给水11042" localSheetId="5">'[240]#REF!'!#REF!</definedName>
    <definedName name="给水11051" localSheetId="5">[208]S1单价表!#REF!</definedName>
    <definedName name="给水11052" localSheetId="5">[208]S1单价表!#REF!</definedName>
    <definedName name="给水11061" localSheetId="5">[208]S1单价表!#REF!</definedName>
    <definedName name="给水11062" localSheetId="5">[208]S1单价表!#REF!</definedName>
    <definedName name="给水11071" localSheetId="5">[208]S1单价表!#REF!</definedName>
    <definedName name="给水11072" localSheetId="5">[208]S1单价表!#REF!</definedName>
    <definedName name="给水11081" localSheetId="5">[208]S1单价表!#REF!</definedName>
    <definedName name="给水11082" localSheetId="5">[208]S1单价表!#REF!</definedName>
    <definedName name="给水11091" localSheetId="5">[208]S1单价表!#REF!</definedName>
    <definedName name="给水11092" localSheetId="5">[208]S1单价表!#REF!</definedName>
    <definedName name="给水11101" localSheetId="5">[208]S1单价表!#REF!</definedName>
    <definedName name="给水11102" localSheetId="5">[208]S1单价表!#REF!</definedName>
    <definedName name="给水11111" localSheetId="5">[208]S1单价表!#REF!</definedName>
    <definedName name="给水11112" localSheetId="5">[208]S1单价表!#REF!</definedName>
    <definedName name="给水11121" localSheetId="5">[208]S1单价表!#REF!</definedName>
    <definedName name="给水11122" localSheetId="5">[208]S1单价表!#REF!</definedName>
    <definedName name="给水11131" localSheetId="5">[208]S1单价表!#REF!</definedName>
    <definedName name="给水11132" localSheetId="5">[208]S1单价表!#REF!</definedName>
    <definedName name="给水11141" localSheetId="5">[208]S1单价表!#REF!</definedName>
    <definedName name="给水11142" localSheetId="5">[208]S1单价表!#REF!</definedName>
    <definedName name="给水11151" localSheetId="5">[208]S1单价表!#REF!</definedName>
    <definedName name="给水11152" localSheetId="5">[208]S1单价表!#REF!</definedName>
    <definedName name="给水11161" localSheetId="5">'[240]#REF!'!#REF!</definedName>
    <definedName name="给水11162" localSheetId="5">'[240]#REF!'!#REF!</definedName>
    <definedName name="给水11171" localSheetId="5">'[240]#REF!'!#REF!</definedName>
    <definedName name="给水11172" localSheetId="5">'[240]#REF!'!#REF!</definedName>
    <definedName name="给水11181" localSheetId="5">'[240]#REF!'!#REF!</definedName>
    <definedName name="给水11182" localSheetId="5">'[240]#REF!'!#REF!</definedName>
    <definedName name="给水11191" localSheetId="5">'[240]#REF!'!#REF!</definedName>
    <definedName name="给水11192" localSheetId="5">'[240]#REF!'!#REF!</definedName>
    <definedName name="给水20042" localSheetId="5">[208]S1单价表!#REF!</definedName>
    <definedName name="给水补0011" localSheetId="5">'[240]#REF!'!#REF!</definedName>
    <definedName name="给水补0012" localSheetId="5">'[240]#REF!'!#REF!</definedName>
    <definedName name="给水补0021" localSheetId="5">'[240]#REF!'!#REF!</definedName>
    <definedName name="给水补0022" localSheetId="5">'[240]#REF!'!#REF!</definedName>
    <definedName name="给水补0031" localSheetId="5">'[240]#REF!'!#REF!</definedName>
    <definedName name="给水补0032" localSheetId="5">'[240]#REF!'!#REF!</definedName>
    <definedName name="给水补0041" localSheetId="5">'[240]#REF!'!#REF!</definedName>
    <definedName name="给水补0042" localSheetId="5">'[240]#REF!'!#REF!</definedName>
    <definedName name="给水补0051" localSheetId="5">'[240]#REF!'!#REF!</definedName>
    <definedName name="给水补0052" localSheetId="5">'[240]#REF!'!#REF!</definedName>
    <definedName name="给水补0061" localSheetId="5">'[240]#REF!'!#REF!</definedName>
    <definedName name="给水补0062" localSheetId="5">'[240]#REF!'!#REF!</definedName>
    <definedName name="耕地占用税分县2003年" localSheetId="5">[241]一般预算收入!$U$4:$U$184</definedName>
    <definedName name="耕地占用税合计2003年" localSheetId="5">[241]一般预算收入!$U$4</definedName>
    <definedName name="工程编号" localSheetId="5">#REF!</definedName>
    <definedName name="工商税收2004年" localSheetId="5">[243]工商税收!$S$4:$S$184</definedName>
    <definedName name="工商税收合计2004年" localSheetId="5">[243]工商税收!$S$4</definedName>
    <definedName name="公检法司部门编制数" localSheetId="5">[391]公检法司编制!$E$4:$E$184</definedName>
    <definedName name="公用标准支出" localSheetId="5">[245]合计!$E$4:$E$184</definedName>
    <definedName name="拱形梁模板" localSheetId="5">'[189]计算表(通用)'!$E$79</definedName>
    <definedName name="拱形梁砼" localSheetId="5">'[189]计算表(通用)'!$D$79</definedName>
    <definedName name="构造柱模板" localSheetId="5">[189]构造柱通用!$G$10</definedName>
    <definedName name="固定窗搭接" localSheetId="5">'[372]表2 扣减系数表'!$D$21</definedName>
    <definedName name="固定窗外框" localSheetId="5">'[372]表2 扣减系数表'!$D$17</definedName>
    <definedName name="固定窗中挺" localSheetId="5">'[372]表2 扣减系数表'!$D$18</definedName>
    <definedName name="管本月" localSheetId="5">OFFSET([388]管理费用!D1,0,MONTH([388]管理费用!$A$2)-1)</definedName>
    <definedName name="管累计" localSheetId="5">SUM([388]管理费用!C1:OFFSET([388]管理费用!C1,0,MONTH([388]管理费用!$A$2)-1))</definedName>
    <definedName name="管理费率" localSheetId="5">[246]总控!$B$9</definedName>
    <definedName name="灌" localSheetId="5">[368]费率表!$K$8</definedName>
    <definedName name="规格型号" localSheetId="5">[247]基本资料!$B$2:$B$105</definedName>
    <definedName name="哈" localSheetId="5">'[195]5'!$B$6:$G$15</definedName>
    <definedName name="哈哈" localSheetId="5">'[248]#REF!'!$D$1542</definedName>
    <definedName name="好" localSheetId="5">'[249]#REF!'!$D$1542</definedName>
    <definedName name="呵呵" localSheetId="5">'[249]#REF!'!$D$1542</definedName>
    <definedName name="合计量" localSheetId="5">IF([220]计算表!$B1="","",ROUND(SUMIF([220]计算表!$L$1:$L$65536,[220]计算表!$L2,[220]计算表!$J$1:$J$65536),2))</definedName>
    <definedName name="何谓" localSheetId="5">[216]企业表一!$E$20</definedName>
    <definedName name="化学螺栓单价" localSheetId="5">'[372]表5 取费表'!#REF!</definedName>
    <definedName name="汇率" localSheetId="5">'[212]#REF!'!$L$3</definedName>
    <definedName name="机电设备" localSheetId="5">[191]模板!#REF!</definedName>
    <definedName name="基础深度" localSheetId="5">[214]柱计算!#REF!</definedName>
    <definedName name="基底标高" localSheetId="5">'[210]F1~2承台'!$M$7</definedName>
    <definedName name="集中采购" localSheetId="5">#REF!</definedName>
    <definedName name="计算工程" localSheetId="5">EVALUATE([251]工程量计算稿!C1)</definedName>
    <definedName name="计算公式1" localSheetId="5">EVALUATE(SUBSTITUTE(SUBSTITUTE([220]计算表!$I1,"[","*ISTEXT(""["),"]","]"")"))</definedName>
    <definedName name="计算过程" localSheetId="5">EVALUATE([251]后补埋件计算底稿!C1)</definedName>
    <definedName name="计算结果" localSheetId="5">EVALUATE([253]干挂石材工程量计算详表!$C1)</definedName>
    <definedName name="计算量1" localSheetId="5">EVALUATE(SUBSTITUTE(SUBSTITUTE('[254]1#2#2-3F改造前铝板线条工程量（郭）'!IV1,"{","*Istext(""{"),"}","}"")"))</definedName>
    <definedName name="计算式" localSheetId="5">EVALUATE([251]工程量计算稿!C1)</definedName>
    <definedName name="夹胶玻璃0.76" localSheetId="5">'[372]表5 取费表'!#REF!</definedName>
    <definedName name="夹胶玻璃单价1.14" localSheetId="5">'[372]表5 取费表'!#REF!</definedName>
    <definedName name="甲供表" localSheetId="5">[255]室内汇总!$B$4:$C$11</definedName>
    <definedName name="价差" localSheetId="5">#REF!</definedName>
    <definedName name="建" localSheetId="5">[368]费率表!$K$5</definedName>
    <definedName name="建筑" localSheetId="5">[191]模板!#REF!</definedName>
    <definedName name="建筑装饰" localSheetId="5">[191]模板!#REF!</definedName>
    <definedName name="胶损耗" localSheetId="5">[200]材料清单!#REF!</definedName>
    <definedName name="胶条" localSheetId="5">[114]数据源!$D$45</definedName>
    <definedName name="胶条含量" localSheetId="5">[197]窗型过程!$AJ$60</definedName>
    <definedName name="胶条利用率" localSheetId="5">[199]变量1!$J$41</definedName>
    <definedName name="胶条名称" localSheetId="5">[256]窗型1过程!#REF!</definedName>
    <definedName name="角铝" localSheetId="5">'[372]表2 扣减系数表'!$D$69</definedName>
    <definedName name="角码" localSheetId="5">[114]线重!$O$17:$R$43</definedName>
    <definedName name="脚手" localSheetId="5">[191]模板!#REF!</definedName>
    <definedName name="节能附框单价" localSheetId="5">'[372]表5 取费表'!$B$7</definedName>
    <definedName name="节能附框单价1" localSheetId="5">'[372]表5 取费表'!$B$17</definedName>
    <definedName name="节能附框人工费" localSheetId="5">'[372]表5 取费表'!$B$10</definedName>
    <definedName name="结构胶损耗" localSheetId="5">[251]参数表!$C$10</definedName>
    <definedName name="结构密封胶" localSheetId="5">[239]主要材料价格表!#REF!</definedName>
    <definedName name="结果" localSheetId="5">EVALUATE('[257]2008年最新家装报价表清水'!IV1)</definedName>
    <definedName name="金属" localSheetId="5">[191]模板!#REF!</definedName>
    <definedName name="净_利_润93" localSheetId="5">'[217]M-5C'!$B$24</definedName>
    <definedName name="净_利_润94" localSheetId="5">'[217]M-5C'!$D$24</definedName>
    <definedName name="净_利_润95" localSheetId="5">'[217]M-5C'!$F$24</definedName>
    <definedName name="净资产合计93期初" localSheetId="5">[217]企业表一!$C$20</definedName>
    <definedName name="净资产合计93期末" localSheetId="5">[217]企业表一!$D$20</definedName>
    <definedName name="净资产合计94期初" localSheetId="5">[217]企业表一!$E$20</definedName>
    <definedName name="净资产合计94期末" localSheetId="5">[217]企业表一!$F$20</definedName>
    <definedName name="净资产合计95期初" localSheetId="5">[217]企业表一!$G$20</definedName>
    <definedName name="净资产合计95期末" localSheetId="5">[217]企业表一!$H$20</definedName>
    <definedName name="开料内容" localSheetId="5">[259]开料单!$H$1</definedName>
    <definedName name="科目编码" localSheetId="5">[260]编码!$A$2:$A$145</definedName>
    <definedName name="扣条选择" localSheetId="5">[114]数据源!$E$63:$Q$89</definedName>
    <definedName name="宽度" localSheetId="5">EVALUATE('[395]铁观音广场一期铝合金门窗（双钢）'!$H$150)</definedName>
    <definedName name="拉手" localSheetId="5">'[147]主要材料价格表 (2)'!#REF!</definedName>
    <definedName name="栏板反檐模板" localSheetId="5">'[189]计算表(通用)'!$E$7</definedName>
    <definedName name="栏板面" localSheetId="5">[189]装饰!$P$27</definedName>
    <definedName name="了" localSheetId="5">[388]承台!#REF!</definedName>
    <definedName name="类别" localSheetId="5">'[388]2001取费'!$E$1</definedName>
    <definedName name="利_润_总_额93" localSheetId="5">'[217]M-5A'!$B$10</definedName>
    <definedName name="利_润_总_额94" localSheetId="5">'[217]M-5A'!$C$10</definedName>
    <definedName name="利_润_总_额95" localSheetId="5">'[217]M-5A'!$D$10</definedName>
    <definedName name="利润率" localSheetId="5">[246]总控!$B$11</definedName>
    <definedName name="连动杆" localSheetId="5">[114]线重!$U$40:$V$41</definedName>
    <definedName name="连接件单价" localSheetId="5">'[372]表5 取费表'!$B$18</definedName>
    <definedName name="连接件单价1" localSheetId="5">'[372]表5 取费表'!$B$19</definedName>
    <definedName name="联动干" localSheetId="5">[363]线重!$U$40:$V$41</definedName>
    <definedName name="零零星" localSheetId="5">EVALUATE('[263]9#楼大堂（装饰）'!#REF!)</definedName>
    <definedName name="零星" localSheetId="5">EVALUATE('[263]9#楼大堂（装饰）'!#REF!)</definedName>
    <definedName name="零星零零" localSheetId="5">EVALUATE('[263]9#楼大堂（装饰）'!#REF!)</definedName>
    <definedName name="零星抹灰" localSheetId="5">[189]装饰!$K$28</definedName>
    <definedName name="流_动_资_产93" localSheetId="5">'[217]M-5A'!$B$15</definedName>
    <definedName name="流_动_资_产94" localSheetId="5">'[217]M-5A'!$C$15</definedName>
    <definedName name="流_动_资_产95" localSheetId="5">'[217]M-5A'!$D$15</definedName>
    <definedName name="流动负债93期末" localSheetId="5">[217]企业表一!$D$15</definedName>
    <definedName name="流动负债94期末" localSheetId="5">[217]企业表一!$F$15</definedName>
    <definedName name="流动负债95期末" localSheetId="5">[217]企业表一!$H$15</definedName>
    <definedName name="龙骨损耗" localSheetId="5">[251]参数表!$C$9</definedName>
    <definedName name="楼梯面层" localSheetId="5">[189]装饰!$I$27</definedName>
    <definedName name="楼梯砼" localSheetId="5">[189]楼梯通用!$K$14</definedName>
    <definedName name="螺纹钢筋" localSheetId="5">[230]工程材料!$C$5</definedName>
    <definedName name="铝板单价1mm" localSheetId="5">'[372]表5 取费表'!#REF!</definedName>
    <definedName name="铝板单价4mm" localSheetId="5">'[372]表5 取费表'!#REF!</definedName>
    <definedName name="铝板损耗" localSheetId="5">'[372]表5 取费表'!$B$14</definedName>
    <definedName name="铝单板\\2厚粉沫喷涂\\单价" localSheetId="5">[196]材料单价表!#REF!</definedName>
    <definedName name="铝合金卷帘\\单价" localSheetId="5">[196]材料单价表!#REF!</definedName>
    <definedName name="铝合金门窗" localSheetId="5">EVALUATE([224]雨篷!$G$1:$G$65536)</definedName>
    <definedName name="铝合金配套费" localSheetId="5">[189]门窗表通用!$J$25</definedName>
    <definedName name="铝塑板\\4厚聚酯喷涂\\单价" localSheetId="5">[196]材料单价表!#REF!</definedName>
    <definedName name="铝塑板3mm" localSheetId="5">'[147]主要材料价格表 (2)'!#REF!</definedName>
    <definedName name="铝塑板4mm" localSheetId="5">'[147]主要材料价格表 (2)'!#REF!</definedName>
    <definedName name="铝型材\\粉沫喷涂\\单价" localSheetId="5">[196]材料单价表!$F$4</definedName>
    <definedName name="埋板损耗" localSheetId="5">[251]参数表!$C$14</definedName>
    <definedName name="埋件" localSheetId="5">[239]主要材料价格表!#REF!</definedName>
    <definedName name="埋件单价" localSheetId="5">'[372]表5 取费表'!#REF!</definedName>
    <definedName name="煤气" localSheetId="5">[191]模板!#REF!</definedName>
    <definedName name="门窗表1" localSheetId="5">#REF!</definedName>
    <definedName name="门转接框名称" localSheetId="5">[114]数据源!$A$50:$D$54</definedName>
    <definedName name="面板损耗" localSheetId="5">[251]参数表!$C$8</definedName>
    <definedName name="抹灰人工" localSheetId="5">'[267]1'!#REF!</definedName>
    <definedName name="耐候胶损耗" localSheetId="5">[251]参数表!$C$11</definedName>
    <definedName name="耐候密封胶" localSheetId="5">[239]主要材料价格表!#REF!</definedName>
    <definedName name="耐火窗综合单价" localSheetId="5">'[372]表5 取费表'!#REF!</definedName>
    <definedName name="内开窗搭接" localSheetId="5">'[372]表2 扣减系数表'!$D$8</definedName>
    <definedName name="内开窗框" localSheetId="5">'[372]表2 扣减系数表'!$D$4</definedName>
    <definedName name="内开窗扇" localSheetId="5">'[372]表2 扣减系数表'!$D$5</definedName>
    <definedName name="内开窗五金单价" localSheetId="5">'[372]表4 五金配置表'!$I$24</definedName>
    <definedName name="内开窗中梃" localSheetId="5">'[372]表2 扣减系数表'!$D$6</definedName>
    <definedName name="内梁面" localSheetId="5">[189]装饰!$F$27</definedName>
    <definedName name="内墙面层" localSheetId="5">[189]装饰!$O$27</definedName>
    <definedName name="内柱面" localSheetId="5">[189]装饰!$D$27</definedName>
    <definedName name="农业人口2003年" localSheetId="5">[262]农业人口!$E$4:$E$184</definedName>
    <definedName name="农业税分县2003年" localSheetId="5">[241]一般预算收入!$S$4:$S$184</definedName>
    <definedName name="农业税合计2003年" localSheetId="5">[241]一般预算收入!$S$4</definedName>
    <definedName name="农业特产税分县2003年" localSheetId="5">[241]一般预算收入!$T$4:$T$184</definedName>
    <definedName name="农业特产税合计2003年" localSheetId="5">[241]一般预算收入!$T$4</definedName>
    <definedName name="农业用地面积" localSheetId="5">[264]农业用地!$E$4:$E$184</definedName>
    <definedName name="欧扇角码" localSheetId="5">[114]数据源!$I$34:$Q$37</definedName>
    <definedName name="欧扇名称" localSheetId="5">[114]数据源!$A$34:$D$37</definedName>
    <definedName name="喷涂损耗" localSheetId="5">[251]参数表!$C$12</definedName>
    <definedName name="平开门搭接" localSheetId="5">'[372]表2 扣减系数表'!$D$49</definedName>
    <definedName name="平开门框" localSheetId="5">'[372]表2 扣减系数表'!$D$47</definedName>
    <definedName name="平开门拼管" localSheetId="5">'[372]表2 扣减系数表'!$D$50</definedName>
    <definedName name="平开门扇" localSheetId="5">'[372]表2 扣减系数表'!$D$48</definedName>
    <definedName name="平开门中梃" localSheetId="5">'[372]表2 扣减系数表'!$D$51</definedName>
    <definedName name="普通铝型材单价" localSheetId="5">'[372]表5 取费表'!$E$4</definedName>
    <definedName name="其他\\百叶辅材费\\单价" localSheetId="5">[196]材料单价表!#REF!</definedName>
    <definedName name="其他\\百叶加工、安装费\\单价" localSheetId="5">[196]材料单价表!#REF!</definedName>
    <definedName name="其他\\不锈钢螺栓M12\35\\单价" localSheetId="5">[196]材料单价表!#REF!</definedName>
    <definedName name="其他\\不锈钢螺栓M6\110\\单价" localSheetId="5">[196]材料单价表!#REF!</definedName>
    <definedName name="其他\\栏杆辅材费\\单价" localSheetId="5">[196]材料单价表!#REF!</definedName>
    <definedName name="其他\\栏杆制安费\\单价" localSheetId="5">[196]材料单价表!#REF!</definedName>
    <definedName name="其他\\铝塑板雨篷辅材费\\单价" localSheetId="5">[196]材料单价表!#REF!</definedName>
    <definedName name="其他\\铝塑板雨篷制安费\\单价" localSheetId="5">[196]材料单价表!#REF!</definedName>
    <definedName name="其他\\门窗辅材费\\单价" localSheetId="5">[196]材料单价表!#REF!</definedName>
    <definedName name="其他\\门窗加工、安装费\\单价" localSheetId="5">[196]材料单价表!#REF!</definedName>
    <definedName name="其他\\膨胀螺栓M12\110\\单价" localSheetId="5">[196]材料单价表!#REF!</definedName>
    <definedName name="其他损耗" localSheetId="5">[251]参数表!$C$13</definedName>
    <definedName name="其他应付款" localSheetId="5">[381]三家其他应付公司!#REF!</definedName>
    <definedName name="其他应付余额表" localSheetId="5">[367]核算项目余额表!$A$1:$L$5</definedName>
    <definedName name="契税分县2003年" localSheetId="5">[241]一般预算收入!$V$4:$V$184</definedName>
    <definedName name="契税合计2003年" localSheetId="5">[241]一般预算收入!$V$4</definedName>
    <definedName name="砌筑" localSheetId="5">[191]模板!#REF!</definedName>
    <definedName name="墙" localSheetId="5">[191]模板!#REF!</definedName>
    <definedName name="乔" localSheetId="5">[368]费率表!$K$7</definedName>
    <definedName name="轻质砌块B" localSheetId="5">[230]工程材料!#REF!</definedName>
    <definedName name="轻质砌块C" localSheetId="5">[230]工程材料!#REF!</definedName>
    <definedName name="清单含量" localSheetId="5">[270]铝合金门窗!$O$6:$CY$104</definedName>
    <definedName name="清单顺序" localSheetId="5">[270]铝合金门窗!$O$4:$CY$4</definedName>
    <definedName name="曲夹" localSheetId="5">'[147]主要材料价格表 (2)'!#REF!</definedName>
    <definedName name="圈过梁C20砼" localSheetId="5">[189]圈过梁通用!$E$20</definedName>
    <definedName name="圈过梁C25砼" localSheetId="5">[189]圈过梁通用!$E$21</definedName>
    <definedName name="圈过梁模板" localSheetId="5">[189]圈过梁通用!$E$19</definedName>
    <definedName name="全额差额比例" localSheetId="5">'[271]C01-1'!#REF!</definedName>
    <definedName name="全明框玻璃幕墙安装" localSheetId="5">[272]参数表!$F$4</definedName>
    <definedName name="全明框玻璃幕墙加工" localSheetId="5">[272]参数表!$F$39</definedName>
    <definedName name="裙楼1含量" localSheetId="5">'[258]商业裙楼（01#）'!$R$5:$CT$42</definedName>
    <definedName name="裙楼1顺序" localSheetId="5">'[258]商业裙楼（01#）'!$R$4:$CT$4</definedName>
    <definedName name="裙楼23含量" localSheetId="5">'[258]商业裙楼（02-03#）'!$R$5:$CS$35</definedName>
    <definedName name="裙楼23顺序" localSheetId="5">'[258]商业裙楼（02-03#）'!$R$4:$CS$4</definedName>
    <definedName name="让他" localSheetId="5">[196]材料单价表!#REF!</definedName>
    <definedName name="热水R0011" localSheetId="5">'[240]#REF!'!#REF!</definedName>
    <definedName name="热水R0012" localSheetId="5">'[240]#REF!'!#REF!</definedName>
    <definedName name="热水R0021" localSheetId="5">'[240]#REF!'!#REF!</definedName>
    <definedName name="热水R0022" localSheetId="5">'[240]#REF!'!#REF!</definedName>
    <definedName name="热水R0031" localSheetId="5">'[240]#REF!'!#REF!</definedName>
    <definedName name="热水R0032" localSheetId="5">'[240]#REF!'!#REF!</definedName>
    <definedName name="热水R0041" localSheetId="5">'[240]#REF!'!#REF!</definedName>
    <definedName name="热水R0042" localSheetId="5">'[240]#REF!'!#REF!</definedName>
    <definedName name="热水R0051" localSheetId="5">'[240]#REF!'!#REF!</definedName>
    <definedName name="热水R0052" localSheetId="5">'[240]#REF!'!#REF!</definedName>
    <definedName name="热水R0061" localSheetId="5">'[240]#REF!'!#REF!</definedName>
    <definedName name="热水R0062" localSheetId="5">'[240]#REF!'!#REF!</definedName>
    <definedName name="热水R0071" localSheetId="5">'[240]#REF!'!#REF!</definedName>
    <definedName name="热水R0072" localSheetId="5">'[240]#REF!'!#REF!</definedName>
    <definedName name="热水R0081" localSheetId="5">'[240]#REF!'!#REF!</definedName>
    <definedName name="热水R0082" localSheetId="5">'[240]#REF!'!#REF!</definedName>
    <definedName name="热水R0091" localSheetId="5">'[240]#REF!'!#REF!</definedName>
    <definedName name="热水R0092" localSheetId="5">'[240]#REF!'!#REF!</definedName>
    <definedName name="热水R0101" localSheetId="5">'[240]#REF!'!#REF!</definedName>
    <definedName name="热水R0102" localSheetId="5">'[240]#REF!'!#REF!</definedName>
    <definedName name="热水R0111" localSheetId="5">'[240]#REF!'!#REF!</definedName>
    <definedName name="热水R0112" localSheetId="5">'[240]#REF!'!#REF!</definedName>
    <definedName name="热水R0121" localSheetId="5">'[240]#REF!'!#REF!</definedName>
    <definedName name="热水R0122" localSheetId="5">'[240]#REF!'!#REF!</definedName>
    <definedName name="热水R0131" localSheetId="5">'[240]#REF!'!#REF!</definedName>
    <definedName name="热水R0132" localSheetId="5">'[240]#REF!'!#REF!</definedName>
    <definedName name="热水R0141" localSheetId="5">'[240]#REF!'!#REF!</definedName>
    <definedName name="热水R0142" localSheetId="5">'[240]#REF!'!#REF!</definedName>
    <definedName name="热水R0151" localSheetId="5">'[240]#REF!'!#REF!</definedName>
    <definedName name="热水R0152" localSheetId="5">'[240]#REF!'!#REF!</definedName>
    <definedName name="热水R0161" localSheetId="5">'[240]#REF!'!#REF!</definedName>
    <definedName name="热水R0162" localSheetId="5">'[240]#REF!'!#REF!</definedName>
    <definedName name="热水R0171" localSheetId="5">'[240]#REF!'!#REF!</definedName>
    <definedName name="热水R0172" localSheetId="5">'[240]#REF!'!#REF!</definedName>
    <definedName name="热水R0181" localSheetId="5">'[240]#REF!'!#REF!</definedName>
    <definedName name="热水R0182" localSheetId="5">'[240]#REF!'!#REF!</definedName>
    <definedName name="热水R0191" localSheetId="5">'[240]#REF!'!#REF!</definedName>
    <definedName name="热水R0192" localSheetId="5">'[240]#REF!'!#REF!</definedName>
    <definedName name="热水R0201" localSheetId="5">'[240]#REF!'!#REF!</definedName>
    <definedName name="热水R0202" localSheetId="5">'[240]#REF!'!#REF!</definedName>
    <definedName name="热水R0211" localSheetId="5">'[240]#REF!'!#REF!</definedName>
    <definedName name="热水R0212" localSheetId="5">'[240]#REF!'!#REF!</definedName>
    <definedName name="热水R0221" localSheetId="5">'[240]#REF!'!#REF!</definedName>
    <definedName name="热水R0222" localSheetId="5">'[240]#REF!'!#REF!</definedName>
    <definedName name="热水R0231" localSheetId="5">'[240]#REF!'!#REF!</definedName>
    <definedName name="热水R0232" localSheetId="5">'[240]#REF!'!#REF!</definedName>
    <definedName name="热水R0241" localSheetId="5">'[240]#REF!'!#REF!</definedName>
    <definedName name="热水R0242" localSheetId="5">'[240]#REF!'!#REF!</definedName>
    <definedName name="热水R0251" localSheetId="5">'[240]#REF!'!#REF!</definedName>
    <definedName name="热水R0252" localSheetId="5">'[240]#REF!'!#REF!</definedName>
    <definedName name="热水R0261" localSheetId="5">'[240]#REF!'!#REF!</definedName>
    <definedName name="热水R0262" localSheetId="5">'[240]#REF!'!#REF!</definedName>
    <definedName name="热水R0271" localSheetId="5">'[240]#REF!'!#REF!</definedName>
    <definedName name="热水R0272" localSheetId="5">'[240]#REF!'!#REF!</definedName>
    <definedName name="热水R0281" localSheetId="5">'[240]#REF!'!#REF!</definedName>
    <definedName name="热水R0282" localSheetId="5">'[240]#REF!'!#REF!</definedName>
    <definedName name="热水R0291" localSheetId="5">'[240]#REF!'!#REF!</definedName>
    <definedName name="热水R0292" localSheetId="5">'[240]#REF!'!#REF!</definedName>
    <definedName name="热水R0301" localSheetId="5">'[240]#REF!'!#REF!</definedName>
    <definedName name="热水R0302" localSheetId="5">'[240]#REF!'!#REF!</definedName>
    <definedName name="热水R0311" localSheetId="5">'[240]#REF!'!#REF!</definedName>
    <definedName name="热水R0312" localSheetId="5">'[240]#REF!'!#REF!</definedName>
    <definedName name="热水R0321" localSheetId="5">'[240]#REF!'!#REF!</definedName>
    <definedName name="热水R0322" localSheetId="5">'[240]#REF!'!#REF!</definedName>
    <definedName name="热水R0331" localSheetId="5">'[240]#REF!'!#REF!</definedName>
    <definedName name="热水R0332" localSheetId="5">'[240]#REF!'!#REF!</definedName>
    <definedName name="人员标准支出" localSheetId="5">[366]人员支出!$E$4:$E$184</definedName>
    <definedName name="如" localSheetId="5">[196]材料单价表!#REF!</definedName>
    <definedName name="入" localSheetId="5">[196]材料单价表!#REF!</definedName>
    <definedName name="弱电智能化" localSheetId="5">[191]模板!#REF!</definedName>
    <definedName name="扫地" localSheetId="5">'[165]4.基础梁拉梁'!#REF!</definedName>
    <definedName name="扇框" localSheetId="5">[114]线重!$I$2:$L$27</definedName>
    <definedName name="上夹" localSheetId="5">'[147]主要材料价格表 (2)'!#REF!</definedName>
    <definedName name="上悬窗窗扇" localSheetId="5">'[372]表2 扣减系数表'!$D$12</definedName>
    <definedName name="上悬窗搭接" localSheetId="5">'[372]表2 扣减系数表'!$D$15</definedName>
    <definedName name="上悬窗外框" localSheetId="5">'[372]表2 扣减系数表'!$D$11</definedName>
    <definedName name="上悬窗五金单价" localSheetId="5">'[372]表4 五金配置表'!$I$3</definedName>
    <definedName name="上悬窗中挺" localSheetId="5">'[372]表2 扣减系数表'!$D$13</definedName>
    <definedName name="上悬窗转换框" localSheetId="5">'[372]表2 扣减系数表'!$D$14</definedName>
    <definedName name="生产列1" localSheetId="5">'[212]#REF!'!$O$5:$O$22</definedName>
    <definedName name="生产列11" localSheetId="5">'[212]#REF!'!$O$5:$O$18</definedName>
    <definedName name="生产列15" localSheetId="5">'[212]#REF!'!$N$5:$N$28</definedName>
    <definedName name="生产列16" localSheetId="5">'[212]#REF!'!$O$5:$O$21</definedName>
    <definedName name="生产列17" localSheetId="5">'[212]#REF!'!$M$5:$M$25</definedName>
    <definedName name="生产列19" localSheetId="5">'[212]#REF!'!$P$5:$P$19</definedName>
    <definedName name="生产列2" localSheetId="5">'[212]#REF!'!$O$5:$O$19</definedName>
    <definedName name="生产列20" localSheetId="5">'[212]#REF!'!$M$5:$M$12</definedName>
    <definedName name="生产列3" localSheetId="5">'[212]#REF!'!$M$5:$M$18</definedName>
    <definedName name="生产列4" localSheetId="5">'[212]#REF!'!$O$5:$O$30</definedName>
    <definedName name="生产列5" localSheetId="5">'[212]#REF!'!$F$6:$F$37</definedName>
    <definedName name="生产列6" localSheetId="5">'[212]#REF!'!$O$5:$O$18</definedName>
    <definedName name="生产列7" localSheetId="5">'[212]#REF!'!$O$5:$O$17</definedName>
    <definedName name="生产列8" localSheetId="5">'[212]#REF!'!$O$5:$O$21</definedName>
    <definedName name="生产列9" localSheetId="5">'[212]#REF!'!$O$5:$O$20</definedName>
    <definedName name="生产期" localSheetId="5">'[212]#REF!'!$O$5</definedName>
    <definedName name="生产期1" localSheetId="5">'[212]#REF!'!$O$5</definedName>
    <definedName name="生产期11" localSheetId="5">'[212]#REF!'!$O$5</definedName>
    <definedName name="生产期15" localSheetId="5">'[212]#REF!'!$N$5</definedName>
    <definedName name="生产期16" localSheetId="5">'[212]#REF!'!$O$5</definedName>
    <definedName name="生产期17" localSheetId="5">'[212]#REF!'!$M$5</definedName>
    <definedName name="生产期19" localSheetId="5">'[212]#REF!'!$P$5</definedName>
    <definedName name="生产期2" localSheetId="5">'[212]#REF!'!$O$5</definedName>
    <definedName name="生产期20" localSheetId="5">'[212]#REF!'!$M$5</definedName>
    <definedName name="生产期3" localSheetId="5">'[212]#REF!'!$M$5</definedName>
    <definedName name="生产期4" localSheetId="5">'[212]#REF!'!$O$5</definedName>
    <definedName name="生产期5" localSheetId="5">'[212]#REF!'!#REF!</definedName>
    <definedName name="生产期6" localSheetId="5">'[212]#REF!'!$O$5</definedName>
    <definedName name="生产期7" localSheetId="5">'[212]#REF!'!$O$5</definedName>
    <definedName name="生产期8" localSheetId="5">'[212]#REF!'!$O$5</definedName>
    <definedName name="生产期9" localSheetId="5">'[212]#REF!'!$O$5</definedName>
    <definedName name="石材30mm" localSheetId="5">'[147]主要材料价格表 (2)'!#REF!</definedName>
    <definedName name="使用手册" localSheetId="5">'[274]承台(砖模) '!#REF!</definedName>
    <definedName name="事业发展支出" localSheetId="5">[276]事业发展!$E$4:$E$184</definedName>
    <definedName name="室内地坪标高" localSheetId="5">'[275]3.基础梁'!#REF!</definedName>
    <definedName name="室内地坪高" localSheetId="5">'[227]J1-11-20基础梁非通用 '!#REF!</definedName>
    <definedName name="售楼部二层" localSheetId="5">#REF!</definedName>
    <definedName name="双开门五金单价" localSheetId="5">'[372]表4 五金配置表'!$I$51</definedName>
    <definedName name="双推拉窗五金单价" localSheetId="5">'[372]表4 五金配置表'!$I$8</definedName>
    <definedName name="双推拉窗五金单价固" localSheetId="5">'[372]表4 五金配置表'!#REF!</definedName>
    <definedName name="双推拉门五金单价" localSheetId="5">'[372]表4 五金配置表'!$I$14</definedName>
    <definedName name="水" localSheetId="5">#REF!</definedName>
    <definedName name="四推拉门五金单价" localSheetId="5">'[372]表4 五金配置表'!#REF!</definedName>
    <definedName name="速_动_资_产93" localSheetId="5">'[217]M-5A'!$B$14</definedName>
    <definedName name="速_动_资_产94" localSheetId="5">'[217]M-5A'!$C$14</definedName>
    <definedName name="速_动_资_产95" localSheetId="5">'[217]M-5A'!$D$14</definedName>
    <definedName name="锁夹" localSheetId="5">'[147]主要材料价格表 (2)'!#REF!</definedName>
    <definedName name="套筒" localSheetId="5">[230]工程材料!$C$9</definedName>
    <definedName name="踢脚线" localSheetId="5">[189]装饰!$M$27</definedName>
    <definedName name="体型系数" localSheetId="5">#REF!</definedName>
    <definedName name="天" localSheetId="5">[207]企业表一!$H$7</definedName>
    <definedName name="天沟模板" localSheetId="5">'[189]计算表(通用)'!$E$107</definedName>
    <definedName name="天沟砼" localSheetId="5">'[189]计算表(通用)'!$D$107</definedName>
    <definedName name="天棚" localSheetId="5">[191]模板!#REF!</definedName>
    <definedName name="天棚面" localSheetId="5">[189]装饰!$G$27</definedName>
    <definedName name="铁丝" localSheetId="5">[230]工程材料!$C$37</definedName>
    <definedName name="通风空调" localSheetId="5">[191]模板!#REF!</definedName>
    <definedName name="通用" localSheetId="5">[114]线重!$V$2:$Y$49</definedName>
    <definedName name="同" localSheetId="5">EVALUATE([383]弱电!IV1)</definedName>
    <definedName name="砼" localSheetId="5">[191]模板!#REF!</definedName>
    <definedName name="砼30水" localSheetId="5">[280]材料表!$D$5</definedName>
    <definedName name="砼墙防水保护层" localSheetId="5">[210]地坪!$Q$23</definedName>
    <definedName name="砼墙抹灰底层" localSheetId="5">[210]地坪!$O$23</definedName>
    <definedName name="砼桩工" localSheetId="5">[280]材料表!$D$8</definedName>
    <definedName name="涂料" localSheetId="5">[191]模板!#REF!</definedName>
    <definedName name="土方" localSheetId="5">[191]模板!#REF!</definedName>
    <definedName name="土建" localSheetId="5">'[388]2001取费'!$D$1</definedName>
    <definedName name="土类别" localSheetId="5">'[210]F1~2承台'!$M$4</definedName>
    <definedName name="土质类别" localSheetId="5">[277]独台量!#REF!</definedName>
    <definedName name="推拉窗边框" localSheetId="5">'[372]表2 扣减系数表'!$D$29</definedName>
    <definedName name="推拉窗固上横" localSheetId="5">'[372]表2 扣减系数表'!$D$34</definedName>
    <definedName name="推拉窗内扇" localSheetId="5">'[372]表2 扣减系数表'!$D$30</definedName>
    <definedName name="推拉窗拼管" localSheetId="5">'[372]表2 扣减系数表'!$D$36</definedName>
    <definedName name="推拉窗上滑" localSheetId="5">'[372]表2 扣减系数表'!$D$32</definedName>
    <definedName name="推拉窗上下滑" localSheetId="5">'[372]表2 扣减系数表'!$D$32+'[372]表2 扣减系数表'!$D$33</definedName>
    <definedName name="推拉窗下滑" localSheetId="5">'[372]表2 扣减系数表'!$D$33</definedName>
    <definedName name="推拉窗相交" localSheetId="5">'[372]表2 扣减系数表'!$D$31</definedName>
    <definedName name="推拉窗中柱" localSheetId="5">'[372]表2 扣减系数表'!$D$35</definedName>
    <definedName name="推拉窗转角拼管" localSheetId="5">'[372]表2 扣减系数表'!$D$37</definedName>
    <definedName name="推拉门边封" localSheetId="5">'[372]表2 扣减系数表'!$D$39</definedName>
    <definedName name="推拉门固定框" localSheetId="5">'[372]表2 扣减系数表'!$D$46</definedName>
    <definedName name="推拉门光企" localSheetId="5">'[372]表2 扣减系数表'!$D$44</definedName>
    <definedName name="推拉门拼管" localSheetId="5">'[372]表2 扣减系数表'!$D$45</definedName>
    <definedName name="推拉门上下方" localSheetId="5">'[372]表2 扣减系数表'!$D$43</definedName>
    <definedName name="推拉门上下滑" localSheetId="5">'[372]表2 扣减系数表'!$D$41+'[372]表2 扣减系数表'!$D$42</definedName>
    <definedName name="推拉门相交" localSheetId="5">'[372]表2 扣减系数表'!$D$40</definedName>
    <definedName name="挖土深" localSheetId="5">'[210]F1~2承台'!$O$7</definedName>
    <definedName name="外开窗搭接" localSheetId="5">'[372]表2 扣减系数表'!$D$27</definedName>
    <definedName name="外开窗框" localSheetId="5">'[372]表2 扣减系数表'!$D$23</definedName>
    <definedName name="外开窗扇" localSheetId="5">'[372]表2 扣减系数表'!$D$24</definedName>
    <definedName name="外开窗中梃" localSheetId="5">'[372]表2 扣减系数表'!$D$25</definedName>
    <definedName name="外梁面" localSheetId="5">[189]装饰!$E$27</definedName>
    <definedName name="外墙面层" localSheetId="5">[189]装饰!$N$27</definedName>
    <definedName name="外柱面" localSheetId="5">[189]装饰!$C$27</definedName>
    <definedName name="往往外" localSheetId="5">[216]企业表一!$H$17</definedName>
    <definedName name="魏" localSheetId="5">'[124]3'!$B$6:$G$9</definedName>
    <definedName name="文件名称" localSheetId="5">#REF!</definedName>
    <definedName name="我" localSheetId="5">EVALUATE(#REF!)</definedName>
    <definedName name="污水20011" localSheetId="5">'[240]#REF!'!#REF!</definedName>
    <definedName name="污水20012" localSheetId="5">'[240]#REF!'!#REF!</definedName>
    <definedName name="污水20021" localSheetId="5">'[240]#REF!'!#REF!</definedName>
    <definedName name="污水20022" localSheetId="5">'[240]#REF!'!#REF!</definedName>
    <definedName name="污水20031" localSheetId="5">'[240]#REF!'!#REF!</definedName>
    <definedName name="污水20032" localSheetId="5">'[240]#REF!'!#REF!</definedName>
    <definedName name="污水20041" localSheetId="5">'[240]#REF!'!#REF!</definedName>
    <definedName name="污水20042" localSheetId="5">'[240]#REF!'!#REF!</definedName>
    <definedName name="污水20051" localSheetId="5">'[240]#REF!'!#REF!</definedName>
    <definedName name="污水20052" localSheetId="5">'[240]#REF!'!#REF!</definedName>
    <definedName name="污水20061" localSheetId="5">'[240]#REF!'!#REF!</definedName>
    <definedName name="污水20062" localSheetId="5">'[240]#REF!'!#REF!</definedName>
    <definedName name="污水20071" localSheetId="5">'[240]#REF!'!#REF!</definedName>
    <definedName name="污水20072" localSheetId="5">'[240]#REF!'!#REF!</definedName>
    <definedName name="污水20081" localSheetId="5">'[240]#REF!'!#REF!</definedName>
    <definedName name="污水20082" localSheetId="5">'[240]#REF!'!#REF!</definedName>
    <definedName name="污水20091" localSheetId="5">'[240]#REF!'!#REF!</definedName>
    <definedName name="污水20092" localSheetId="5">'[240]#REF!'!#REF!</definedName>
    <definedName name="污水20101" localSheetId="5">'[240]#REF!'!#REF!</definedName>
    <definedName name="污水20102" localSheetId="5">'[240]#REF!'!#REF!</definedName>
    <definedName name="污水20111" localSheetId="5">'[240]#REF!'!#REF!</definedName>
    <definedName name="污水20112" localSheetId="5">'[240]#REF!'!#REF!</definedName>
    <definedName name="污水20121" localSheetId="5">'[240]#REF!'!#REF!</definedName>
    <definedName name="污水20122" localSheetId="5">'[240]#REF!'!#REF!</definedName>
    <definedName name="污水20131" localSheetId="5">'[240]#REF!'!#REF!</definedName>
    <definedName name="污水20132" localSheetId="5">'[240]#REF!'!#REF!</definedName>
    <definedName name="污水20141" localSheetId="5">'[240]#REF!'!#REF!</definedName>
    <definedName name="污水20142" localSheetId="5">'[240]#REF!'!#REF!</definedName>
    <definedName name="污水20151" localSheetId="5">'[240]#REF!'!#REF!</definedName>
    <definedName name="污水20152" localSheetId="5">'[240]#REF!'!#REF!</definedName>
    <definedName name="污水20161" localSheetId="5">'[240]#REF!'!#REF!</definedName>
    <definedName name="污水20162" localSheetId="5">'[240]#REF!'!#REF!</definedName>
    <definedName name="污水20171" localSheetId="5">'[240]#REF!'!#REF!</definedName>
    <definedName name="污水20172" localSheetId="5">'[240]#REF!'!#REF!</definedName>
    <definedName name="污水20181" localSheetId="5">'[240]#REF!'!#REF!</definedName>
    <definedName name="污水20182" localSheetId="5">'[240]#REF!'!#REF!</definedName>
    <definedName name="污水20191" localSheetId="5">'[240]#REF!'!#REF!</definedName>
    <definedName name="污水20192" localSheetId="5">'[240]#REF!'!#REF!</definedName>
    <definedName name="污水20201" localSheetId="5">'[240]#REF!'!#REF!</definedName>
    <definedName name="污水20202" localSheetId="5">'[240]#REF!'!#REF!</definedName>
    <definedName name="污水20211" localSheetId="5">'[240]#REF!'!#REF!</definedName>
    <definedName name="污水20212" localSheetId="5">'[240]#REF!'!#REF!</definedName>
    <definedName name="污水20221" localSheetId="5">'[240]#REF!'!#REF!</definedName>
    <definedName name="污水20222" localSheetId="5">'[240]#REF!'!#REF!</definedName>
    <definedName name="污水20231" localSheetId="5">'[240]#REF!'!#REF!</definedName>
    <definedName name="污水20232" localSheetId="5">'[240]#REF!'!#REF!</definedName>
    <definedName name="污水20241" localSheetId="5">'[240]#REF!'!#REF!</definedName>
    <definedName name="污水20242" localSheetId="5">'[240]#REF!'!#REF!</definedName>
    <definedName name="污水20251" localSheetId="5">'[240]#REF!'!#REF!</definedName>
    <definedName name="污水20252" localSheetId="5">'[240]#REF!'!#REF!</definedName>
    <definedName name="污水20261" localSheetId="5">'[240]#REF!'!#REF!</definedName>
    <definedName name="污水20262" localSheetId="5">'[240]#REF!'!#REF!</definedName>
    <definedName name="污水20271" localSheetId="5">'[240]#REF!'!#REF!</definedName>
    <definedName name="污水20272" localSheetId="5">'[240]#REF!'!#REF!</definedName>
    <definedName name="污水20281" localSheetId="5">'[240]#REF!'!#REF!</definedName>
    <definedName name="污水20282" localSheetId="5">'[240]#REF!'!#REF!</definedName>
    <definedName name="污水20291" localSheetId="5">'[240]#REF!'!#REF!</definedName>
    <definedName name="污水20292" localSheetId="5">'[240]#REF!'!#REF!</definedName>
    <definedName name="污水20301" localSheetId="5">'[240]#REF!'!#REF!</definedName>
    <definedName name="污水20302" localSheetId="5">'[240]#REF!'!#REF!</definedName>
    <definedName name="污水20311" localSheetId="5">'[240]#REF!'!#REF!</definedName>
    <definedName name="污水20312" localSheetId="5">'[240]#REF!'!#REF!</definedName>
    <definedName name="污水20321" localSheetId="5">'[240]#REF!'!#REF!</definedName>
    <definedName name="污水20322" localSheetId="5">'[240]#REF!'!#REF!</definedName>
    <definedName name="污水20331" localSheetId="5">'[240]#REF!'!#REF!</definedName>
    <definedName name="污水20332" localSheetId="5">'[240]#REF!'!#REF!</definedName>
    <definedName name="污水20341" localSheetId="5">'[240]#REF!'!#REF!</definedName>
    <definedName name="污水20342" localSheetId="5">'[240]#REF!'!#REF!</definedName>
    <definedName name="污水20351" localSheetId="5">'[240]#REF!'!#REF!</definedName>
    <definedName name="污水20352" localSheetId="5">'[240]#REF!'!#REF!</definedName>
    <definedName name="污水20361" localSheetId="5">'[240]#REF!'!#REF!</definedName>
    <definedName name="污水20362" localSheetId="5">'[240]#REF!'!#REF!</definedName>
    <definedName name="污水20371" localSheetId="5">'[240]#REF!'!#REF!</definedName>
    <definedName name="污水20372" localSheetId="5">'[240]#REF!'!#REF!</definedName>
    <definedName name="污水20381" localSheetId="5">'[240]#REF!'!#REF!</definedName>
    <definedName name="污水20382" localSheetId="5">'[240]#REF!'!#REF!</definedName>
    <definedName name="污水20391" localSheetId="5">'[240]#REF!'!#REF!</definedName>
    <definedName name="污水20392" localSheetId="5">'[240]#REF!'!#REF!</definedName>
    <definedName name="污水20401" localSheetId="5">'[240]#REF!'!#REF!</definedName>
    <definedName name="污水20402" localSheetId="5">'[240]#REF!'!#REF!</definedName>
    <definedName name="污水20411" localSheetId="5">'[240]#REF!'!#REF!</definedName>
    <definedName name="污水20412" localSheetId="5">'[240]#REF!'!#REF!</definedName>
    <definedName name="污水20421" localSheetId="5">'[240]#REF!'!#REF!</definedName>
    <definedName name="污水20422" localSheetId="5">'[240]#REF!'!#REF!</definedName>
    <definedName name="污水20431" localSheetId="5">'[240]#REF!'!#REF!</definedName>
    <definedName name="污水20432" localSheetId="5">'[240]#REF!'!#REF!</definedName>
    <definedName name="污水20441" localSheetId="5">'[240]#REF!'!#REF!</definedName>
    <definedName name="污水20442" localSheetId="5">'[240]#REF!'!#REF!</definedName>
    <definedName name="污水补0011" localSheetId="5">'[240]#REF!'!#REF!</definedName>
    <definedName name="污水补0012" localSheetId="5">'[240]#REF!'!#REF!</definedName>
    <definedName name="污水补0021" localSheetId="5">'[240]#REF!'!#REF!</definedName>
    <definedName name="污水补0022" localSheetId="5">'[240]#REF!'!#REF!</definedName>
    <definedName name="污水补0031" localSheetId="5">'[240]#REF!'!#REF!</definedName>
    <definedName name="污水补0032" localSheetId="5">'[240]#REF!'!#REF!</definedName>
    <definedName name="屋面" localSheetId="5">[191]模板!#REF!</definedName>
    <definedName name="屋面板砼" localSheetId="5">[189]屋面板通用!$J$20</definedName>
    <definedName name="屋面上墙砼" localSheetId="5">'[189]计算表(通用)'!$D$103</definedName>
    <definedName name="吴" localSheetId="5">[282]工作台帐!#REF!</definedName>
    <definedName name="吴爱萍" localSheetId="5">'[283]0'!$B$6</definedName>
    <definedName name="吴爱萍1" localSheetId="5">'[283]0'!$B$8</definedName>
    <definedName name="五金\\不锈钢门拉手\\单价" localSheetId="5">[196]材料单价表!#REF!</definedName>
    <definedName name="五金\\单滑轮\\单价" localSheetId="5">[196]材料单价表!#REF!</definedName>
    <definedName name="五金\\单面勾锁\\单价" localSheetId="5">[196]材料单价表!#REF!</definedName>
    <definedName name="五金\\地弹簧\\单价" localSheetId="5">[196]材料单价表!#REF!</definedName>
    <definedName name="五金\\地锁\\单价" localSheetId="5">[196]材料单价表!#REF!</definedName>
    <definedName name="五金\\平开窗滑撑\\单价" localSheetId="5">[196]材料单价表!#REF!</definedName>
    <definedName name="五金\\平开门合页\\单价" localSheetId="5">[196]材料单价表!#REF!</definedName>
    <definedName name="五金\\球形锁\\单价" localSheetId="5">[196]材料单价表!#REF!</definedName>
    <definedName name="五金\\上下门夹\\单价" localSheetId="5">[196]材料单价表!#REF!</definedName>
    <definedName name="五金\\双滑轮\\单价" localSheetId="5">[196]材料单价表!#REF!</definedName>
    <definedName name="下夹" localSheetId="5">'[147]主要材料价格表 (2)'!#REF!</definedName>
    <definedName name="线条模板" localSheetId="5">'[189]计算表(通用)'!$E$92</definedName>
    <definedName name="线条砼" localSheetId="5">'[189]计算表(通用)'!$D$92</definedName>
    <definedName name="乡镇个数" localSheetId="5">[281]行政区划!$D$6:$D$184</definedName>
    <definedName name="消防" localSheetId="5">#REF!</definedName>
    <definedName name="小五金\\膨胀螺栓M12\120\\单价" localSheetId="5">[196]材料单价表!#REF!</definedName>
    <definedName name="斜板模板" localSheetId="5">[189]屋面板通用!$K$20</definedName>
    <definedName name="行政管理部门编制数" localSheetId="5">[391]行政编制!$E$4:$E$184</definedName>
    <definedName name="型材损耗" localSheetId="5">'[372]表5 取费表'!$B$5</definedName>
    <definedName name="型号" localSheetId="5">#REF!</definedName>
    <definedName name="性别" localSheetId="5">[207]Sheet!$D1="性别填写有误"</definedName>
    <definedName name="学历" localSheetId="5">[207]基础编码!$S$2:$S$9</definedName>
    <definedName name="压下" localSheetId="5">'[207]M-5A'!$B$14</definedName>
    <definedName name="要" localSheetId="5">'[286]承台 '!$AD$3</definedName>
    <definedName name="一般预算收入2002年" localSheetId="5">'[287]2002年一般预算收入'!$AC$4:$AC$184</definedName>
    <definedName name="一般预算收入2003年" localSheetId="5">[241]一般预算收入!$AD$4:$AD$184</definedName>
    <definedName name="一般预算收入合计2003年" localSheetId="5">[241]一般预算收入!$AC$4</definedName>
    <definedName name="异形梁模板" localSheetId="5">'[189]计算表(通用)'!$E$72</definedName>
    <definedName name="异形梁支撑" localSheetId="5">'[189]计算表(通用)'!$G$72</definedName>
    <definedName name="应收帐款93期初" localSheetId="5">[217]企业表一!$C$6</definedName>
    <definedName name="应收帐款93期末" localSheetId="5">[217]企业表一!$D$6</definedName>
    <definedName name="应收帐款94期初" localSheetId="5">[217]企业表一!$E$6</definedName>
    <definedName name="应收帐款94期末" localSheetId="5">[217]企业表一!$F$6</definedName>
    <definedName name="应收帐款95期初" localSheetId="5">[217]企业表一!$G$6</definedName>
    <definedName name="应收帐款95期末" localSheetId="5">[217]企业表一!$H$6</definedName>
    <definedName name="油漆材料" localSheetId="5">#REF!</definedName>
    <definedName name="油漆人工费" localSheetId="5">#REF!</definedName>
    <definedName name="雨棚人工费" localSheetId="5">'[372]表5 取费表'!#REF!</definedName>
    <definedName name="雨篷含量" localSheetId="5">'[258]01#-02#-03#雨篷'!$R$5:$CS$8</definedName>
    <definedName name="雨篷顺序" localSheetId="5">'[258]01#-02#-03#雨篷'!$R$4:$CS$4</definedName>
    <definedName name="雨水10131" localSheetId="5">[208]S1单价表!#REF!</definedName>
    <definedName name="雨水30011" localSheetId="5">'[240]#REF!'!#REF!</definedName>
    <definedName name="雨水30012" localSheetId="5">'[240]#REF!'!#REF!</definedName>
    <definedName name="雨水30021" localSheetId="5">'[240]#REF!'!#REF!</definedName>
    <definedName name="雨水30022" localSheetId="5">'[240]#REF!'!#REF!</definedName>
    <definedName name="雨水30031" localSheetId="5">'[240]#REF!'!#REF!</definedName>
    <definedName name="雨水30032" localSheetId="5">'[240]#REF!'!#REF!</definedName>
    <definedName name="雨水30041" localSheetId="5">'[240]#REF!'!#REF!</definedName>
    <definedName name="雨水30042" localSheetId="5">'[240]#REF!'!#REF!</definedName>
    <definedName name="雨水30051" localSheetId="5">'[240]#REF!'!#REF!</definedName>
    <definedName name="雨水30052" localSheetId="5">'[240]#REF!'!#REF!</definedName>
    <definedName name="雨水30061" localSheetId="5">'[240]#REF!'!#REF!</definedName>
    <definedName name="雨水30062" localSheetId="5">'[240]#REF!'!#REF!</definedName>
    <definedName name="雨水30071" localSheetId="5">'[240]#REF!'!#REF!</definedName>
    <definedName name="雨水30072" localSheetId="5">'[240]#REF!'!#REF!</definedName>
    <definedName name="雨水30081" localSheetId="5">'[240]#REF!'!#REF!</definedName>
    <definedName name="雨水30082" localSheetId="5">'[240]#REF!'!#REF!</definedName>
    <definedName name="雨水30091" localSheetId="5">'[240]#REF!'!#REF!</definedName>
    <definedName name="雨水30092" localSheetId="5">'[240]#REF!'!#REF!</definedName>
    <definedName name="雨水30101" localSheetId="5">'[240]#REF!'!#REF!</definedName>
    <definedName name="雨水30102" localSheetId="5">'[240]#REF!'!#REF!</definedName>
    <definedName name="雨水30111" localSheetId="5">'[240]#REF!'!#REF!</definedName>
    <definedName name="雨水30112" localSheetId="5">'[240]#REF!'!#REF!</definedName>
    <definedName name="雨水30121" localSheetId="5">'[240]#REF!'!#REF!</definedName>
    <definedName name="雨水30122" localSheetId="5">'[240]#REF!'!#REF!</definedName>
    <definedName name="雨水30131" localSheetId="5">'[240]#REF!'!#REF!</definedName>
    <definedName name="雨水30132" localSheetId="5">'[240]#REF!'!#REF!</definedName>
    <definedName name="雨水30141" localSheetId="5">'[240]#REF!'!#REF!</definedName>
    <definedName name="雨水30142" localSheetId="5">'[240]#REF!'!#REF!</definedName>
    <definedName name="雨水30151" localSheetId="5">'[240]#REF!'!#REF!</definedName>
    <definedName name="雨水30152" localSheetId="5">'[240]#REF!'!#REF!</definedName>
    <definedName name="雨水30161" localSheetId="5">'[240]#REF!'!#REF!</definedName>
    <definedName name="雨水30162" localSheetId="5">'[240]#REF!'!#REF!</definedName>
    <definedName name="圆钢筋" localSheetId="5">[230]工程材料!$C$4</definedName>
    <definedName name="月份变动表" localSheetId="5">[377]核算项目余额表!$A$1:$L$15</definedName>
    <definedName name="运动中心外墙" localSheetId="5">[288]室内汇总!$B$4:$C$11</definedName>
    <definedName name="真空" localSheetId="5">'[367]SW-TEO'!#REF!</definedName>
    <definedName name="阵风系数" localSheetId="5">#REF!</definedName>
    <definedName name="支出" localSheetId="5">'[289]P1012001'!$A$6:$E$117</definedName>
    <definedName name="中挺" localSheetId="5">[114]线重!$B$24:$E$52</definedName>
    <definedName name="中挺连接" localSheetId="5">[114]数据源!$I$12:$Q$24</definedName>
    <definedName name="中挺名称" localSheetId="5">[114]数据源!$A$12:$D$24</definedName>
    <definedName name="中小学生人数2003年" localSheetId="5">[132]中小学生!$E$4:$E$184</definedName>
    <definedName name="主材含量" localSheetId="5">[270]材料表!$Q$3:$AA$14</definedName>
    <definedName name="主材顺序" localSheetId="5">[270]材料表!$Q$2:$AA$2</definedName>
    <definedName name="主筋" localSheetId="5">[291]二层梁!$W$2</definedName>
    <definedName name="主筋保护层" localSheetId="5">[406]内围地梁钢筋说明!$C$18</definedName>
    <definedName name="主体" localSheetId="5">[191]模板!#REF!</definedName>
    <definedName name="住宅1含量" localSheetId="5">'[258]01#栋住宅'!$R$5:$CS$37</definedName>
    <definedName name="住宅1顺序" localSheetId="5">'[258]01#栋住宅'!$R$4:$CS$4</definedName>
    <definedName name="住宅23含量" localSheetId="5">'[258]02#-03#栋住宅'!$R$5:$CS$48</definedName>
    <definedName name="住宅23顺序" localSheetId="5">'[258]02#-03#栋住宅'!$R$4:$CS$4</definedName>
    <definedName name="住宅清单含量" localSheetId="5">'[293]2#、3#、4#、5#楼工程清单'!$M$6:$AR$134</definedName>
    <definedName name="住宅清单顺序" localSheetId="5">'[293]2#、3#、4#、5#楼工程清单'!$M$3:$AR$3</definedName>
    <definedName name="柱" localSheetId="5">[295]承台!#REF!</definedName>
    <definedName name="砖" localSheetId="5">[292]基础梁!#REF!</definedName>
    <definedName name="转" localSheetId="5">'[380]21'!$B$1:$B$802</definedName>
    <definedName name="转接框" localSheetId="5">[114]线重!$H$30:$L$38</definedName>
    <definedName name="桩" localSheetId="5">[191]模板!#REF!</definedName>
    <definedName name="装饰" localSheetId="5">[191]模板!#REF!</definedName>
    <definedName name="资产合计93期初" localSheetId="5">[217]企业表一!$C$14</definedName>
    <definedName name="资产合计93期末" localSheetId="5">[217]企业表一!$D$14</definedName>
    <definedName name="资产合计94期初" localSheetId="5">[217]企业表一!$E$14</definedName>
    <definedName name="资产合计94期末" localSheetId="5">[217]企业表一!$F$14</definedName>
    <definedName name="资产合计95期初" localSheetId="5">[217]企业表一!$G$14</definedName>
    <definedName name="资产合计95期末" localSheetId="5">[217]企业表一!$H$14</definedName>
    <definedName name="自然地坪" localSheetId="5">'[227]J1-11-20基础梁非通用 '!#REF!</definedName>
    <definedName name="综合单价不含税" localSheetId="5">[296]综合单价分析!$B$1:$H$65536</definedName>
    <definedName name="综合单价含税" localSheetId="5">[296]综合单价分析!$A$1:$H$65536</definedName>
    <definedName name="综合单价明细" localSheetId="5">'[195]7'!$B$6:$G$15</definedName>
    <definedName name="总措施项目" localSheetId="5">#REF!</definedName>
    <definedName name="总人口2003年" localSheetId="5">[294]总人口!$E$4:$E$184</definedName>
    <definedName name="最大地震加速度" localSheetId="5">#REF!</definedName>
    <definedName name="_12S123_" localSheetId="5">--MID(_xleta.date,FIND("=",_xleta.date)+1,100)</definedName>
    <definedName name="_24S1231_" localSheetId="5">--MID(_xleta.date,FIND("=",_xleta.date)+1,100)</definedName>
    <definedName name="_S123" localSheetId="5">--MID('[299]FBY1008'!date,FIND("=",'[299]FBY1008'!date)+1,100)</definedName>
    <definedName name="_S1231" localSheetId="5">--MID('[299]FBY1008'!date,FIND("=",'[299]FBY1008'!date)+1,100)</definedName>
    <definedName name="AX" localSheetId="5">#REF!</definedName>
    <definedName name="CODELK_Path" localSheetId="5">'[301]DDETABLE '!$AD$4</definedName>
    <definedName name="cov_perf_99b" localSheetId="5">'[302]#REF'!$Q$162</definedName>
    <definedName name="CTopics" localSheetId="5">'[301]DDETABLE '!$AM$2:$AM$4</definedName>
    <definedName name="date" localSheetId="5">OFFSET(#REF!,,,COUNTA(#REF!))</definedName>
    <definedName name="DSDDE_Path" localSheetId="5">'[301]DDETABLE '!$AD$3</definedName>
    <definedName name="Excel_Version" localSheetId="5">'[301]DDETABLE '!$AD$8</definedName>
    <definedName name="exch_rate_1" localSheetId="5">[304]!exch_rate_1</definedName>
    <definedName name="exch_rate_2" localSheetId="5">[304]!exch_rate_2</definedName>
    <definedName name="exch_rate_3" localSheetId="5">[304]!exch_rate_3</definedName>
    <definedName name="ExtFiles" localSheetId="5">'[301]DDETABLE '!$AG$2:$AG$10</definedName>
    <definedName name="Formats" localSheetId="5">'[301]DDETABLE '!$AN$2:$AN$11</definedName>
    <definedName name="FREQS" localSheetId="5">'[301]DDETABLE '!$AP$2:$AP$6</definedName>
    <definedName name="FYBY2029" localSheetId="5">#REF!</definedName>
    <definedName name="Last_Update" localSheetId="5">'[301]DDETABLE '!$E$9</definedName>
    <definedName name="Links" localSheetId="5">'[301]DDETABLE '!$AH$2</definedName>
    <definedName name="LiveReqs" localSheetId="5">'[301]DDETABLE '!$H$6</definedName>
    <definedName name="MemFree" localSheetId="5">'[301]DDETABLE '!$AD$11</definedName>
    <definedName name="MemTotal" localSheetId="5">'[301]DDETABLE '!$AD$10</definedName>
    <definedName name="Operating_Sys" localSheetId="5">'[301]DDETABLE '!$AD$9</definedName>
    <definedName name="reqdetails" localSheetId="5">'[301]DDETABLE '!$O$15:$T$345</definedName>
    <definedName name="Schedule" localSheetId="5">'[301]DDETABLE '!$E$5</definedName>
    <definedName name="Setup" localSheetId="5">'[301]DDETABLE '!$AC$2</definedName>
    <definedName name="sFormat" localSheetId="5">'[301]DDETABLE '!$AQ$4</definedName>
    <definedName name="ShowDetails" localSheetId="5">'[301]DDETABLE '!$AH$13</definedName>
    <definedName name="sTable" localSheetId="5">'[301]DDETABLE '!$AJ$2:$AQ$11</definedName>
    <definedName name="sYesNo" localSheetId="5">'[301]DDETABLE '!$AQ$2</definedName>
    <definedName name="TableName" localSheetId="5">'[301]DDETABLE '!$E$6</definedName>
    <definedName name="Title" localSheetId="5">'[301]DDETABLE '!$E$8</definedName>
    <definedName name="TotalReqs" localSheetId="5">'[301]DDETABLE '!$H$5</definedName>
    <definedName name="TotalTime" localSheetId="5">'[301]DDETABLE '!$H$7</definedName>
    <definedName name="wer" localSheetId="5">#REF!</definedName>
    <definedName name="YesNo" localSheetId="5">'[301]DDETABLE '!$AK$2:$AK$3</definedName>
    <definedName name="大大的" localSheetId="5" hidden="1">#REF!</definedName>
    <definedName name="返回对话" localSheetId="5">[305]!返回对话</definedName>
    <definedName name="覆盖范围" localSheetId="5">[306]Sheet2!$B$2:$B$9</definedName>
    <definedName name="检验" localSheetId="5">[305]!检验</definedName>
    <definedName name="退出EXCEL" localSheetId="5">[305]!退出EXCEL</definedName>
    <definedName name="修改" localSheetId="5">[305]!修改</definedName>
    <definedName name="预览" localSheetId="5">[305]!预览</definedName>
    <definedName name="主程序.打印" localSheetId="5">[305]!主程序.打印</definedName>
    <definedName name="_____________ys3" localSheetId="5">#REF!</definedName>
    <definedName name="____________ys1" localSheetId="5">#REF!</definedName>
    <definedName name="____________ys3" localSheetId="5">#REF!</definedName>
    <definedName name="_____QC60" localSheetId="5">#REF!</definedName>
    <definedName name="____A1" localSheetId="5">#REF!</definedName>
    <definedName name="____AB26" localSheetId="5">#REF!</definedName>
    <definedName name="____ae1" localSheetId="5">'[309]21'!$B$1:$B$802</definedName>
    <definedName name="____QC60" localSheetId="5">#REF!</definedName>
    <definedName name="___A1" localSheetId="5">#REF!</definedName>
    <definedName name="___AB26" localSheetId="5">#REF!</definedName>
    <definedName name="___QC60" localSheetId="5">#REF!</definedName>
    <definedName name="__AB26" localSheetId="5">#REF!</definedName>
    <definedName name="__QC60" localSheetId="5">#REF!</definedName>
    <definedName name="_2AB26_" localSheetId="5">#REF!</definedName>
    <definedName name="_3XQBAP1" localSheetId="5">#REF!</definedName>
    <definedName name="_AB26" localSheetId="5">#REF!</definedName>
    <definedName name="_QC60" localSheetId="5">#REF!</definedName>
    <definedName name="asdf" localSheetId="5">[310]XL4Poppy!$A$26</definedName>
    <definedName name="AW" localSheetId="5">#REF!</definedName>
    <definedName name="B10G" localSheetId="5">#REF!</definedName>
    <definedName name="B12G" localSheetId="5">#REF!</definedName>
    <definedName name="B1G" localSheetId="5">#REF!</definedName>
    <definedName name="B2G" localSheetId="5">#REF!</definedName>
    <definedName name="B3G" localSheetId="5">#REF!</definedName>
    <definedName name="B6G" localSheetId="5">#REF!</definedName>
    <definedName name="B8G" localSheetId="5">#REF!</definedName>
    <definedName name="bust1" localSheetId="5">[310]XL4Poppy!$C$31</definedName>
    <definedName name="CM" localSheetId="5">#REF!</definedName>
    <definedName name="CN" localSheetId="5">#REF!</definedName>
    <definedName name="C苛" localSheetId="5">#REF!</definedName>
    <definedName name="DWMC" localSheetId="5">[312]帮助!$L$3:$L$131</definedName>
    <definedName name="D栋成本" localSheetId="5">#REF!</definedName>
    <definedName name="FSFS" localSheetId="5">[313]名称表!$A$1:$A$65536</definedName>
    <definedName name="FW" localSheetId="5">#REF!</definedName>
    <definedName name="STh" localSheetId="5">#REF!</definedName>
    <definedName name="S电气管线" localSheetId="5">OFFSET([313]电气管线!$A$3,,,COUNTA([313]电气管线!$A$1:$A$65536),COUNTA([313]电气管线!$A$3:$IV$3))</definedName>
    <definedName name="S给排水管道" localSheetId="5">OFFSET([313]给排水管道!$A$3,,,COUNTA([313]给排水管道!$A$1:$A$65536),COUNTA([313]给排水管道!$A$3:$IV$3))</definedName>
    <definedName name="S火灾报警管线" localSheetId="5">OFFSET([313]火灾报警管线!$A$3,,,COUNTA([313]火灾报警管线!$A$1:$A$65536),COUNTA([313]火灾报警管线!$A$3:$IV$3))</definedName>
    <definedName name="S弱电管线" localSheetId="5">OFFSET([313]弱电管线!$A$3,,,COUNTA([313]弱电管线!$A$1:$A$65536),COUNTA([313]弱电管线!$A$3:$IV$3))</definedName>
    <definedName name="S外墙装饰工程" localSheetId="5">OFFSET([313]外墙装饰工程!$A$3,,,COUNTA([313]外墙装饰工程!$A$1:$A$65536),COUNTA([313]外墙装饰工程!$A$3:$IV$3))</definedName>
    <definedName name="S消防管道" localSheetId="5">OFFSET([313]消防管道!$A$3,,,COUNTA([313]消防管道!$A$1:$A$65536),COUNTA([313]消防管道!$A$3:$IV$3))</definedName>
    <definedName name="TL" localSheetId="5">#REF!</definedName>
    <definedName name="z0." localSheetId="5">[315]单价分析表!$A:$J</definedName>
    <definedName name="安装部分" localSheetId="5">[316]汇总表!#REF!</definedName>
    <definedName name="安装费" localSheetId="5">#REF!</definedName>
    <definedName name="安装改" localSheetId="5" hidden="1">[317]eqpmad2!#REF!</definedName>
    <definedName name="包装运输费" localSheetId="5">#REF!</definedName>
    <definedName name="材质" localSheetId="5">[313]名称表!$E$1:$E$65536</definedName>
    <definedName name="成品保护费" localSheetId="5">#REF!</definedName>
    <definedName name="窗用五金配件" localSheetId="5">#REF!</definedName>
    <definedName name="地弹门用五金配件" localSheetId="5">#REF!</definedName>
    <definedName name="镀锌钢材" localSheetId="5">#REF!</definedName>
    <definedName name="断桥含量" localSheetId="5">#REF!</definedName>
    <definedName name="对对对" localSheetId="5">[318]材料清单!#REF!</definedName>
    <definedName name="氟碳漆" localSheetId="5">#REF!</definedName>
    <definedName name="附件订购单" localSheetId="5">#REF!</definedName>
    <definedName name="钢材" localSheetId="5">#REF!</definedName>
    <definedName name="钢材损耗" localSheetId="5">#REF!</definedName>
    <definedName name="含量2" localSheetId="5">#REF!</definedName>
    <definedName name="加工制作费" localSheetId="5">#REF!</definedName>
    <definedName name="看房通道装饰工程" localSheetId="5">[91]!看房通道装饰工程</definedName>
    <definedName name="扣件" localSheetId="5">#REF!</definedName>
    <definedName name="利率2" localSheetId="5">#REF!</definedName>
    <definedName name="利润" localSheetId="5">#REF!</definedName>
    <definedName name="铝材损耗" localSheetId="5">#REF!</definedName>
    <definedName name="门窗玻璃损耗" localSheetId="5">#REF!</definedName>
    <definedName name="门窗含量" localSheetId="5">'[315]清单（不打印）'!$T$693:$AY$710</definedName>
    <definedName name="门窗胶损耗" localSheetId="5">#REF!</definedName>
    <definedName name="门窗顺序" localSheetId="5">'[315]清单（不打印）'!$T$692:$AY$692</definedName>
    <definedName name="门用五金配件" localSheetId="5">#REF!</definedName>
    <definedName name="密封胶条" localSheetId="5">#REF!</definedName>
    <definedName name="木纹铝方管" localSheetId="5">#REF!</definedName>
    <definedName name="哦哦" localSheetId="5">[318]材料清单!#REF!</definedName>
    <definedName name="喷涂铝型材" localSheetId="5">#REF!</definedName>
    <definedName name="平开门用五金配件" localSheetId="5">#REF!</definedName>
    <definedName name="其它材料" localSheetId="5">#REF!</definedName>
    <definedName name="其它五金配件" localSheetId="5">#REF!</definedName>
    <definedName name="奇巧" localSheetId="5">[318]材料清单!#REF!</definedName>
    <definedName name="然而" localSheetId="5">#REF!</definedName>
    <definedName name="塞缝及防水处理" localSheetId="5">#REF!</definedName>
    <definedName name="是的发" localSheetId="5">[310]XL4Poppy!$B$1:$B$16</definedName>
    <definedName name="顺序1" localSheetId="5">#REF!</definedName>
    <definedName name="顺序2" localSheetId="5">#REF!</definedName>
    <definedName name="说明" localSheetId="5">#REF!</definedName>
    <definedName name="推拉门用五金配件" localSheetId="5">#REF!</definedName>
    <definedName name="五金配件" localSheetId="5">#REF!</definedName>
    <definedName name="线密度2" localSheetId="5">#REF!</definedName>
    <definedName name="主材表2" localSheetId="5">#REF!</definedName>
    <definedName name="综合单价2" localSheetId="5">#REF!</definedName>
    <definedName name="综合单价季华" localSheetId="5">#REF!</definedName>
    <definedName name="综合单价亚铝" localSheetId="5">#REF!</definedName>
    <definedName name="作业表16" localSheetId="5">#REF!</definedName>
    <definedName name="_F96644" localSheetId="5">#REF!</definedName>
    <definedName name="钢筋长度" localSheetId="5">EVALUATE(#REF!)</definedName>
    <definedName name="工程量计算" localSheetId="5">EVALUATE(#REF!)</definedName>
    <definedName name="园建工程量" localSheetId="5">OFFSET(#REF!,,,COUNTA(#REF!),1)</definedName>
    <definedName name="_________________________________W200" localSheetId="5">'[297]21'!$B$1:$B$802</definedName>
    <definedName name="_________________________________ys2" localSheetId="5">#REF!</definedName>
    <definedName name="_______________________________W200" localSheetId="5">'[297]21'!$B$1:$B$802</definedName>
    <definedName name="_______________________________ys2" localSheetId="5">#REF!</definedName>
    <definedName name="______________________________I100000" localSheetId="5">#REF!</definedName>
    <definedName name="______________________________I70000" localSheetId="5">#REF!</definedName>
    <definedName name="__________________________ys1" localSheetId="5">#REF!</definedName>
    <definedName name="__________________________ys2" localSheetId="5">#REF!</definedName>
    <definedName name="__________________________ys3" localSheetId="5">#REF!</definedName>
    <definedName name="_________________________I100000" localSheetId="5">#REF!</definedName>
    <definedName name="_________________________I70000" localSheetId="5">#REF!</definedName>
    <definedName name="_________________________x1" localSheetId="5">#REF!</definedName>
    <definedName name="_________________________ys1" localSheetId="5">#REF!</definedName>
    <definedName name="_________________________ys2" localSheetId="5">#REF!</definedName>
    <definedName name="_________________________ys3" localSheetId="5">#REF!</definedName>
    <definedName name="________________________x1" localSheetId="5">#REF!</definedName>
    <definedName name="________________________ys1" localSheetId="5">#REF!</definedName>
    <definedName name="________________________ys2" localSheetId="5">#REF!</definedName>
    <definedName name="________________________ys3" localSheetId="5">#REF!</definedName>
    <definedName name="_______________________x1" localSheetId="5">#REF!</definedName>
    <definedName name="_______________________ys1" localSheetId="5">#REF!</definedName>
    <definedName name="_______________________ys2" localSheetId="5">#REF!</definedName>
    <definedName name="_______________________ys3" localSheetId="5">#REF!</definedName>
    <definedName name="______________________I100000" localSheetId="5">#REF!</definedName>
    <definedName name="______________________I70000" localSheetId="5">#REF!</definedName>
    <definedName name="______________________x1" localSheetId="5">#REF!</definedName>
    <definedName name="______________________ys1" localSheetId="5">#REF!</definedName>
    <definedName name="______________________ys2" localSheetId="5">#REF!</definedName>
    <definedName name="______________________ys3" localSheetId="5">#REF!</definedName>
    <definedName name="_____________________x1" localSheetId="5">#REF!</definedName>
    <definedName name="_____________________ys1" localSheetId="5">#REF!</definedName>
    <definedName name="_____________________ys2" localSheetId="5">#REF!</definedName>
    <definedName name="_____________________ys3" localSheetId="5">#REF!</definedName>
    <definedName name="____________________x1" localSheetId="5">#REF!</definedName>
    <definedName name="____________________ys1" localSheetId="5">#REF!</definedName>
    <definedName name="____________________ys2" localSheetId="5">#REF!</definedName>
    <definedName name="____________________ys3" localSheetId="5">#REF!</definedName>
    <definedName name="___________________x1" localSheetId="5">#REF!</definedName>
    <definedName name="___________________ys1" localSheetId="5">#REF!</definedName>
    <definedName name="___________________ys2" localSheetId="5">#REF!</definedName>
    <definedName name="___________________ys3" localSheetId="5">#REF!</definedName>
    <definedName name="__________________x1" localSheetId="5">#REF!</definedName>
    <definedName name="__________________ys1" localSheetId="5">#REF!</definedName>
    <definedName name="__________________ys2" localSheetId="5">#REF!</definedName>
    <definedName name="__________________ys3" localSheetId="5">#REF!</definedName>
    <definedName name="_________________x1" localSheetId="5">#REF!</definedName>
    <definedName name="_________________ys1" localSheetId="5">#REF!</definedName>
    <definedName name="_________________ys2" localSheetId="5">#REF!</definedName>
    <definedName name="_________________ys3" localSheetId="5">#REF!</definedName>
    <definedName name="________________x1" localSheetId="5">#REF!</definedName>
    <definedName name="________________ys1" localSheetId="5">#REF!</definedName>
    <definedName name="________________ys2" localSheetId="5">#REF!</definedName>
    <definedName name="________________ys3" localSheetId="5">#REF!</definedName>
    <definedName name="_______________x1" localSheetId="5">#REF!</definedName>
    <definedName name="_______________ys1" localSheetId="5">#REF!</definedName>
    <definedName name="_______________ys2" localSheetId="5">#REF!</definedName>
    <definedName name="_______________ys3" localSheetId="5">#REF!</definedName>
    <definedName name="______________x1" localSheetId="5">#REF!</definedName>
    <definedName name="______________ys1" localSheetId="5">#REF!</definedName>
    <definedName name="______________ys2" localSheetId="5">#REF!</definedName>
    <definedName name="______________ys3" localSheetId="5">#REF!</definedName>
    <definedName name="_____________a1" localSheetId="5">#REF!</definedName>
    <definedName name="_____________a2" localSheetId="5">#REF!</definedName>
    <definedName name="_____________x1" localSheetId="5">#REF!</definedName>
    <definedName name="_____________ys1" localSheetId="5">#REF!</definedName>
    <definedName name="____________I100000" localSheetId="5">#REF!</definedName>
    <definedName name="____________I70000" localSheetId="5">#REF!</definedName>
    <definedName name="________I100000" localSheetId="5">#REF!</definedName>
    <definedName name="________I70000" localSheetId="5">#REF!</definedName>
    <definedName name="_______a1" localSheetId="5">#REF!</definedName>
    <definedName name="_______a2" localSheetId="5">#REF!</definedName>
    <definedName name="______a1" localSheetId="5">#REF!</definedName>
    <definedName name="______a2" localSheetId="5">#REF!</definedName>
    <definedName name="_____a1" localSheetId="5">#REF!</definedName>
    <definedName name="_____a2" localSheetId="5">#REF!</definedName>
    <definedName name="____a2" localSheetId="5">#REF!</definedName>
    <definedName name="___a2" localSheetId="5">#REF!</definedName>
    <definedName name="___LC6" localSheetId="5">#REF!</definedName>
    <definedName name="__1a1_" localSheetId="5">#REF!</definedName>
    <definedName name="__2a2_" localSheetId="5">#REF!</definedName>
    <definedName name="__4x1_" localSheetId="5">#REF!</definedName>
    <definedName name="__A625862" localSheetId="5">#REF!</definedName>
    <definedName name="__QC1" localSheetId="5">#REF!</definedName>
    <definedName name="__QC10" localSheetId="5">#REF!</definedName>
    <definedName name="__QC11" localSheetId="5">#REF!</definedName>
    <definedName name="__QC12" localSheetId="5">#REF!</definedName>
    <definedName name="__QC2" localSheetId="5">#REF!</definedName>
    <definedName name="__QC3" localSheetId="5">#REF!</definedName>
    <definedName name="__QC5" localSheetId="5">#REF!</definedName>
    <definedName name="__QC6" localSheetId="5">#REF!</definedName>
    <definedName name="__QC7" localSheetId="5">#REF!</definedName>
    <definedName name="__QC8" localSheetId="5">#REF!</definedName>
    <definedName name="__QC9" localSheetId="5">#REF!</definedName>
    <definedName name="__QM1" localSheetId="5">#REF!</definedName>
    <definedName name="__QM2" localSheetId="5">#REF!</definedName>
    <definedName name="__QM3" localSheetId="5">#REF!</definedName>
    <definedName name="__QM4" localSheetId="5">#REF!</definedName>
    <definedName name="__QM5" localSheetId="5">#REF!</definedName>
    <definedName name="__QM6" localSheetId="5">#REF!</definedName>
    <definedName name="__QM7" localSheetId="5">#REF!</definedName>
    <definedName name="__QMC1" localSheetId="5">#REF!</definedName>
    <definedName name="__QMC2" localSheetId="5">#REF!</definedName>
    <definedName name="__QMC3" localSheetId="5">#REF!</definedName>
    <definedName name="__QMC4" localSheetId="5">#REF!</definedName>
    <definedName name="__QMC5" localSheetId="5">#REF!</definedName>
    <definedName name="__QMC6" localSheetId="5">#REF!</definedName>
    <definedName name="__QZC1" localSheetId="5">#REF!</definedName>
    <definedName name="__QZC2" localSheetId="5">#REF!</definedName>
    <definedName name="__QZC3" localSheetId="5">#REF!</definedName>
    <definedName name="__sn01" localSheetId="5">#REF!</definedName>
    <definedName name="__sn02" localSheetId="5">#REF!</definedName>
    <definedName name="__sn03" localSheetId="5">#REF!</definedName>
    <definedName name="__sn04" localSheetId="5">#REF!</definedName>
    <definedName name="__sn05" localSheetId="5">#REF!</definedName>
    <definedName name="__sn06" localSheetId="5">#REF!</definedName>
    <definedName name="__sn07" localSheetId="5">#REF!</definedName>
    <definedName name="__sn08" localSheetId="5">#REF!</definedName>
    <definedName name="_0.45_8_7.85_0.5_7.85_12" localSheetId="5">#REF!</definedName>
    <definedName name="_10W200_" localSheetId="5">'[118]21'!$B$1:$B$802</definedName>
    <definedName name="_16x1_" localSheetId="5">#REF!</definedName>
    <definedName name="_2a1_" localSheetId="5">#REF!</definedName>
    <definedName name="_4a2_" localSheetId="5">#REF!</definedName>
    <definedName name="_6.0_12.1_1.2_46.35__4" localSheetId="5">#REF!</definedName>
    <definedName name="_A625862" localSheetId="5">#REF!</definedName>
    <definedName name="_QC1" localSheetId="5">#REF!</definedName>
    <definedName name="_QC10" localSheetId="5">#REF!</definedName>
    <definedName name="_QC11" localSheetId="5">#REF!</definedName>
    <definedName name="_QC12" localSheetId="5">#REF!</definedName>
    <definedName name="_QC2" localSheetId="5">#REF!</definedName>
    <definedName name="_QC3" localSheetId="5">#REF!</definedName>
    <definedName name="_QC5" localSheetId="5">#REF!</definedName>
    <definedName name="_QC6" localSheetId="5">#REF!</definedName>
    <definedName name="_QC7" localSheetId="5">#REF!</definedName>
    <definedName name="_QC8" localSheetId="5">#REF!</definedName>
    <definedName name="_QC9" localSheetId="5">#REF!</definedName>
    <definedName name="_QM1" localSheetId="5">#REF!</definedName>
    <definedName name="_QM2" localSheetId="5">#REF!</definedName>
    <definedName name="_QM3" localSheetId="5">#REF!</definedName>
    <definedName name="_QM4" localSheetId="5">#REF!</definedName>
    <definedName name="_QM5" localSheetId="5">#REF!</definedName>
    <definedName name="_QM6" localSheetId="5">#REF!</definedName>
    <definedName name="_QM7" localSheetId="5">#REF!</definedName>
    <definedName name="_QMC1" localSheetId="5">#REF!</definedName>
    <definedName name="_QMC2" localSheetId="5">#REF!</definedName>
    <definedName name="_QMC3" localSheetId="5">#REF!</definedName>
    <definedName name="_QMC4" localSheetId="5">#REF!</definedName>
    <definedName name="_QMC5" localSheetId="5">#REF!</definedName>
    <definedName name="_QMC6" localSheetId="5">#REF!</definedName>
    <definedName name="_QZC1" localSheetId="5">#REF!</definedName>
    <definedName name="_QZC2" localSheetId="5">#REF!</definedName>
    <definedName name="_QZC3" localSheetId="5">#REF!</definedName>
    <definedName name="_sn01" localSheetId="5">#REF!</definedName>
    <definedName name="_sn02" localSheetId="5">#REF!</definedName>
    <definedName name="_sn03" localSheetId="5">#REF!</definedName>
    <definedName name="_sn04" localSheetId="5">#REF!</definedName>
    <definedName name="_sn05" localSheetId="5">#REF!</definedName>
    <definedName name="_sn06" localSheetId="5">#REF!</definedName>
    <definedName name="_sn07" localSheetId="5">#REF!</definedName>
    <definedName name="_sn08" localSheetId="5">#REF!</definedName>
    <definedName name="aawwq" localSheetId="5">#REF!</definedName>
    <definedName name="AwardCount0" localSheetId="5">#REF!</definedName>
    <definedName name="AwardCount1" localSheetId="5">#REF!</definedName>
    <definedName name="AwardCount2" localSheetId="5">#REF!</definedName>
    <definedName name="AwardCount3" localSheetId="5">#REF!</definedName>
    <definedName name="AwardCount4" localSheetId="5">#REF!</definedName>
    <definedName name="AwardCount5" localSheetId="5">#REF!</definedName>
    <definedName name="boli" localSheetId="5">#REF!</definedName>
    <definedName name="CountPerSelect" localSheetId="5">#REF!</definedName>
    <definedName name="dav" localSheetId="5">#REF!</definedName>
    <definedName name="david" localSheetId="5">#REF!</definedName>
    <definedName name="dfd" localSheetId="5">#REF!</definedName>
    <definedName name="ed" localSheetId="5">#REF!</definedName>
    <definedName name="Excel_BuiltIn_Print_Area_4" localSheetId="5">#REF!</definedName>
    <definedName name="Excel_BuiltIn_Print_Titles_3" localSheetId="5">#REF!</definedName>
    <definedName name="fffff" localSheetId="5">#REF!</definedName>
    <definedName name="ffsa" localSheetId="5">#REF!</definedName>
    <definedName name="fgdfg.xls" localSheetId="5">#REF!</definedName>
    <definedName name="FGG" localSheetId="5">#REF!</definedName>
    <definedName name="fggg" localSheetId="5">#REF!</definedName>
    <definedName name="hj" localSheetId="5">#REF!</definedName>
    <definedName name="HJI" localSheetId="5">#REF!</definedName>
    <definedName name="I58.1" localSheetId="5">#REF!</definedName>
    <definedName name="jufr" localSheetId="5">#REF!</definedName>
    <definedName name="mac" localSheetId="5">#REF!</definedName>
    <definedName name="P5609.85" localSheetId="5">#REF!</definedName>
    <definedName name="Print_Titles_MI" localSheetId="5">#REF!</definedName>
    <definedName name="QCLM1" localSheetId="5">#REF!</definedName>
    <definedName name="QCLM2" localSheetId="5">#REF!</definedName>
    <definedName name="qqqqqqa" localSheetId="5">#REF!</definedName>
    <definedName name="QTLM1" localSheetId="5">#REF!</definedName>
    <definedName name="QTLM2" localSheetId="5">#REF!</definedName>
    <definedName name="QTLM3" localSheetId="5">#REF!</definedName>
    <definedName name="QTLM4" localSheetId="5">#REF!</definedName>
    <definedName name="QTLM5" localSheetId="5">#REF!</definedName>
    <definedName name="sdggrgere" localSheetId="5">#REF!</definedName>
    <definedName name="sdgsgr" localSheetId="5">#REF!</definedName>
    <definedName name="SelectMethod" localSheetId="5">#REF!</definedName>
    <definedName name="SelectOrder" localSheetId="5">#REF!</definedName>
    <definedName name="series11" localSheetId="5">#REF!</definedName>
    <definedName name="sse" localSheetId="5">#REF!</definedName>
    <definedName name="ssre" localSheetId="5">#REF!</definedName>
    <definedName name="TotalAwardCount" localSheetId="5">#REF!</definedName>
    <definedName name="ttt" localSheetId="5">#REF!</definedName>
    <definedName name="vvvvvv" localSheetId="5">#REF!</definedName>
    <definedName name="yui" localSheetId="5">#REF!</definedName>
    <definedName name="安装成本预算表2" localSheetId="5">#REF!</definedName>
    <definedName name="板高总长" localSheetId="5">#REF!</definedName>
    <definedName name="板块数" localSheetId="5">#REF!</definedName>
    <definedName name="板宽总长" localSheetId="5">#REF!</definedName>
    <definedName name="编码" localSheetId="5">#REF!</definedName>
    <definedName name="滨海" localSheetId="5">#REF!</definedName>
    <definedName name="不好" localSheetId="5">#REF!</definedName>
    <definedName name="材料二" localSheetId="5">#REF!</definedName>
    <definedName name="材料一" localSheetId="5">#REF!</definedName>
    <definedName name="潮阳水电单价" localSheetId="5">#REF!</definedName>
    <definedName name="承台号" localSheetId="5">#REF!</definedName>
    <definedName name="单构件工程量" localSheetId="5">ROUND(#REF!,2)</definedName>
    <definedName name="得到的" localSheetId="5">#REF!</definedName>
    <definedName name="地二" localSheetId="5">#REF!</definedName>
    <definedName name="地一" localSheetId="5">#REF!</definedName>
    <definedName name="调正" localSheetId="5">#REF!</definedName>
    <definedName name="发？" localSheetId="5">#REF!</definedName>
    <definedName name="反对方家乐福" localSheetId="5">#REF!</definedName>
    <definedName name="放到" localSheetId="5">#REF!</definedName>
    <definedName name="分格总高" localSheetId="5">#REF!</definedName>
    <definedName name="分格总宽" localSheetId="5">#REF!</definedName>
    <definedName name="佛" localSheetId="5">#REF!</definedName>
    <definedName name="钢结构" localSheetId="5">#REF!</definedName>
    <definedName name="钢结构1" localSheetId="5">#REF!</definedName>
    <definedName name="钢筋砼差价" localSheetId="5">#REF!</definedName>
    <definedName name="钢筋砼价" localSheetId="5">#REF!</definedName>
    <definedName name="工程量统计" localSheetId="5">#REF!</definedName>
    <definedName name="工料价格表" localSheetId="5">#REF!</definedName>
    <definedName name="古典风格" localSheetId="5">#REF!</definedName>
    <definedName name="广泛局" localSheetId="5">#REF!</definedName>
    <definedName name="国" localSheetId="5">#REF!</definedName>
    <definedName name="含量改" localSheetId="5">#REF!</definedName>
    <definedName name="合同变更查询列表" localSheetId="5">#REF!</definedName>
    <definedName name="华泰单价" localSheetId="5">#REF!</definedName>
    <definedName name="华西单价" localSheetId="5">#REF!</definedName>
    <definedName name="加强筋角片总数" localSheetId="5">#REF!</definedName>
    <definedName name="加强筋总长" localSheetId="5">#REF!</definedName>
    <definedName name="加强筋总数" localSheetId="5">#REF!</definedName>
    <definedName name="角片014总数" localSheetId="5">#REF!</definedName>
    <definedName name="角片131总数" localSheetId="5">#REF!</definedName>
    <definedName name="酒店2" localSheetId="5">#REF!</definedName>
    <definedName name="力量" localSheetId="5">#REF!</definedName>
    <definedName name="铝垫板总数" localSheetId="5">#REF!</definedName>
    <definedName name="门窗名称" localSheetId="5">#REF!</definedName>
    <definedName name="泡沫条总长" localSheetId="5">#REF!</definedName>
    <definedName name="七八" localSheetId="5">#REF!</definedName>
    <definedName name="汕头建安土建单价" localSheetId="5">#REF!</definedName>
    <definedName name="上副框总长" localSheetId="5">#REF!</definedName>
    <definedName name="特征规格" localSheetId="5">#REF!</definedName>
    <definedName name="条窗2" localSheetId="5">#REF!</definedName>
    <definedName name="投标报价一览表" localSheetId="5">#REF!</definedName>
    <definedName name="下副框总长" localSheetId="5">#REF!</definedName>
    <definedName name="右副框总长" localSheetId="5">#REF!</definedName>
    <definedName name="运输成本预算表" localSheetId="5">#REF!</definedName>
    <definedName name="组框角片总数" localSheetId="5">#REF!</definedName>
    <definedName name="左副框总长" localSheetId="5">#REF!</definedName>
    <definedName name="__F96644" localSheetId="5">#REF!</definedName>
    <definedName name="더하기" localSheetId="5">[344]!더하기</definedName>
    <definedName name="미리보기" localSheetId="5">[344]!미리보기</definedName>
    <definedName name="빼기" localSheetId="5">[344]!빼기</definedName>
    <definedName name="숨기기" localSheetId="5">[344]!숨기기</definedName>
    <definedName name="숨기지않기" localSheetId="5">[344]!숨기지않기</definedName>
    <definedName name="인쇄하기" localSheetId="5">[344]!인쇄하기</definedName>
    <definedName name="F96644a" localSheetId="5">#REF!</definedName>
    <definedName name="_DAT21" localSheetId="5">#REF!</definedName>
    <definedName name="_DAT22" localSheetId="5">#REF!</definedName>
    <definedName name="_DAT23" localSheetId="5">#REF!</definedName>
    <definedName name="_DAT24" localSheetId="5">#REF!</definedName>
    <definedName name="_DAT25" localSheetId="5">#REF!</definedName>
    <definedName name="_DAT26" localSheetId="5">#REF!</definedName>
    <definedName name="_DAT27" localSheetId="5">#REF!</definedName>
    <definedName name="_DAT28" localSheetId="5">#REF!</definedName>
    <definedName name="_DAT29" localSheetId="5">#REF!</definedName>
    <definedName name="dsjm" localSheetId="5">#REF!</definedName>
    <definedName name="mj_1" localSheetId="5">#REF!</definedName>
    <definedName name="mj_2" localSheetId="5">#REF!</definedName>
    <definedName name="部门" localSheetId="5">#REF!</definedName>
    <definedName name="待发生成本预测" localSheetId="5">#REF!</definedName>
    <definedName name="单价112" localSheetId="5">#REF!</definedName>
    <definedName name="单价118" localSheetId="5">#REF!</definedName>
    <definedName name="单价122" localSheetId="5">#REF!</definedName>
    <definedName name="单价123" localSheetId="5">#REF!</definedName>
    <definedName name="单价124" localSheetId="5">#REF!</definedName>
    <definedName name="单价125" localSheetId="5">#REF!</definedName>
    <definedName name="单价126" localSheetId="5">#REF!</definedName>
    <definedName name="单价134" localSheetId="5">#REF!</definedName>
    <definedName name="单价142" localSheetId="5">#REF!</definedName>
    <definedName name="单价143" localSheetId="5">#REF!</definedName>
    <definedName name="单价144" localSheetId="5">#REF!</definedName>
    <definedName name="单价145" localSheetId="5">#REF!</definedName>
    <definedName name="单价146" localSheetId="5">#REF!</definedName>
    <definedName name="单价147" localSheetId="5">#REF!</definedName>
    <definedName name="单价148" localSheetId="5">#REF!</definedName>
    <definedName name="单价149" localSheetId="5">#REF!</definedName>
    <definedName name="单价15" localSheetId="5">#REF!</definedName>
    <definedName name="单价150" localSheetId="5">#REF!</definedName>
    <definedName name="单价151" localSheetId="5">#REF!</definedName>
    <definedName name="单价152" localSheetId="5">#REF!</definedName>
    <definedName name="单价153" localSheetId="5">#REF!</definedName>
    <definedName name="单价154" localSheetId="5">#REF!</definedName>
    <definedName name="单价155" localSheetId="5">#REF!</definedName>
    <definedName name="单价156" localSheetId="5">#REF!</definedName>
    <definedName name="单价162" localSheetId="5">#REF!</definedName>
    <definedName name="单价163" localSheetId="5">#REF!</definedName>
    <definedName name="单价164" localSheetId="5">#REF!</definedName>
    <definedName name="单价165" localSheetId="5">#REF!</definedName>
    <definedName name="单价166" localSheetId="5">#REF!</definedName>
    <definedName name="单价167" localSheetId="5">#REF!</definedName>
    <definedName name="单价168" localSheetId="5">#REF!</definedName>
    <definedName name="单价169" localSheetId="5">#REF!</definedName>
    <definedName name="单价17" localSheetId="5">#REF!</definedName>
    <definedName name="单价170" localSheetId="5">#REF!</definedName>
    <definedName name="单价171" localSheetId="5">#REF!</definedName>
    <definedName name="单价172" localSheetId="5">#REF!</definedName>
    <definedName name="单价173" localSheetId="5">#REF!</definedName>
    <definedName name="单价174" localSheetId="5">#REF!</definedName>
    <definedName name="单价175" localSheetId="5">#REF!</definedName>
    <definedName name="单价176" localSheetId="5">#REF!</definedName>
    <definedName name="单价177" localSheetId="5">#REF!</definedName>
    <definedName name="单价178" localSheetId="5">#REF!</definedName>
    <definedName name="单价179" localSheetId="5">#REF!</definedName>
    <definedName name="单价182" localSheetId="5">#REF!</definedName>
    <definedName name="单价183" localSheetId="5">#REF!</definedName>
    <definedName name="单价184" localSheetId="5">#REF!</definedName>
    <definedName name="单价185" localSheetId="5">#REF!</definedName>
    <definedName name="单价186" localSheetId="5">#REF!</definedName>
    <definedName name="单价187" localSheetId="5">#REF!</definedName>
    <definedName name="单价188" localSheetId="5">#REF!</definedName>
    <definedName name="单价189" localSheetId="5">#REF!</definedName>
    <definedName name="单价192" localSheetId="5">#REF!</definedName>
    <definedName name="单价193" localSheetId="5">#REF!</definedName>
    <definedName name="单价194" localSheetId="5">#REF!</definedName>
    <definedName name="单价195" localSheetId="5">#REF!</definedName>
    <definedName name="单价196" localSheetId="5">#REF!</definedName>
    <definedName name="单价197" localSheetId="5">#REF!</definedName>
    <definedName name="单价198" localSheetId="5">#REF!</definedName>
    <definedName name="单价199" localSheetId="5">#REF!</definedName>
    <definedName name="单价21" localSheetId="5">#REF!</definedName>
    <definedName name="单价45" localSheetId="5">#REF!</definedName>
    <definedName name="单价46" localSheetId="5">#REF!</definedName>
    <definedName name="单价47" localSheetId="5">#REF!</definedName>
    <definedName name="单价48" localSheetId="5">#REF!</definedName>
    <definedName name="单价49" localSheetId="5">#REF!</definedName>
    <definedName name="单价52" localSheetId="5">#REF!</definedName>
    <definedName name="单价53" localSheetId="5">#REF!</definedName>
    <definedName name="单价67" localSheetId="5">#REF!</definedName>
    <definedName name="单价68" localSheetId="5">#REF!</definedName>
    <definedName name="单价69" localSheetId="5">#REF!</definedName>
    <definedName name="单价72" localSheetId="5">#REF!</definedName>
    <definedName name="核算项目明细账_1133_06_00" localSheetId="5">#REF!</definedName>
    <definedName name="开发成本" localSheetId="5">#REF!</definedName>
    <definedName name="现金流量表" localSheetId="5">#REF!</definedName>
    <definedName name="总分类账" localSheetId="5">#REF!</definedName>
    <definedName name="_1_1" localSheetId="5">#REF!</definedName>
    <definedName name="_2_5" localSheetId="5">#REF!</definedName>
    <definedName name="WEN" localSheetId="5">#REF!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<sst xmlns="http://schemas.openxmlformats.org/spreadsheetml/2006/main" count="676" uniqueCount="322">
  <si>
    <t>轨道云著项目南区8、9、10、11、23号楼及地下室铝合金门窗、栏杆百叶供货及安装工程</t>
  </si>
  <si>
    <t>工程量清单</t>
  </si>
  <si>
    <r>
      <rPr>
        <sz val="14"/>
        <rFont val="宋体"/>
        <charset val="134"/>
      </rPr>
      <t>招 标 人:</t>
    </r>
    <r>
      <rPr>
        <u/>
        <sz val="14"/>
        <rFont val="宋体"/>
        <charset val="134"/>
      </rPr>
      <t>南宁轨道盛拓天和房地产有限公司</t>
    </r>
  </si>
  <si>
    <r>
      <rPr>
        <sz val="14"/>
        <rFont val="宋体"/>
        <charset val="134"/>
      </rPr>
      <t>造价咨询人:</t>
    </r>
    <r>
      <rPr>
        <u/>
        <sz val="14"/>
        <rFont val="宋体"/>
        <charset val="134"/>
      </rPr>
      <t>北京中昌工程咨询有限公司</t>
    </r>
  </si>
  <si>
    <r>
      <rPr>
        <sz val="14"/>
        <rFont val="宋体"/>
        <charset val="134"/>
      </rPr>
      <t>招标人:</t>
    </r>
    <r>
      <rPr>
        <u/>
        <sz val="14"/>
        <rFont val="宋体"/>
        <charset val="134"/>
      </rPr>
      <t>南宁轨道盛拓天和房地产有限公司</t>
    </r>
  </si>
  <si>
    <r>
      <rPr>
        <sz val="14"/>
        <rFont val="宋体"/>
        <charset val="134"/>
      </rPr>
      <t xml:space="preserve">   造价咨询人:</t>
    </r>
    <r>
      <rPr>
        <u/>
        <sz val="14"/>
        <rFont val="宋体"/>
        <charset val="134"/>
      </rPr>
      <t>北京中昌工程咨询有限公司</t>
    </r>
  </si>
  <si>
    <t xml:space="preserve">法定代表人 </t>
  </si>
  <si>
    <t xml:space="preserve">                     </t>
  </si>
  <si>
    <r>
      <rPr>
        <u/>
        <sz val="14"/>
        <rFont val="宋体"/>
        <charset val="134"/>
      </rPr>
      <t xml:space="preserve">                           </t>
    </r>
    <r>
      <rPr>
        <sz val="14"/>
        <rFont val="宋体"/>
        <charset val="134"/>
      </rPr>
      <t xml:space="preserve">  </t>
    </r>
  </si>
  <si>
    <t>或其授权人:</t>
  </si>
  <si>
    <t>编  制  人:</t>
  </si>
  <si>
    <r>
      <rPr>
        <sz val="14"/>
        <rFont val="宋体"/>
        <charset val="134"/>
      </rPr>
      <t xml:space="preserve">        复  核  人:</t>
    </r>
    <r>
      <rPr>
        <u/>
        <sz val="14"/>
        <rFont val="宋体"/>
        <charset val="134"/>
      </rPr>
      <t xml:space="preserve">                      </t>
    </r>
  </si>
  <si>
    <t>编 制 时 间:</t>
  </si>
  <si>
    <r>
      <rPr>
        <sz val="14"/>
        <rFont val="宋体"/>
        <charset val="134"/>
      </rPr>
      <t xml:space="preserve">   审核时间：</t>
    </r>
    <r>
      <rPr>
        <u/>
        <sz val="14"/>
        <rFont val="宋体"/>
        <charset val="134"/>
      </rPr>
      <t>2026年3月31日</t>
    </r>
  </si>
  <si>
    <t>轨道云著项目南区8、9、10、11、23号楼及地下室铝合金门窗、栏杆百叶供货及安装工程造价汇总表</t>
  </si>
  <si>
    <t>序号</t>
  </si>
  <si>
    <t>清单名称</t>
  </si>
  <si>
    <t>不含税造价
(元)</t>
  </si>
  <si>
    <t>备注</t>
  </si>
  <si>
    <t>铝合金门窗货物采购及安装</t>
  </si>
  <si>
    <t>栏杆货物采购及安装</t>
  </si>
  <si>
    <t>措施费</t>
  </si>
  <si>
    <t>税金</t>
  </si>
  <si>
    <t>合计</t>
  </si>
  <si>
    <t>铝合金门窗工程计价规则</t>
  </si>
  <si>
    <t>说    明</t>
  </si>
  <si>
    <t>1</t>
  </si>
  <si>
    <t>本工程量清单应该与承包范围、工程规范、合同图纸、《工程量清单计量规范与计价规范说明》以及其他合同文本一并理解，并不能视为完整无缺。合同承包范围应以合同文本、图纸与工程规范为主。</t>
  </si>
  <si>
    <t>2</t>
  </si>
  <si>
    <t>按中华人民共和国住房与城乡建设部发布的《建设工程工程量计价规范》（GB 50500-2013）中规定的工程量规则进行计算。</t>
  </si>
  <si>
    <t>3</t>
  </si>
  <si>
    <t>投标人对本次招标的全部技术要求、招标文件、合同情况、现场情况等均已经详细研究，投标报价中已经按照招标文件和合同条款中的质量标准、工期要求等充分考虑了报装、运输、安装、验收、样板制作、开模费、设计变更费、税金、利润以及附加其他因素，保证投标报价无误，如有错漏投标人负责。</t>
  </si>
  <si>
    <t>4</t>
  </si>
  <si>
    <r>
      <rPr>
        <sz val="10"/>
        <rFont val="宋体"/>
        <charset val="134"/>
      </rPr>
      <t xml:space="preserve">综合单价包含但不限于所有需要的人工、材料及机械设备、材料采购供应、加工制作、包装运输、施工安装、铝合金门窗框内以及框边至洞口防水水泥砂浆塞缝（含防水水泥砂浆）、铝门窗外防水处理、铝门窗内侧防腐处理、防雷预埋件安装（含防雷焊接）、清洁验收及相关验收所需的检测、材料检测、维修保养（保修期内）、甲方指定品牌及价格材料的采保费、施工用水用电、安全文明施工、成品保护（包含二次成品保护）、验收等一切完成本工程所需的费用。
措施费包含：所有材料（设备）二次搬运费、临时设施费、环境保护费、企业检验试验费（含后置埋件拉拔试验、材料检测等必须的工程测试费用）、与其他工程穿插施工费、与外部关系协调处理费、合同工期内抢工赶工费、冬雨季施工增加费、夜间施工增加费、现场安全文明施工费、临时道路临时围挡交通设施维护费、中间验收及竣工验收费、机械设备进出场安拆及基础施工费、已完及未完工程保护费、临时停水停电费、防洪防风措施费、临近建筑物构筑物名树古木保护费、竣工清场垃圾外运费、临时设施搭拆费、铝合金型材开模费、现场脚手架及垂直水平运输机械整改费、脚手板翻板费及门窗百叶的安装与打胶收口自备吊篮施工费、材料的后场加工及运输费（含运输损耗）、工程维保费、施工保险费、不可预见费等。
</t>
    </r>
    <r>
      <rPr>
        <b/>
        <sz val="10"/>
        <rFont val="宋体"/>
        <charset val="134"/>
      </rPr>
      <t>乙方负责铝合金门窗、栏杆工程的绿建节能验收，乙方需完成施工范围的绿建节能检测，提供相应的检测报告，并提交给总包进行资料汇总。</t>
    </r>
  </si>
  <si>
    <t>5</t>
  </si>
  <si>
    <t>承包范围：包含铝合金门窗、防火窗、铝合金百叶、栏杆等，具体内容详见图纸。</t>
  </si>
  <si>
    <t>6</t>
  </si>
  <si>
    <t>门窗塞缝形式根据设计图纸门窗大样节点执行。</t>
  </si>
  <si>
    <t>7</t>
  </si>
  <si>
    <t>无论主体结构采用铝模或木模施工，门窗安装、固定及填缝等所需一切费用均包含在综合单价中。</t>
  </si>
  <si>
    <t>8</t>
  </si>
  <si>
    <t>门窗玻璃开孔费用综合考虑在综合单价内，不另计算；空调及装饰百叶按要求考虑可开启安装检修外机。</t>
  </si>
  <si>
    <t>9</t>
  </si>
  <si>
    <t>铝合金防雨百页与空调百页单价综合考虑铝合金加强肋、U槽加强筋等费用。</t>
  </si>
  <si>
    <t>轨道云著项目铝合金门窗清单计价表</t>
  </si>
  <si>
    <t>编 号</t>
  </si>
  <si>
    <t>型材种类</t>
  </si>
  <si>
    <t>项目特征及描述</t>
  </si>
  <si>
    <t>位 置</t>
  </si>
  <si>
    <t>洞口尺寸</t>
  </si>
  <si>
    <t>单位</t>
  </si>
  <si>
    <t>工程量（m2)</t>
  </si>
  <si>
    <t>不含税单价
（元/㎡）</t>
  </si>
  <si>
    <t>不含税合价
（元）</t>
  </si>
  <si>
    <t>宽(mm)</t>
  </si>
  <si>
    <t>高(mm)</t>
  </si>
  <si>
    <t>DTM1829</t>
  </si>
  <si>
    <t>GR63A断桥隔热地弹门</t>
  </si>
  <si>
    <t>1、铝合金型材：静电粉末喷涂断桥隔热铝材，壁厚不小于2.2mm；
2、铝型材参考品牌不低于:南南铝、亚铝、凤铝、兴发、坚美、伟业、豪美的中档产品品质；
3、玻璃品种：6mm+9A+6mm(LOW-E)单银中空双钢化玻璃；
4、门窗玻璃参考品牌不低于:南玻、信义、耀皮的中档产品品质；
5、含不锈钢拉手、地弹簧、地弹簧三配件等五金配件及预埋件、固定件等；
6、门窗五金参考品牌不低于:立兴杨氏、坚朗、国强的中档产品品质；
7、门窗密封胶参考品牌不低于：之江、安泰、白云的中档产品品质；
8、采用防水砂浆塞缝；
9、包含制作、运输、安装、产品防护、高空作业、安全文明措施等费用；
10、开启扇、固定扇综合考虑；
11、具体详设计图纸，透明中空钢化玻璃</t>
  </si>
  <si>
    <t>1F商业</t>
  </si>
  <si>
    <t>m2</t>
  </si>
  <si>
    <t>DTM2829</t>
  </si>
  <si>
    <t>DTM2929</t>
  </si>
  <si>
    <t>DTM3329</t>
  </si>
  <si>
    <t>DTM3529</t>
  </si>
  <si>
    <t>DTM4529</t>
  </si>
  <si>
    <t>DTM4929</t>
  </si>
  <si>
    <t>DTM6229</t>
  </si>
  <si>
    <t>DTM1929</t>
  </si>
  <si>
    <t>DTM2329</t>
  </si>
  <si>
    <t>DTM2629a</t>
  </si>
  <si>
    <t>DTM2729</t>
  </si>
  <si>
    <t>DTM3829</t>
  </si>
  <si>
    <t>DTM2529</t>
  </si>
  <si>
    <t>DTM26(5)29</t>
  </si>
  <si>
    <t>DTM3129</t>
  </si>
  <si>
    <t>DTM3229</t>
  </si>
  <si>
    <t>DTM34(5)29</t>
  </si>
  <si>
    <t>DTM3429</t>
  </si>
  <si>
    <t>DTM37(5)29</t>
  </si>
  <si>
    <t>ZJDTM171(6)38(9)</t>
  </si>
  <si>
    <t>DTM2129</t>
  </si>
  <si>
    <t>DTM38(5)29</t>
  </si>
  <si>
    <t>DTM28(5)29</t>
  </si>
  <si>
    <t>DTM31(5)29</t>
  </si>
  <si>
    <t>DTM32(5)29</t>
  </si>
  <si>
    <t>DTM3427</t>
  </si>
  <si>
    <t>DTM3428</t>
  </si>
  <si>
    <t>DTM27(5)38(9)</t>
  </si>
  <si>
    <t>DTM3927</t>
  </si>
  <si>
    <t>DTM5538(9)</t>
  </si>
  <si>
    <t>（设置手摇开启装置）</t>
  </si>
  <si>
    <t>DTM64(5)38(9)</t>
  </si>
  <si>
    <t>ZJDTM103(6)29</t>
  </si>
  <si>
    <t>DTM24(5)28</t>
  </si>
  <si>
    <t>DTM3727</t>
  </si>
  <si>
    <t>DTM3326</t>
  </si>
  <si>
    <t>DTM3328</t>
  </si>
  <si>
    <t>DTM4328</t>
  </si>
  <si>
    <t>DTM3728</t>
  </si>
  <si>
    <t>DTM38(5)27</t>
  </si>
  <si>
    <t>DTM38(5)28</t>
  </si>
  <si>
    <t>DTM2429</t>
  </si>
  <si>
    <t>1、铝合金型材：静电粉末喷涂断桥隔热铝材，壁厚不小于2.2mm；
2、铝型材参考品牌不低于:南南铝、亚铝、凤铝、兴发、坚美、伟业、豪美的中档产品品质；
3、玻璃品种：6高透光LOW-E+9A+6单银透明中空钢化玻璃（填充位置为6高透光Low-E+9A+6透明中空钢化防火玻璃耐火完整性≥1小时）；
4、门窗玻璃参考品牌不低于:南玻、信义、耀皮的中档产品品质；
5、含不锈钢拉手、地弹簧、地弹簧三配件等五金配件及预埋件、固定件等；
6、门窗五金参考品牌不低于:立兴杨氏、坚朗、国强的中档产品品质；
7、门窗密封胶参考品牌不低于：之江、安泰、白云的中档产品品质；
8、采用防水砂浆塞缝；
9、包含制作、运输、安装、产品防护、高空作业、安全文明措施等费用；
10、开启扇、固定扇综合考虑；
11、具体详设计图纸，透明中空钢化玻璃</t>
  </si>
  <si>
    <t>DTM2629</t>
  </si>
  <si>
    <t>DTM56(5)29</t>
  </si>
  <si>
    <t>DTM3828</t>
  </si>
  <si>
    <t>DTM26(5)26</t>
  </si>
  <si>
    <t>TLM1824(5)</t>
  </si>
  <si>
    <t>90系列普通铝合金推拉门</t>
  </si>
  <si>
    <t>1、铝合金型材：静电粉末喷涂铝材，壁厚不小于2.2mm；
2、铝型材参考品牌不低于:南南铝、亚铝、凤铝、兴发、坚美、伟业、豪美中档产品品质；
3、玻璃品种：5高透光LOW-E+9A+5单银透明中空钢化玻璃；
4、门窗玻璃参考品牌不低于:南玻、信义、耀皮的中档产品品质；
5、含不锈钢拉手、地弹簧、地弹簧三配件等五金配件及预埋件、固定件等；
6、门窗五金参考品牌不低于:立兴杨氏、坚朗、国强的中档产品品质；
7、门窗密封胶参考品牌不低于：之江、安泰、白云的中档产品品质；
8、采用防水砂浆塞缝；
9、包含制作、运输、安装、产品防护、高空作业、安全文明措施等费用；
10、开启扇、固定扇综合考虑；
11、具体详设计图纸。</t>
  </si>
  <si>
    <t>2~32F餐厅</t>
  </si>
  <si>
    <t>TLM1823(5)</t>
  </si>
  <si>
    <t>2~26F卧室</t>
  </si>
  <si>
    <t>TLM2424(5)</t>
  </si>
  <si>
    <t>1、铝合金型材：静电粉末喷涂铝材，壁厚不小于2.2mm；
2、铝型材参考品牌不低于:南南铝、亚铝、凤铝、兴发、坚美、伟业、豪美中档产品品质；
3、玻璃品种：6高透光LOW-E+9A+6单银透明中空钢化玻璃；
4、门窗玻璃参考品牌不低于:南玻、信义、耀皮的中档产品品质；
5、含不锈钢拉手、地弹簧、地弹簧三配件等五金配件及预埋件、固定件等；
6、门窗五金参考品牌不低于:立兴杨氏、坚朗、国强的中档产品品质；
7、门窗密封胶参考品牌不低于：之江、安泰、白云的中档产品品质；
8、采用防水砂浆塞缝；
9、包含制作、运输、安装、产品防护、高空作业、安全文明措施等费用；
10、开启扇、固定扇综合考虑；
11、具体详设计图纸。</t>
  </si>
  <si>
    <t>2~32F客厅</t>
  </si>
  <si>
    <t>TLM2024(5)</t>
  </si>
  <si>
    <t>2~32F书房</t>
  </si>
  <si>
    <t>TLM2423(5)</t>
  </si>
  <si>
    <t>2~26F客厅</t>
  </si>
  <si>
    <t>PLM0923(5)</t>
  </si>
  <si>
    <t>2~26F阳台</t>
  </si>
  <si>
    <t>90系列断桥铝合金推拉门</t>
  </si>
  <si>
    <t>TLM1824(5)a</t>
  </si>
  <si>
    <t>2~30F卧室</t>
  </si>
  <si>
    <t>TLM3024(5)</t>
  </si>
  <si>
    <t>1、铝合金型材：静电粉末喷涂铝材，壁厚不小于2.2mm；
2、铝型材参考品牌不低于:南南铝、亚铝、凤铝、兴发、坚美、伟业、豪美中档产品品质；
3、玻璃品种：8透光LOW-E+9A+8单银透明中空钢化玻璃；
4、门窗玻璃参考品牌不低于:南玻、信义、耀皮的中档产品品质；
5、含不锈钢拉手、地弹簧、地弹簧三配件等五金配件及预埋件、固定件等；
6、门窗五金参考品牌不低于:立兴杨氏、坚朗、国强的中档产品品质；
7、门窗密封胶参考品牌不低于：之江、安泰、白云的中档产品品质；
8、采用防水砂浆塞缝；
9、包含制作、运输、安装、产品防护、高空作业、安全文明措施等费用；
10、开启扇、固定扇综合考虑；
11、具体详设计图纸。</t>
  </si>
  <si>
    <t>2~30F客厅</t>
  </si>
  <si>
    <t>TLM3023(5)</t>
  </si>
  <si>
    <t>PLC0614</t>
  </si>
  <si>
    <t>50B系列普通铝合金平开窗</t>
  </si>
  <si>
    <t>1、铝合金型材：静电粉末喷涂铝材，壁厚不小于1.8mm；
2、铝型材参考品牌不低：南南铝、亚铝、凤铝、兴发、坚美、伟业、豪美中档产品品质；
3、玻璃品种：5高透光LOW-E+9A+5单银透明中空钢化玻璃；
4、门窗玻璃品牌不低于：南玻、信义、耀皮的中档产品品质；
5、含执手锁、铰链、传动杆、锁块、防坠器等五金配件及预埋件、固定件等；
6、五金品牌不低于：立兴杨氏、坚朗、国强的中档产品品质；
7、门窗密封胶参考品牌不低于：之江、安泰、白云的中档产品品质；
8、采用防水砂浆填缝；
9、包含制作、运输、安装、产品防护、高空作业、安全文明措施等费用；
10、开启扇、固定扇综合考虑；
11、具体详设计图纸。</t>
  </si>
  <si>
    <t>2~32F客卫</t>
  </si>
  <si>
    <t>PLC0915</t>
  </si>
  <si>
    <t>2~RF楼梯间</t>
  </si>
  <si>
    <t>PLC10(5)11(4)</t>
  </si>
  <si>
    <t>2~32F厨房</t>
  </si>
  <si>
    <t>PLC1120</t>
  </si>
  <si>
    <t>1F楼梯间</t>
  </si>
  <si>
    <t>PLC1024</t>
  </si>
  <si>
    <t>2~32F前室</t>
  </si>
  <si>
    <t>PLC1314</t>
  </si>
  <si>
    <t>2~32F卧室</t>
  </si>
  <si>
    <t>PLC1417a</t>
  </si>
  <si>
    <t>2~32F卫生间</t>
  </si>
  <si>
    <t>PLC1514</t>
  </si>
  <si>
    <t>PLC1814</t>
  </si>
  <si>
    <t>PLC1820(5)</t>
  </si>
  <si>
    <t>2~32F合用前室</t>
  </si>
  <si>
    <t>PLC2517</t>
  </si>
  <si>
    <t>2~32F杂物间、卧室</t>
  </si>
  <si>
    <t>PLC1417</t>
  </si>
  <si>
    <t>PLC09(5)25</t>
  </si>
  <si>
    <t>PLC0614+固</t>
  </si>
  <si>
    <t>2~30F客卫</t>
  </si>
  <si>
    <t>PLC0814(5)</t>
  </si>
  <si>
    <t>PLC0818(5)</t>
  </si>
  <si>
    <t>2~30F厨房</t>
  </si>
  <si>
    <t>PLC1024(5)</t>
  </si>
  <si>
    <t>2~30F前室</t>
  </si>
  <si>
    <t>PLC12(5)17</t>
  </si>
  <si>
    <t>2~30F卫生间</t>
  </si>
  <si>
    <t>PLC1215</t>
  </si>
  <si>
    <t>PLC1317</t>
  </si>
  <si>
    <t>2~30F主卫</t>
  </si>
  <si>
    <t>PLC1720</t>
  </si>
  <si>
    <t>2~30F合用前室</t>
  </si>
  <si>
    <t>PLC0718</t>
  </si>
  <si>
    <t>PLC0829(5)</t>
  </si>
  <si>
    <t>2~30F楼梯间</t>
  </si>
  <si>
    <t>PLC0816</t>
  </si>
  <si>
    <t>2~32F楼梯间</t>
  </si>
  <si>
    <t>PLC1724</t>
  </si>
  <si>
    <t>MLC2329</t>
  </si>
  <si>
    <t>(设置手摇开启装置）</t>
  </si>
  <si>
    <t>PLC0715(5)</t>
  </si>
  <si>
    <t>2~26F厨房</t>
  </si>
  <si>
    <t>PLC10(5)23(7)</t>
  </si>
  <si>
    <t>PLC1014</t>
  </si>
  <si>
    <t>PLC1123(5)</t>
  </si>
  <si>
    <t>2~26F前室</t>
  </si>
  <si>
    <t>PLC13(5)17</t>
  </si>
  <si>
    <t>2~26F主卫</t>
  </si>
  <si>
    <t>PLC2917</t>
  </si>
  <si>
    <t>55系列断桥铝合金平开窗</t>
  </si>
  <si>
    <t>1、铝合金型材：静电粉末喷涂铝材，壁厚不小于1.8mm；
2、铝型材参考品牌不低：南南铝、亚铝、凤铝、兴发、坚美、伟业、豪美中档产品品质；
3、玻璃品种：6高透光LOW-E+9A+6单银透明中空钢化玻璃；
4、门窗玻璃品牌不低于：南玻、信义、耀皮的中档产品品质；
5、含执手锁、铰链、传动杆、锁块、防坠器等五金配件及预埋件、固定件等；
6、五金品牌不低于：立兴杨氏、坚朗、国强的中档产品品质；
7、门窗密封胶参考品牌不低于：之江、安泰、白云的中档产品品质；
8、采用防水砂浆填缝；
9、包含制作、运输、安装、产品防护、高空作业、安全文明措施等费用；
10、开启扇、固定扇综合考虑；
11、具体详设计图纸。</t>
  </si>
  <si>
    <t>PLC3122</t>
  </si>
  <si>
    <t>1F社区居家养老服务用房</t>
  </si>
  <si>
    <t>PLC12622</t>
  </si>
  <si>
    <t>PLC14418</t>
  </si>
  <si>
    <t>PLC9622</t>
  </si>
  <si>
    <t>ZJC171(6)22</t>
  </si>
  <si>
    <t>PLC7622</t>
  </si>
  <si>
    <t>1F文化活动站</t>
  </si>
  <si>
    <t>PLC6622</t>
  </si>
  <si>
    <t>PLC2322</t>
  </si>
  <si>
    <t>PLC47(5)22</t>
  </si>
  <si>
    <t>PLC4522</t>
  </si>
  <si>
    <t>PLC2717</t>
  </si>
  <si>
    <t>1、铝合金型材：静电粉末喷涂铝材，壁厚不小于1.8mm；
2、铝型材参考品牌不低：南南铝、亚铝、凤铝、兴发、坚美、伟业、豪美中档产品品质；
3、玻璃品种：5高透光LOW-E+9A+5单银透明中空钢化玻璃（中间6高透光LOW-E+9A+6透明中空钢化玻璃）；
4、门窗玻璃品牌不低于：南玻、信义、耀皮的中档产品品质；
5、含执手锁、铰链、传动杆、锁块、防坠器等五金配件及预埋件、固定件等；
6、五金品牌不低于：立兴杨氏、坚朗、国强的中档产品品质；
7、门窗密封胶参考品牌不低于：之江、安泰、白云的中档产品品质；
8、采用防水砂浆填缝；
9、包含制作、运输、安装、产品防护、高空作业、安全文明措施等费用；
10、开启扇、固定扇综合考虑；
11、具体详设计图纸。</t>
  </si>
  <si>
    <t>FTC2417</t>
  </si>
  <si>
    <t>63系列普通钢制防火窗</t>
  </si>
  <si>
    <t>1、铝合金型材：静电粉末喷涂铝材，壁厚不小于1.8mm；
2、铝型材参考品牌不低：南南铝、亚铝、凤铝、兴发、坚美、伟业、豪美中档产品品质；
3、玻璃品种：5高透光LOW-E+9A+5单银透明中空钢化防火玻璃；
4、门窗玻璃品牌不低于：南玻、信义、耀皮的中档产品品质；
5、含执手锁、铰链、传动杆、锁块、防坠器等五金配件及预埋件、固定件等；
6、五金品牌不低于：立兴杨氏、坚朗、国强的中档产品品质；
7、门窗密封胶参考品牌不低于：之江、安泰、白云的中档产品品质；
8、采用防水砂浆填缝；
9、包含制作、运输、安装、产品防护、高空作业、安全文明措施等费用；
10、开启扇、固定扇综合考虑；
11、具体详设计图纸。</t>
  </si>
  <si>
    <t>2~32F杂物间</t>
  </si>
  <si>
    <t>FTC1317</t>
  </si>
  <si>
    <t>2~30F主卧</t>
  </si>
  <si>
    <t>FTC1317a</t>
  </si>
  <si>
    <t>2~32F主卧</t>
  </si>
  <si>
    <t>FTC2717</t>
  </si>
  <si>
    <t>1、铝合金型材：静电粉末喷涂铝材，壁厚不小于1.8mm；
2、铝型材参考品牌不低：南南铝、亚铝、凤铝、兴发、坚美、伟业、豪美中档产品品质；
3、玻璃品种：5高透光LOW-E+9A+5单银透明中空钢化防火玻璃（中间6高透光LOW-E+9A+6透明中空钢化防火玻璃）；
4、门窗玻璃品牌不低于：南玻、信义、耀皮的中档产品品质；
5、含执手锁、铰链、传动杆、锁块、防坠器等五金配件及预埋件、固定件等；
6、五金品牌不低于：立兴杨氏、坚朗、国强的中档产品品质；
7、门窗密封胶参考品牌不低于：之江、安泰、白云的中档产品品质；
8、采用防水砂浆填缝；
9、包含制作、运输、安装、产品防护、高空作业、安全文明措施等费用；
10、开启扇、固定扇综合考虑；
11、具体详设计图纸。</t>
  </si>
  <si>
    <t>FTC2817</t>
  </si>
  <si>
    <t>BY10(5)05(5)</t>
  </si>
  <si>
    <t>空调百叶</t>
  </si>
  <si>
    <t>1、铝合金型材：静电粉末喷涂铝材；百叶框、百叶片、百叶加强肋壁厚不小于1.0mm;
2、铝型材参考品牌不低：南南铝、亚铝、凤铝、兴发、坚美、伟业、豪美中档产品品质；
3、含合页等五金配件及预埋件、固定件等；
4、五金品牌不低于：立兴杨氏、坚朗、国强的中档产品品质；
4、门窗密封胶参考品牌不低于：之江、安泰、白云的中档产品品质；
6、采用防水砂浆填缝；
7、包含制作、运输、安装、产品防护、高空作业、安全文明措施等费用；
8、具体详设计图纸。</t>
  </si>
  <si>
    <t>2~32F空调百叶</t>
  </si>
  <si>
    <t>BY1405(5)</t>
  </si>
  <si>
    <t>BY2410</t>
  </si>
  <si>
    <t>1F空调百叶</t>
  </si>
  <si>
    <t>BY2705(5)</t>
  </si>
  <si>
    <t>BY2505(5)</t>
  </si>
  <si>
    <t>BY2810</t>
  </si>
  <si>
    <t>BY2910</t>
  </si>
  <si>
    <t>BY3112(5)</t>
  </si>
  <si>
    <t>BY3310</t>
  </si>
  <si>
    <t>BY3510</t>
  </si>
  <si>
    <t>BY2405(5)</t>
  </si>
  <si>
    <t>BY6210</t>
  </si>
  <si>
    <t>BY4510</t>
  </si>
  <si>
    <t>BY4910</t>
  </si>
  <si>
    <t>BY1509(5)</t>
  </si>
  <si>
    <t>BY1612(5)</t>
  </si>
  <si>
    <t>BY2310</t>
  </si>
  <si>
    <t>BY1910</t>
  </si>
  <si>
    <t>BY2610</t>
  </si>
  <si>
    <t>BY2710</t>
  </si>
  <si>
    <t>BY3810</t>
  </si>
  <si>
    <t>BY12(5)05(5)</t>
  </si>
  <si>
    <t>2~30F</t>
  </si>
  <si>
    <t>BY12(5)09</t>
  </si>
  <si>
    <t>BY1305(5)</t>
  </si>
  <si>
    <t>BY1411(5)</t>
  </si>
  <si>
    <t>BY1609</t>
  </si>
  <si>
    <t>BY2009</t>
  </si>
  <si>
    <t>BY2510</t>
  </si>
  <si>
    <t>1F</t>
  </si>
  <si>
    <t>BY26(5)10</t>
  </si>
  <si>
    <t>BY26(5)27</t>
  </si>
  <si>
    <t>BY2805(5)</t>
  </si>
  <si>
    <t>BY2905(5)</t>
  </si>
  <si>
    <t>BY3110</t>
  </si>
  <si>
    <t>BY3210</t>
  </si>
  <si>
    <t>BY3410</t>
  </si>
  <si>
    <t>ZJBY171(5)10</t>
  </si>
  <si>
    <t>BY56(5)10</t>
  </si>
  <si>
    <t>ZJBY18(5)07(5)</t>
  </si>
  <si>
    <t>ZJBY5511(5)</t>
  </si>
  <si>
    <t>BY37(5)10</t>
  </si>
  <si>
    <t>BY1423</t>
  </si>
  <si>
    <t>KTBY2808</t>
  </si>
  <si>
    <t>BY2110</t>
  </si>
  <si>
    <t>BY27(5)10</t>
  </si>
  <si>
    <t>BY28(5)10</t>
  </si>
  <si>
    <t>BY31(5)10</t>
  </si>
  <si>
    <t>BY32(5)10</t>
  </si>
  <si>
    <t>BY38(5)10</t>
  </si>
  <si>
    <t>BY3910</t>
  </si>
  <si>
    <t>BY5510</t>
  </si>
  <si>
    <t>BY64(5)10</t>
  </si>
  <si>
    <t>FBY4308</t>
  </si>
  <si>
    <t>BY13(5)05(5)</t>
  </si>
  <si>
    <t>2~26F</t>
  </si>
  <si>
    <t>BY1611(5)</t>
  </si>
  <si>
    <t>BY24(5)10</t>
  </si>
  <si>
    <t>BY26(5)26</t>
  </si>
  <si>
    <t>BY3710</t>
  </si>
  <si>
    <t>FBY4310</t>
  </si>
  <si>
    <t>FBY17(5)14</t>
  </si>
  <si>
    <t>FBY1814</t>
  </si>
  <si>
    <t>ZJBY3511(5)</t>
  </si>
  <si>
    <t>BY1810</t>
  </si>
  <si>
    <t>防雨百叶</t>
  </si>
  <si>
    <t>FBY0405</t>
  </si>
  <si>
    <t>RF防雨百叶</t>
  </si>
  <si>
    <t>FBY0505</t>
  </si>
  <si>
    <t>FBY0609(5)</t>
  </si>
  <si>
    <t>1F防雨百叶</t>
  </si>
  <si>
    <t>FBY0705</t>
  </si>
  <si>
    <t>FBY1109(5)</t>
  </si>
  <si>
    <t>1F风井百叶</t>
  </si>
  <si>
    <t>FBY1609(5)</t>
  </si>
  <si>
    <t>FBY2109</t>
  </si>
  <si>
    <t>ZJBY2127</t>
  </si>
  <si>
    <t>FBY0608</t>
  </si>
  <si>
    <t>FBY1612</t>
  </si>
  <si>
    <t>FBY1608</t>
  </si>
  <si>
    <t>FBY1109</t>
  </si>
  <si>
    <t>BY2210</t>
  </si>
  <si>
    <t>FBY2010(5)</t>
  </si>
  <si>
    <t>FBY25(5)10</t>
  </si>
  <si>
    <t>FBY2510</t>
  </si>
  <si>
    <t>ZJBY22(5)07(5)</t>
  </si>
  <si>
    <t>改造后BY2716</t>
  </si>
  <si>
    <t>改造后空调百叶</t>
  </si>
  <si>
    <t>不含税造价合计</t>
  </si>
  <si>
    <t>云著项目栏杆清单计价表</t>
  </si>
  <si>
    <t>项目</t>
  </si>
  <si>
    <t>项目名称及项目描述</t>
  </si>
  <si>
    <t>数量</t>
  </si>
  <si>
    <t>不含税单价</t>
  </si>
  <si>
    <t>不含税合价</t>
  </si>
  <si>
    <t>一</t>
  </si>
  <si>
    <t>高层栏杆</t>
  </si>
  <si>
    <t>1、阳台玻璃栏杆                                                                     2、栏杆高度 H：1250mm</t>
  </si>
  <si>
    <t>1、竖杆：铝合金栏杆立柱壁厚3mm；
2、扶手：铝合金栏杆扶手壁厚2mm；
3、玻璃：6mm+1.14PVB+6mm钢化夹胶玻璃；
3、80*150*5mm热镀锌铁板，M8*80膨胀螺栓；镀锌角钢套芯L30*3.0mm；铝合金栏杆立柱盖板壁厚1mm；
4、含预埋件、固定件、粉末喷涂；
5、包含制作、运输、安装、产品防护、高空作业、安全文明措施等费用；
6、具体详设计图纸；</t>
  </si>
  <si>
    <t>m</t>
  </si>
  <si>
    <t>1、RF锌钢栏杆
2、栏杆高度 H：1332mm</t>
  </si>
  <si>
    <t>1、横杆：40*80*1.2mm椭圆管、32*32*1.0mm方管
2、竖杆：40*40*1.2方管、19*19*0.8mm镀锌方管 @≤110
3、膨胀螺栓M8，与立柱焊接连接固定；
4、含预埋件、固定件、粉末喷涂；
5、包含制作、运输、安装、产品防护、高空作业、安全文明措施等费用；
6、具体详设计图纸；</t>
  </si>
  <si>
    <t>1、楼梯锌钢栏杆
2、栏杆高度 H：1332mm</t>
  </si>
  <si>
    <t>1、锌钢护窗栏杆                      
2、栏杆高度 H：470mm</t>
  </si>
  <si>
    <t>1、竖杆(19*19*1.2mm镀锌方管) @≤110；
2、横杆(25*25*2mm镀锌方管)；
3、含预埋件、固定件、粉末喷涂；
4、包含制作、运输、安装、产品防护、高空作业、安全文明措施等费用；
5、具体详设计图纸；</t>
  </si>
  <si>
    <t>1、锌钢护窗栏杆                     
2、栏杆高度 H：925mm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</si>
</sst>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3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(&quot;$&quot;* #,##0_);_(&quot;$&quot;* \(#,##0\);_(&quot;$&quot;* &quot;-&quot;_);_(@_)"/>
    <numFmt numFmtId="177" formatCode="_ [$€-2]* #,##0.00_ ;_ [$€-2]* \-#,##0.00_ ;_ [$€-2]* &quot;-&quot;??_ "/>
    <numFmt numFmtId="178" formatCode="0.00_ "/>
    <numFmt numFmtId="179" formatCode="0_);[Red]\(0\)"/>
    <numFmt numFmtId="180" formatCode="0.00_);[Red]\(0.00\)"/>
    <numFmt numFmtId="181" formatCode="#,##0.00_ "/>
    <numFmt numFmtId="182" formatCode="0_ "/>
    <numFmt numFmtId="183" formatCode="0.00&quot;元&quot;"/>
    <numFmt numFmtId="184" formatCode="yyyy&quot;年&quot;m&quot;月&quot;d&quot;日&quot;;@"/>
  </numFmts>
  <fonts count="43">
    <font>
      <sz val="11"/>
      <color theme="1"/>
      <name val="宋体"/>
      <charset val="134"/>
      <scheme val="minor"/>
    </font>
    <font>
      <sz val="11"/>
      <name val="宋体"/>
      <charset val="134"/>
    </font>
    <font>
      <b/>
      <sz val="11"/>
      <name val="宋体"/>
      <charset val="134"/>
    </font>
    <font>
      <sz val="11"/>
      <name val="宋体"/>
      <charset val="134"/>
      <scheme val="minor"/>
    </font>
    <font>
      <b/>
      <sz val="14"/>
      <name val="宋体"/>
      <charset val="134"/>
    </font>
    <font>
      <b/>
      <sz val="12"/>
      <name val="宋体"/>
      <charset val="134"/>
    </font>
    <font>
      <sz val="10"/>
      <name val="宋体"/>
      <charset val="134"/>
    </font>
    <font>
      <b/>
      <sz val="11"/>
      <name val="宋体"/>
      <charset val="134"/>
      <scheme val="minor"/>
    </font>
    <font>
      <sz val="9"/>
      <name val="宋体"/>
      <charset val="134"/>
    </font>
    <font>
      <sz val="10"/>
      <color theme="1"/>
      <name val="宋体"/>
      <charset val="134"/>
      <scheme val="minor"/>
    </font>
    <font>
      <b/>
      <sz val="10"/>
      <name val="宋体"/>
      <charset val="134"/>
    </font>
    <font>
      <b/>
      <sz val="20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2"/>
      <name val="宋体"/>
      <charset val="134"/>
    </font>
    <font>
      <sz val="14"/>
      <name val="宋体"/>
      <charset val="134"/>
    </font>
    <font>
      <b/>
      <u/>
      <sz val="20"/>
      <name val="宋体"/>
      <charset val="134"/>
    </font>
    <font>
      <b/>
      <sz val="22"/>
      <name val="宋体"/>
      <charset val="134"/>
    </font>
    <font>
      <u/>
      <sz val="14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  <font>
      <sz val="12"/>
      <name val="新細明體"/>
      <charset val="134"/>
    </font>
    <font>
      <sz val="11"/>
      <color indexed="8"/>
      <name val="宋体"/>
      <charset val="134"/>
    </font>
    <font>
      <sz val="12"/>
      <name val="Times New Roman"/>
      <charset val="134"/>
    </font>
    <font>
      <sz val="10"/>
      <name val="Helv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3" borderId="17" applyNumberFormat="0" applyAlignment="0" applyProtection="0">
      <alignment vertical="center"/>
    </xf>
    <xf numFmtId="0" fontId="28" fillId="4" borderId="18" applyNumberFormat="0" applyAlignment="0" applyProtection="0">
      <alignment vertical="center"/>
    </xf>
    <xf numFmtId="0" fontId="29" fillId="4" borderId="17" applyNumberFormat="0" applyAlignment="0" applyProtection="0">
      <alignment vertical="center"/>
    </xf>
    <xf numFmtId="0" fontId="30" fillId="5" borderId="19" applyNumberFormat="0" applyAlignment="0" applyProtection="0">
      <alignment vertical="center"/>
    </xf>
    <xf numFmtId="0" fontId="31" fillId="0" borderId="20" applyNumberFormat="0" applyFill="0" applyAlignment="0" applyProtection="0">
      <alignment vertical="center"/>
    </xf>
    <xf numFmtId="0" fontId="32" fillId="0" borderId="21" applyNumberFormat="0" applyFill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5" fillId="8" borderId="0" applyNumberFormat="0" applyBorder="0" applyAlignment="0" applyProtection="0">
      <alignment vertical="center"/>
    </xf>
    <xf numFmtId="0" fontId="36" fillId="9" borderId="0" applyNumberFormat="0" applyBorder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7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43" fontId="37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0" fontId="14" fillId="0" borderId="0"/>
    <xf numFmtId="0" fontId="38" fillId="0" borderId="0"/>
    <xf numFmtId="176" fontId="39" fillId="0" borderId="0" applyFont="0" applyFill="0" applyBorder="0" applyAlignment="0" applyProtection="0"/>
    <xf numFmtId="0" fontId="40" fillId="0" borderId="0">
      <alignment vertical="center"/>
    </xf>
    <xf numFmtId="0" fontId="41" fillId="0" borderId="0"/>
    <xf numFmtId="177" fontId="37" fillId="0" borderId="0">
      <alignment vertical="center"/>
    </xf>
    <xf numFmtId="9" fontId="14" fillId="0" borderId="0" applyFont="0" applyFill="0" applyBorder="0" applyAlignment="0" applyProtection="0">
      <alignment vertical="center"/>
    </xf>
    <xf numFmtId="0" fontId="42" fillId="0" borderId="0"/>
    <xf numFmtId="43" fontId="14" fillId="0" borderId="0" applyFont="0" applyFill="0" applyBorder="0" applyAlignment="0" applyProtection="0">
      <alignment vertical="center"/>
    </xf>
    <xf numFmtId="0" fontId="14" fillId="0" borderId="0"/>
    <xf numFmtId="0" fontId="14" fillId="0" borderId="0">
      <alignment vertical="center"/>
    </xf>
  </cellStyleXfs>
  <cellXfs count="110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>
      <alignment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>
      <alignment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4" fontId="2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178" fontId="1" fillId="0" borderId="1" xfId="0" applyNumberFormat="1" applyFont="1" applyFill="1" applyBorder="1" applyAlignment="1">
      <alignment horizontal="center" vertical="center"/>
    </xf>
    <xf numFmtId="4" fontId="1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 wrapText="1"/>
    </xf>
    <xf numFmtId="0" fontId="3" fillId="0" borderId="0" xfId="0" applyFont="1" applyFill="1" applyAlignment="1">
      <alignment horizontal="left" vertical="center" wrapText="1"/>
    </xf>
    <xf numFmtId="179" fontId="3" fillId="0" borderId="0" xfId="0" applyNumberFormat="1" applyFont="1" applyFill="1" applyAlignment="1">
      <alignment horizontal="center" vertical="center"/>
    </xf>
    <xf numFmtId="180" fontId="3" fillId="0" borderId="0" xfId="0" applyNumberFormat="1" applyFont="1" applyFill="1" applyAlignment="1">
      <alignment horizontal="center" vertical="center"/>
    </xf>
    <xf numFmtId="181" fontId="3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vertical="center"/>
    </xf>
    <xf numFmtId="179" fontId="2" fillId="0" borderId="1" xfId="52" applyNumberFormat="1" applyFont="1" applyFill="1" applyBorder="1" applyAlignment="1">
      <alignment horizontal="center" vertical="center" wrapText="1"/>
    </xf>
    <xf numFmtId="179" fontId="2" fillId="0" borderId="1" xfId="52" applyNumberFormat="1" applyFont="1" applyFill="1" applyBorder="1" applyAlignment="1">
      <alignment horizontal="left" vertical="center" wrapText="1"/>
    </xf>
    <xf numFmtId="182" fontId="2" fillId="0" borderId="1" xfId="52" applyNumberFormat="1" applyFont="1" applyFill="1" applyBorder="1" applyAlignment="1">
      <alignment horizontal="center" vertical="center" wrapText="1"/>
    </xf>
    <xf numFmtId="180" fontId="2" fillId="0" borderId="1" xfId="52" applyNumberFormat="1" applyFont="1" applyFill="1" applyBorder="1" applyAlignment="1">
      <alignment horizontal="center" vertical="center" wrapText="1"/>
    </xf>
    <xf numFmtId="181" fontId="2" fillId="0" borderId="1" xfId="52" applyNumberFormat="1" applyFont="1" applyFill="1" applyBorder="1" applyAlignment="1">
      <alignment horizontal="center" vertical="center" wrapText="1"/>
    </xf>
    <xf numFmtId="179" fontId="1" fillId="0" borderId="1" xfId="52" applyNumberFormat="1" applyFont="1" applyFill="1" applyBorder="1" applyAlignment="1">
      <alignment horizontal="center" vertical="center" wrapText="1"/>
    </xf>
    <xf numFmtId="43" fontId="6" fillId="0" borderId="1" xfId="53" applyNumberFormat="1" applyFont="1" applyFill="1" applyBorder="1" applyAlignment="1">
      <alignment horizontal="center" vertical="center"/>
    </xf>
    <xf numFmtId="181" fontId="1" fillId="0" borderId="1" xfId="0" applyNumberFormat="1" applyFont="1" applyFill="1" applyBorder="1" applyAlignment="1">
      <alignment horizontal="center" vertical="center" wrapText="1" shrinkToFit="1"/>
    </xf>
    <xf numFmtId="180" fontId="1" fillId="0" borderId="4" xfId="52" applyNumberFormat="1" applyFont="1" applyFill="1" applyBorder="1" applyAlignment="1">
      <alignment horizontal="center" vertical="center" wrapText="1" shrinkToFit="1"/>
    </xf>
    <xf numFmtId="178" fontId="1" fillId="0" borderId="1" xfId="52" applyNumberFormat="1" applyFont="1" applyFill="1" applyBorder="1" applyAlignment="1">
      <alignment horizontal="center" vertical="center" wrapText="1"/>
    </xf>
    <xf numFmtId="0" fontId="1" fillId="0" borderId="1" xfId="52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center" vertical="center" wrapText="1"/>
    </xf>
    <xf numFmtId="179" fontId="1" fillId="0" borderId="7" xfId="52" applyNumberFormat="1" applyFont="1" applyFill="1" applyBorder="1" applyAlignment="1">
      <alignment horizontal="left" vertical="center" wrapText="1"/>
    </xf>
    <xf numFmtId="43" fontId="1" fillId="0" borderId="1" xfId="53" applyNumberFormat="1" applyFont="1" applyFill="1" applyBorder="1" applyAlignment="1">
      <alignment horizontal="center" vertical="center"/>
    </xf>
    <xf numFmtId="180" fontId="3" fillId="0" borderId="1" xfId="0" applyNumberFormat="1" applyFont="1" applyFill="1" applyBorder="1" applyAlignment="1">
      <alignment horizontal="center" vertical="center"/>
    </xf>
    <xf numFmtId="181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179" fontId="1" fillId="0" borderId="9" xfId="52" applyNumberFormat="1" applyFont="1" applyFill="1" applyBorder="1" applyAlignment="1">
      <alignment horizontal="left" vertical="center" wrapText="1"/>
    </xf>
    <xf numFmtId="180" fontId="3" fillId="0" borderId="0" xfId="0" applyNumberFormat="1" applyFont="1" applyFill="1" applyBorder="1" applyAlignment="1">
      <alignment vertical="center"/>
    </xf>
    <xf numFmtId="0" fontId="1" fillId="0" borderId="10" xfId="0" applyFont="1" applyFill="1" applyBorder="1" applyAlignment="1">
      <alignment horizontal="center" vertical="center" wrapText="1"/>
    </xf>
    <xf numFmtId="179" fontId="1" fillId="0" borderId="11" xfId="52" applyNumberFormat="1" applyFont="1" applyFill="1" applyBorder="1" applyAlignment="1">
      <alignment horizontal="left" vertical="center" wrapText="1"/>
    </xf>
    <xf numFmtId="179" fontId="1" fillId="0" borderId="1" xfId="52" applyNumberFormat="1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vertical="center"/>
    </xf>
    <xf numFmtId="0" fontId="8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left" vertical="center" wrapText="1"/>
    </xf>
    <xf numFmtId="179" fontId="1" fillId="0" borderId="7" xfId="52" applyNumberFormat="1" applyFont="1" applyFill="1" applyBorder="1" applyAlignment="1">
      <alignment horizontal="center" vertical="center" wrapText="1"/>
    </xf>
    <xf numFmtId="43" fontId="1" fillId="0" borderId="7" xfId="53" applyNumberFormat="1" applyFont="1" applyFill="1" applyBorder="1" applyAlignment="1">
      <alignment horizontal="center" vertical="center"/>
    </xf>
    <xf numFmtId="181" fontId="1" fillId="0" borderId="7" xfId="0" applyNumberFormat="1" applyFont="1" applyFill="1" applyBorder="1" applyAlignment="1">
      <alignment horizontal="center" vertical="center" wrapText="1" shrinkToFit="1"/>
    </xf>
    <xf numFmtId="0" fontId="7" fillId="0" borderId="1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81" fontId="7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vertical="center"/>
    </xf>
    <xf numFmtId="0" fontId="6" fillId="0" borderId="0" xfId="0" applyFont="1" applyFill="1" applyBorder="1" applyAlignment="1"/>
    <xf numFmtId="0" fontId="0" fillId="0" borderId="0" xfId="0" applyFont="1" applyFill="1" applyBorder="1" applyAlignment="1">
      <alignment vertical="center"/>
    </xf>
    <xf numFmtId="0" fontId="5" fillId="0" borderId="0" xfId="52" applyFont="1" applyFill="1" applyBorder="1" applyAlignment="1">
      <alignment horizontal="center" vertical="center" wrapText="1"/>
    </xf>
    <xf numFmtId="49" fontId="10" fillId="0" borderId="1" xfId="52" applyNumberFormat="1" applyFont="1" applyFill="1" applyBorder="1" applyAlignment="1">
      <alignment horizontal="center" vertical="center" wrapText="1"/>
    </xf>
    <xf numFmtId="0" fontId="10" fillId="0" borderId="1" xfId="52" applyFont="1" applyFill="1" applyBorder="1" applyAlignment="1">
      <alignment horizontal="center" vertical="center" wrapText="1"/>
    </xf>
    <xf numFmtId="0" fontId="6" fillId="0" borderId="2" xfId="52" applyFont="1" applyFill="1" applyBorder="1" applyAlignment="1">
      <alignment horizontal="left" vertical="center" wrapText="1"/>
    </xf>
    <xf numFmtId="0" fontId="6" fillId="0" borderId="3" xfId="52" applyFont="1" applyFill="1" applyBorder="1" applyAlignment="1">
      <alignment horizontal="left" vertical="center" wrapText="1"/>
    </xf>
    <xf numFmtId="0" fontId="6" fillId="0" borderId="4" xfId="52" applyFont="1" applyFill="1" applyBorder="1" applyAlignment="1">
      <alignment horizontal="left" vertical="center" wrapText="1"/>
    </xf>
    <xf numFmtId="0" fontId="10" fillId="0" borderId="2" xfId="52" applyFont="1" applyFill="1" applyBorder="1" applyAlignment="1">
      <alignment horizontal="left" vertical="center" wrapText="1"/>
    </xf>
    <xf numFmtId="0" fontId="10" fillId="0" borderId="3" xfId="52" applyFont="1" applyFill="1" applyBorder="1" applyAlignment="1">
      <alignment horizontal="left" vertical="center" wrapText="1"/>
    </xf>
    <xf numFmtId="0" fontId="10" fillId="0" borderId="4" xfId="52" applyFont="1" applyFill="1" applyBorder="1" applyAlignment="1">
      <alignment horizontal="left" vertical="center" wrapText="1"/>
    </xf>
    <xf numFmtId="49" fontId="9" fillId="0" borderId="0" xfId="0" applyNumberFormat="1" applyFont="1" applyFill="1" applyBorder="1" applyAlignment="1">
      <alignment vertical="center"/>
    </xf>
    <xf numFmtId="0" fontId="11" fillId="0" borderId="13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 wrapText="1"/>
    </xf>
    <xf numFmtId="183" fontId="0" fillId="0" borderId="1" xfId="0" applyNumberFormat="1" applyBorder="1" applyAlignment="1">
      <alignment horizontal="center" vertical="center"/>
    </xf>
    <xf numFmtId="183" fontId="0" fillId="0" borderId="0" xfId="0" applyNumberFormat="1">
      <alignment vertical="center"/>
    </xf>
    <xf numFmtId="0" fontId="14" fillId="0" borderId="0" xfId="0" applyFont="1" applyFill="1" applyBorder="1" applyAlignment="1">
      <alignment vertical="center"/>
    </xf>
    <xf numFmtId="0" fontId="15" fillId="0" borderId="0" xfId="0" applyFont="1" applyFill="1" applyBorder="1" applyAlignment="1">
      <alignment vertical="center"/>
    </xf>
    <xf numFmtId="0" fontId="15" fillId="0" borderId="0" xfId="0" applyFont="1" applyFill="1" applyBorder="1" applyAlignment="1">
      <alignment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178" fontId="15" fillId="0" borderId="0" xfId="0" applyNumberFormat="1" applyFont="1" applyFill="1" applyBorder="1" applyAlignment="1">
      <alignment vertical="center"/>
    </xf>
    <xf numFmtId="0" fontId="15" fillId="0" borderId="0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/>
    <xf numFmtId="0" fontId="18" fillId="0" borderId="0" xfId="0" applyFont="1" applyFill="1" applyBorder="1" applyAlignment="1">
      <alignment horizontal="left"/>
    </xf>
    <xf numFmtId="0" fontId="15" fillId="0" borderId="0" xfId="0" applyFont="1" applyFill="1" applyBorder="1" applyAlignment="1">
      <alignment horizontal="left"/>
    </xf>
    <xf numFmtId="184" fontId="18" fillId="0" borderId="0" xfId="0" applyNumberFormat="1" applyFont="1" applyFill="1" applyBorder="1" applyAlignment="1">
      <alignment horizontal="left"/>
    </xf>
    <xf numFmtId="0" fontId="15" fillId="0" borderId="0" xfId="0" applyFont="1" applyFill="1" applyBorder="1" applyAlignment="1">
      <alignment horizontal="center"/>
    </xf>
    <xf numFmtId="31" fontId="18" fillId="0" borderId="0" xfId="0" applyNumberFormat="1" applyFont="1" applyFill="1" applyBorder="1" applyAlignment="1"/>
    <xf numFmtId="31" fontId="18" fillId="0" borderId="0" xfId="0" applyNumberFormat="1" applyFont="1" applyFill="1" applyBorder="1" applyAlignment="1">
      <alignment horizontal="left"/>
    </xf>
    <xf numFmtId="0" fontId="15" fillId="0" borderId="0" xfId="0" applyFont="1" applyFill="1" applyBorder="1" applyAlignment="1">
      <alignment horizontal="center" wrapText="1"/>
    </xf>
  </cellXfs>
  <cellStyles count="6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千位分隔 19" xfId="49"/>
    <cellStyle name="常规 11 3 3" xfId="50"/>
    <cellStyle name="常规_保利心语一期铝合金门窗工程量清单（中标单价分析）（2015.8.31）" xfId="51"/>
    <cellStyle name="常规 2" xfId="52"/>
    <cellStyle name="千位分隔 2" xfId="53"/>
    <cellStyle name="常规_Sheet4 2" xfId="54"/>
    <cellStyle name="常规_荣和MOCO社区招标清单10-18最终版4" xfId="55"/>
    <cellStyle name="常规 67" xfId="56"/>
    <cellStyle name="百分比 3" xfId="57"/>
    <cellStyle name="_ET_STYLE_NoName_00_" xfId="58"/>
    <cellStyle name="千位分隔 8" xfId="59"/>
    <cellStyle name="常规 2 3" xfId="60"/>
    <cellStyle name="常规 2 2" xfId="61"/>
  </cellStyles>
  <tableStyles count="0" defaultTableStyle="TableStyleMedium2" defaultPivotStyle="PivotStyleLight16"/>
  <colors>
    <mruColors>
      <color rgb="00FFFF00"/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9" Type="http://schemas.openxmlformats.org/officeDocument/2006/relationships/externalLink" Target="externalLinks/externalLink93.xml"/><Relationship Id="rId98" Type="http://schemas.openxmlformats.org/officeDocument/2006/relationships/externalLink" Target="externalLinks/externalLink92.xml"/><Relationship Id="rId97" Type="http://schemas.openxmlformats.org/officeDocument/2006/relationships/externalLink" Target="externalLinks/externalLink91.xml"/><Relationship Id="rId96" Type="http://schemas.openxmlformats.org/officeDocument/2006/relationships/externalLink" Target="externalLinks/externalLink90.xml"/><Relationship Id="rId95" Type="http://schemas.openxmlformats.org/officeDocument/2006/relationships/externalLink" Target="externalLinks/externalLink89.xml"/><Relationship Id="rId94" Type="http://schemas.openxmlformats.org/officeDocument/2006/relationships/externalLink" Target="externalLinks/externalLink88.xml"/><Relationship Id="rId93" Type="http://schemas.openxmlformats.org/officeDocument/2006/relationships/externalLink" Target="externalLinks/externalLink87.xml"/><Relationship Id="rId92" Type="http://schemas.openxmlformats.org/officeDocument/2006/relationships/externalLink" Target="externalLinks/externalLink86.xml"/><Relationship Id="rId91" Type="http://schemas.openxmlformats.org/officeDocument/2006/relationships/externalLink" Target="externalLinks/externalLink85.xml"/><Relationship Id="rId90" Type="http://schemas.openxmlformats.org/officeDocument/2006/relationships/externalLink" Target="externalLinks/externalLink84.xml"/><Relationship Id="rId9" Type="http://schemas.openxmlformats.org/officeDocument/2006/relationships/externalLink" Target="externalLinks/externalLink3.xml"/><Relationship Id="rId89" Type="http://schemas.openxmlformats.org/officeDocument/2006/relationships/externalLink" Target="externalLinks/externalLink83.xml"/><Relationship Id="rId88" Type="http://schemas.openxmlformats.org/officeDocument/2006/relationships/externalLink" Target="externalLinks/externalLink82.xml"/><Relationship Id="rId87" Type="http://schemas.openxmlformats.org/officeDocument/2006/relationships/externalLink" Target="externalLinks/externalLink81.xml"/><Relationship Id="rId86" Type="http://schemas.openxmlformats.org/officeDocument/2006/relationships/externalLink" Target="externalLinks/externalLink80.xml"/><Relationship Id="rId85" Type="http://schemas.openxmlformats.org/officeDocument/2006/relationships/externalLink" Target="externalLinks/externalLink79.xml"/><Relationship Id="rId84" Type="http://schemas.openxmlformats.org/officeDocument/2006/relationships/externalLink" Target="externalLinks/externalLink78.xml"/><Relationship Id="rId83" Type="http://schemas.openxmlformats.org/officeDocument/2006/relationships/externalLink" Target="externalLinks/externalLink77.xml"/><Relationship Id="rId82" Type="http://schemas.openxmlformats.org/officeDocument/2006/relationships/externalLink" Target="externalLinks/externalLink76.xml"/><Relationship Id="rId81" Type="http://schemas.openxmlformats.org/officeDocument/2006/relationships/externalLink" Target="externalLinks/externalLink75.xml"/><Relationship Id="rId80" Type="http://schemas.openxmlformats.org/officeDocument/2006/relationships/externalLink" Target="externalLinks/externalLink74.xml"/><Relationship Id="rId8" Type="http://schemas.openxmlformats.org/officeDocument/2006/relationships/externalLink" Target="externalLinks/externalLink2.xml"/><Relationship Id="rId79" Type="http://schemas.openxmlformats.org/officeDocument/2006/relationships/externalLink" Target="externalLinks/externalLink73.xml"/><Relationship Id="rId78" Type="http://schemas.openxmlformats.org/officeDocument/2006/relationships/externalLink" Target="externalLinks/externalLink72.xml"/><Relationship Id="rId77" Type="http://schemas.openxmlformats.org/officeDocument/2006/relationships/externalLink" Target="externalLinks/externalLink71.xml"/><Relationship Id="rId76" Type="http://schemas.openxmlformats.org/officeDocument/2006/relationships/externalLink" Target="externalLinks/externalLink70.xml"/><Relationship Id="rId75" Type="http://schemas.openxmlformats.org/officeDocument/2006/relationships/externalLink" Target="externalLinks/externalLink69.xml"/><Relationship Id="rId74" Type="http://schemas.openxmlformats.org/officeDocument/2006/relationships/externalLink" Target="externalLinks/externalLink68.xml"/><Relationship Id="rId73" Type="http://schemas.openxmlformats.org/officeDocument/2006/relationships/externalLink" Target="externalLinks/externalLink67.xml"/><Relationship Id="rId72" Type="http://schemas.openxmlformats.org/officeDocument/2006/relationships/externalLink" Target="externalLinks/externalLink66.xml"/><Relationship Id="rId71" Type="http://schemas.openxmlformats.org/officeDocument/2006/relationships/externalLink" Target="externalLinks/externalLink65.xml"/><Relationship Id="rId70" Type="http://schemas.openxmlformats.org/officeDocument/2006/relationships/externalLink" Target="externalLinks/externalLink64.xml"/><Relationship Id="rId7" Type="http://schemas.openxmlformats.org/officeDocument/2006/relationships/externalLink" Target="externalLinks/externalLink1.xml"/><Relationship Id="rId69" Type="http://schemas.openxmlformats.org/officeDocument/2006/relationships/externalLink" Target="externalLinks/externalLink63.xml"/><Relationship Id="rId68" Type="http://schemas.openxmlformats.org/officeDocument/2006/relationships/externalLink" Target="externalLinks/externalLink62.xml"/><Relationship Id="rId67" Type="http://schemas.openxmlformats.org/officeDocument/2006/relationships/externalLink" Target="externalLinks/externalLink61.xml"/><Relationship Id="rId66" Type="http://schemas.openxmlformats.org/officeDocument/2006/relationships/externalLink" Target="externalLinks/externalLink60.xml"/><Relationship Id="rId65" Type="http://schemas.openxmlformats.org/officeDocument/2006/relationships/externalLink" Target="externalLinks/externalLink59.xml"/><Relationship Id="rId64" Type="http://schemas.openxmlformats.org/officeDocument/2006/relationships/externalLink" Target="externalLinks/externalLink58.xml"/><Relationship Id="rId63" Type="http://schemas.openxmlformats.org/officeDocument/2006/relationships/externalLink" Target="externalLinks/externalLink57.xml"/><Relationship Id="rId62" Type="http://schemas.openxmlformats.org/officeDocument/2006/relationships/externalLink" Target="externalLinks/externalLink56.xml"/><Relationship Id="rId61" Type="http://schemas.openxmlformats.org/officeDocument/2006/relationships/externalLink" Target="externalLinks/externalLink55.xml"/><Relationship Id="rId60" Type="http://schemas.openxmlformats.org/officeDocument/2006/relationships/externalLink" Target="externalLinks/externalLink54.xml"/><Relationship Id="rId6" Type="http://schemas.openxmlformats.org/officeDocument/2006/relationships/worksheet" Target="worksheets/sheet6.xml"/><Relationship Id="rId59" Type="http://schemas.openxmlformats.org/officeDocument/2006/relationships/externalLink" Target="externalLinks/externalLink53.xml"/><Relationship Id="rId58" Type="http://schemas.openxmlformats.org/officeDocument/2006/relationships/externalLink" Target="externalLinks/externalLink52.xml"/><Relationship Id="rId57" Type="http://schemas.openxmlformats.org/officeDocument/2006/relationships/externalLink" Target="externalLinks/externalLink51.xml"/><Relationship Id="rId56" Type="http://schemas.openxmlformats.org/officeDocument/2006/relationships/externalLink" Target="externalLinks/externalLink50.xml"/><Relationship Id="rId55" Type="http://schemas.openxmlformats.org/officeDocument/2006/relationships/externalLink" Target="externalLinks/externalLink49.xml"/><Relationship Id="rId54" Type="http://schemas.openxmlformats.org/officeDocument/2006/relationships/externalLink" Target="externalLinks/externalLink48.xml"/><Relationship Id="rId53" Type="http://schemas.openxmlformats.org/officeDocument/2006/relationships/externalLink" Target="externalLinks/externalLink47.xml"/><Relationship Id="rId52" Type="http://schemas.openxmlformats.org/officeDocument/2006/relationships/externalLink" Target="externalLinks/externalLink46.xml"/><Relationship Id="rId51" Type="http://schemas.openxmlformats.org/officeDocument/2006/relationships/externalLink" Target="externalLinks/externalLink45.xml"/><Relationship Id="rId50" Type="http://schemas.openxmlformats.org/officeDocument/2006/relationships/externalLink" Target="externalLinks/externalLink44.xml"/><Relationship Id="rId5" Type="http://schemas.openxmlformats.org/officeDocument/2006/relationships/worksheet" Target="worksheets/sheet5.xml"/><Relationship Id="rId49" Type="http://schemas.openxmlformats.org/officeDocument/2006/relationships/externalLink" Target="externalLinks/externalLink43.xml"/><Relationship Id="rId48" Type="http://schemas.openxmlformats.org/officeDocument/2006/relationships/externalLink" Target="externalLinks/externalLink42.xml"/><Relationship Id="rId47" Type="http://schemas.openxmlformats.org/officeDocument/2006/relationships/externalLink" Target="externalLinks/externalLink41.xml"/><Relationship Id="rId46" Type="http://schemas.openxmlformats.org/officeDocument/2006/relationships/externalLink" Target="externalLinks/externalLink40.xml"/><Relationship Id="rId45" Type="http://schemas.openxmlformats.org/officeDocument/2006/relationships/externalLink" Target="externalLinks/externalLink39.xml"/><Relationship Id="rId44" Type="http://schemas.openxmlformats.org/officeDocument/2006/relationships/externalLink" Target="externalLinks/externalLink38.xml"/><Relationship Id="rId43" Type="http://schemas.openxmlformats.org/officeDocument/2006/relationships/externalLink" Target="externalLinks/externalLink37.xml"/><Relationship Id="rId42" Type="http://schemas.openxmlformats.org/officeDocument/2006/relationships/externalLink" Target="externalLinks/externalLink36.xml"/><Relationship Id="rId416" Type="http://schemas.openxmlformats.org/officeDocument/2006/relationships/styles" Target="styles.xml"/><Relationship Id="rId415" Type="http://schemas.openxmlformats.org/officeDocument/2006/relationships/sharedStrings" Target="sharedStrings.xml"/><Relationship Id="rId414" Type="http://schemas.openxmlformats.org/officeDocument/2006/relationships/theme" Target="theme/theme1.xml"/><Relationship Id="rId413" Type="http://schemas.openxmlformats.org/officeDocument/2006/relationships/externalLink" Target="externalLinks/externalLink407.xml"/><Relationship Id="rId412" Type="http://schemas.openxmlformats.org/officeDocument/2006/relationships/externalLink" Target="externalLinks/externalLink406.xml"/><Relationship Id="rId411" Type="http://schemas.openxmlformats.org/officeDocument/2006/relationships/externalLink" Target="externalLinks/externalLink405.xml"/><Relationship Id="rId410" Type="http://schemas.openxmlformats.org/officeDocument/2006/relationships/externalLink" Target="externalLinks/externalLink404.xml"/><Relationship Id="rId41" Type="http://schemas.openxmlformats.org/officeDocument/2006/relationships/externalLink" Target="externalLinks/externalLink35.xml"/><Relationship Id="rId409" Type="http://schemas.openxmlformats.org/officeDocument/2006/relationships/externalLink" Target="externalLinks/externalLink403.xml"/><Relationship Id="rId408" Type="http://schemas.openxmlformats.org/officeDocument/2006/relationships/externalLink" Target="externalLinks/externalLink402.xml"/><Relationship Id="rId407" Type="http://schemas.openxmlformats.org/officeDocument/2006/relationships/externalLink" Target="externalLinks/externalLink401.xml"/><Relationship Id="rId406" Type="http://schemas.openxmlformats.org/officeDocument/2006/relationships/externalLink" Target="externalLinks/externalLink400.xml"/><Relationship Id="rId405" Type="http://schemas.openxmlformats.org/officeDocument/2006/relationships/externalLink" Target="externalLinks/externalLink399.xml"/><Relationship Id="rId404" Type="http://schemas.openxmlformats.org/officeDocument/2006/relationships/externalLink" Target="externalLinks/externalLink398.xml"/><Relationship Id="rId403" Type="http://schemas.openxmlformats.org/officeDocument/2006/relationships/externalLink" Target="externalLinks/externalLink397.xml"/><Relationship Id="rId402" Type="http://schemas.openxmlformats.org/officeDocument/2006/relationships/externalLink" Target="externalLinks/externalLink396.xml"/><Relationship Id="rId401" Type="http://schemas.openxmlformats.org/officeDocument/2006/relationships/externalLink" Target="externalLinks/externalLink395.xml"/><Relationship Id="rId400" Type="http://schemas.openxmlformats.org/officeDocument/2006/relationships/externalLink" Target="externalLinks/externalLink394.xml"/><Relationship Id="rId40" Type="http://schemas.openxmlformats.org/officeDocument/2006/relationships/externalLink" Target="externalLinks/externalLink34.xml"/><Relationship Id="rId4" Type="http://schemas.openxmlformats.org/officeDocument/2006/relationships/worksheet" Target="worksheets/sheet4.xml"/><Relationship Id="rId399" Type="http://schemas.openxmlformats.org/officeDocument/2006/relationships/externalLink" Target="externalLinks/externalLink393.xml"/><Relationship Id="rId398" Type="http://schemas.openxmlformats.org/officeDocument/2006/relationships/externalLink" Target="externalLinks/externalLink392.xml"/><Relationship Id="rId397" Type="http://schemas.openxmlformats.org/officeDocument/2006/relationships/externalLink" Target="externalLinks/externalLink391.xml"/><Relationship Id="rId396" Type="http://schemas.openxmlformats.org/officeDocument/2006/relationships/externalLink" Target="externalLinks/externalLink390.xml"/><Relationship Id="rId395" Type="http://schemas.openxmlformats.org/officeDocument/2006/relationships/externalLink" Target="externalLinks/externalLink389.xml"/><Relationship Id="rId394" Type="http://schemas.openxmlformats.org/officeDocument/2006/relationships/externalLink" Target="externalLinks/externalLink388.xml"/><Relationship Id="rId393" Type="http://schemas.openxmlformats.org/officeDocument/2006/relationships/externalLink" Target="externalLinks/externalLink387.xml"/><Relationship Id="rId392" Type="http://schemas.openxmlformats.org/officeDocument/2006/relationships/externalLink" Target="externalLinks/externalLink386.xml"/><Relationship Id="rId391" Type="http://schemas.openxmlformats.org/officeDocument/2006/relationships/externalLink" Target="externalLinks/externalLink385.xml"/><Relationship Id="rId390" Type="http://schemas.openxmlformats.org/officeDocument/2006/relationships/externalLink" Target="externalLinks/externalLink384.xml"/><Relationship Id="rId39" Type="http://schemas.openxmlformats.org/officeDocument/2006/relationships/externalLink" Target="externalLinks/externalLink33.xml"/><Relationship Id="rId389" Type="http://schemas.openxmlformats.org/officeDocument/2006/relationships/externalLink" Target="externalLinks/externalLink383.xml"/><Relationship Id="rId388" Type="http://schemas.openxmlformats.org/officeDocument/2006/relationships/externalLink" Target="externalLinks/externalLink382.xml"/><Relationship Id="rId387" Type="http://schemas.openxmlformats.org/officeDocument/2006/relationships/externalLink" Target="externalLinks/externalLink381.xml"/><Relationship Id="rId386" Type="http://schemas.openxmlformats.org/officeDocument/2006/relationships/externalLink" Target="externalLinks/externalLink380.xml"/><Relationship Id="rId385" Type="http://schemas.openxmlformats.org/officeDocument/2006/relationships/externalLink" Target="externalLinks/externalLink379.xml"/><Relationship Id="rId384" Type="http://schemas.openxmlformats.org/officeDocument/2006/relationships/externalLink" Target="externalLinks/externalLink378.xml"/><Relationship Id="rId383" Type="http://schemas.openxmlformats.org/officeDocument/2006/relationships/externalLink" Target="externalLinks/externalLink377.xml"/><Relationship Id="rId382" Type="http://schemas.openxmlformats.org/officeDocument/2006/relationships/externalLink" Target="externalLinks/externalLink376.xml"/><Relationship Id="rId381" Type="http://schemas.openxmlformats.org/officeDocument/2006/relationships/externalLink" Target="externalLinks/externalLink375.xml"/><Relationship Id="rId380" Type="http://schemas.openxmlformats.org/officeDocument/2006/relationships/externalLink" Target="externalLinks/externalLink374.xml"/><Relationship Id="rId38" Type="http://schemas.openxmlformats.org/officeDocument/2006/relationships/externalLink" Target="externalLinks/externalLink32.xml"/><Relationship Id="rId379" Type="http://schemas.openxmlformats.org/officeDocument/2006/relationships/externalLink" Target="externalLinks/externalLink373.xml"/><Relationship Id="rId378" Type="http://schemas.openxmlformats.org/officeDocument/2006/relationships/externalLink" Target="externalLinks/externalLink372.xml"/><Relationship Id="rId377" Type="http://schemas.openxmlformats.org/officeDocument/2006/relationships/externalLink" Target="externalLinks/externalLink371.xml"/><Relationship Id="rId376" Type="http://schemas.openxmlformats.org/officeDocument/2006/relationships/externalLink" Target="externalLinks/externalLink370.xml"/><Relationship Id="rId375" Type="http://schemas.openxmlformats.org/officeDocument/2006/relationships/externalLink" Target="externalLinks/externalLink369.xml"/><Relationship Id="rId374" Type="http://schemas.openxmlformats.org/officeDocument/2006/relationships/externalLink" Target="externalLinks/externalLink368.xml"/><Relationship Id="rId373" Type="http://schemas.openxmlformats.org/officeDocument/2006/relationships/externalLink" Target="externalLinks/externalLink367.xml"/><Relationship Id="rId372" Type="http://schemas.openxmlformats.org/officeDocument/2006/relationships/externalLink" Target="externalLinks/externalLink366.xml"/><Relationship Id="rId371" Type="http://schemas.openxmlformats.org/officeDocument/2006/relationships/externalLink" Target="externalLinks/externalLink365.xml"/><Relationship Id="rId370" Type="http://schemas.openxmlformats.org/officeDocument/2006/relationships/externalLink" Target="externalLinks/externalLink364.xml"/><Relationship Id="rId37" Type="http://schemas.openxmlformats.org/officeDocument/2006/relationships/externalLink" Target="externalLinks/externalLink31.xml"/><Relationship Id="rId369" Type="http://schemas.openxmlformats.org/officeDocument/2006/relationships/externalLink" Target="externalLinks/externalLink363.xml"/><Relationship Id="rId368" Type="http://schemas.openxmlformats.org/officeDocument/2006/relationships/externalLink" Target="externalLinks/externalLink362.xml"/><Relationship Id="rId367" Type="http://schemas.openxmlformats.org/officeDocument/2006/relationships/externalLink" Target="externalLinks/externalLink361.xml"/><Relationship Id="rId366" Type="http://schemas.openxmlformats.org/officeDocument/2006/relationships/externalLink" Target="externalLinks/externalLink360.xml"/><Relationship Id="rId365" Type="http://schemas.openxmlformats.org/officeDocument/2006/relationships/externalLink" Target="externalLinks/externalLink359.xml"/><Relationship Id="rId364" Type="http://schemas.openxmlformats.org/officeDocument/2006/relationships/externalLink" Target="externalLinks/externalLink358.xml"/><Relationship Id="rId363" Type="http://schemas.openxmlformats.org/officeDocument/2006/relationships/externalLink" Target="externalLinks/externalLink357.xml"/><Relationship Id="rId362" Type="http://schemas.openxmlformats.org/officeDocument/2006/relationships/externalLink" Target="externalLinks/externalLink356.xml"/><Relationship Id="rId361" Type="http://schemas.openxmlformats.org/officeDocument/2006/relationships/externalLink" Target="externalLinks/externalLink355.xml"/><Relationship Id="rId360" Type="http://schemas.openxmlformats.org/officeDocument/2006/relationships/externalLink" Target="externalLinks/externalLink354.xml"/><Relationship Id="rId36" Type="http://schemas.openxmlformats.org/officeDocument/2006/relationships/externalLink" Target="externalLinks/externalLink30.xml"/><Relationship Id="rId359" Type="http://schemas.openxmlformats.org/officeDocument/2006/relationships/externalLink" Target="externalLinks/externalLink353.xml"/><Relationship Id="rId358" Type="http://schemas.openxmlformats.org/officeDocument/2006/relationships/externalLink" Target="externalLinks/externalLink352.xml"/><Relationship Id="rId357" Type="http://schemas.openxmlformats.org/officeDocument/2006/relationships/externalLink" Target="externalLinks/externalLink351.xml"/><Relationship Id="rId356" Type="http://schemas.openxmlformats.org/officeDocument/2006/relationships/externalLink" Target="externalLinks/externalLink350.xml"/><Relationship Id="rId355" Type="http://schemas.openxmlformats.org/officeDocument/2006/relationships/externalLink" Target="externalLinks/externalLink349.xml"/><Relationship Id="rId354" Type="http://schemas.openxmlformats.org/officeDocument/2006/relationships/externalLink" Target="externalLinks/externalLink348.xml"/><Relationship Id="rId353" Type="http://schemas.openxmlformats.org/officeDocument/2006/relationships/externalLink" Target="externalLinks/externalLink347.xml"/><Relationship Id="rId352" Type="http://schemas.openxmlformats.org/officeDocument/2006/relationships/externalLink" Target="externalLinks/externalLink346.xml"/><Relationship Id="rId351" Type="http://schemas.openxmlformats.org/officeDocument/2006/relationships/externalLink" Target="externalLinks/externalLink345.xml"/><Relationship Id="rId350" Type="http://schemas.openxmlformats.org/officeDocument/2006/relationships/externalLink" Target="externalLinks/externalLink344.xml"/><Relationship Id="rId35" Type="http://schemas.openxmlformats.org/officeDocument/2006/relationships/externalLink" Target="externalLinks/externalLink29.xml"/><Relationship Id="rId349" Type="http://schemas.openxmlformats.org/officeDocument/2006/relationships/externalLink" Target="externalLinks/externalLink343.xml"/><Relationship Id="rId348" Type="http://schemas.openxmlformats.org/officeDocument/2006/relationships/externalLink" Target="externalLinks/externalLink342.xml"/><Relationship Id="rId347" Type="http://schemas.openxmlformats.org/officeDocument/2006/relationships/externalLink" Target="externalLinks/externalLink341.xml"/><Relationship Id="rId346" Type="http://schemas.openxmlformats.org/officeDocument/2006/relationships/externalLink" Target="externalLinks/externalLink340.xml"/><Relationship Id="rId345" Type="http://schemas.openxmlformats.org/officeDocument/2006/relationships/externalLink" Target="externalLinks/externalLink339.xml"/><Relationship Id="rId344" Type="http://schemas.openxmlformats.org/officeDocument/2006/relationships/externalLink" Target="externalLinks/externalLink338.xml"/><Relationship Id="rId343" Type="http://schemas.openxmlformats.org/officeDocument/2006/relationships/externalLink" Target="externalLinks/externalLink337.xml"/><Relationship Id="rId342" Type="http://schemas.openxmlformats.org/officeDocument/2006/relationships/externalLink" Target="externalLinks/externalLink336.xml"/><Relationship Id="rId341" Type="http://schemas.openxmlformats.org/officeDocument/2006/relationships/externalLink" Target="externalLinks/externalLink335.xml"/><Relationship Id="rId340" Type="http://schemas.openxmlformats.org/officeDocument/2006/relationships/externalLink" Target="externalLinks/externalLink334.xml"/><Relationship Id="rId34" Type="http://schemas.openxmlformats.org/officeDocument/2006/relationships/externalLink" Target="externalLinks/externalLink28.xml"/><Relationship Id="rId339" Type="http://schemas.openxmlformats.org/officeDocument/2006/relationships/externalLink" Target="externalLinks/externalLink333.xml"/><Relationship Id="rId338" Type="http://schemas.openxmlformats.org/officeDocument/2006/relationships/externalLink" Target="externalLinks/externalLink332.xml"/><Relationship Id="rId337" Type="http://schemas.openxmlformats.org/officeDocument/2006/relationships/externalLink" Target="externalLinks/externalLink331.xml"/><Relationship Id="rId336" Type="http://schemas.openxmlformats.org/officeDocument/2006/relationships/externalLink" Target="externalLinks/externalLink330.xml"/><Relationship Id="rId335" Type="http://schemas.openxmlformats.org/officeDocument/2006/relationships/externalLink" Target="externalLinks/externalLink329.xml"/><Relationship Id="rId334" Type="http://schemas.openxmlformats.org/officeDocument/2006/relationships/externalLink" Target="externalLinks/externalLink328.xml"/><Relationship Id="rId333" Type="http://schemas.openxmlformats.org/officeDocument/2006/relationships/externalLink" Target="externalLinks/externalLink327.xml"/><Relationship Id="rId332" Type="http://schemas.openxmlformats.org/officeDocument/2006/relationships/externalLink" Target="externalLinks/externalLink326.xml"/><Relationship Id="rId331" Type="http://schemas.openxmlformats.org/officeDocument/2006/relationships/externalLink" Target="externalLinks/externalLink325.xml"/><Relationship Id="rId330" Type="http://schemas.openxmlformats.org/officeDocument/2006/relationships/externalLink" Target="externalLinks/externalLink324.xml"/><Relationship Id="rId33" Type="http://schemas.openxmlformats.org/officeDocument/2006/relationships/externalLink" Target="externalLinks/externalLink27.xml"/><Relationship Id="rId329" Type="http://schemas.openxmlformats.org/officeDocument/2006/relationships/externalLink" Target="externalLinks/externalLink323.xml"/><Relationship Id="rId328" Type="http://schemas.openxmlformats.org/officeDocument/2006/relationships/externalLink" Target="externalLinks/externalLink322.xml"/><Relationship Id="rId327" Type="http://schemas.openxmlformats.org/officeDocument/2006/relationships/externalLink" Target="externalLinks/externalLink321.xml"/><Relationship Id="rId326" Type="http://schemas.openxmlformats.org/officeDocument/2006/relationships/externalLink" Target="externalLinks/externalLink320.xml"/><Relationship Id="rId325" Type="http://schemas.openxmlformats.org/officeDocument/2006/relationships/externalLink" Target="externalLinks/externalLink319.xml"/><Relationship Id="rId324" Type="http://schemas.openxmlformats.org/officeDocument/2006/relationships/externalLink" Target="externalLinks/externalLink318.xml"/><Relationship Id="rId323" Type="http://schemas.openxmlformats.org/officeDocument/2006/relationships/externalLink" Target="externalLinks/externalLink317.xml"/><Relationship Id="rId322" Type="http://schemas.openxmlformats.org/officeDocument/2006/relationships/externalLink" Target="externalLinks/externalLink316.xml"/><Relationship Id="rId321" Type="http://schemas.openxmlformats.org/officeDocument/2006/relationships/externalLink" Target="externalLinks/externalLink315.xml"/><Relationship Id="rId320" Type="http://schemas.openxmlformats.org/officeDocument/2006/relationships/externalLink" Target="externalLinks/externalLink314.xml"/><Relationship Id="rId32" Type="http://schemas.openxmlformats.org/officeDocument/2006/relationships/externalLink" Target="externalLinks/externalLink26.xml"/><Relationship Id="rId319" Type="http://schemas.openxmlformats.org/officeDocument/2006/relationships/externalLink" Target="externalLinks/externalLink313.xml"/><Relationship Id="rId318" Type="http://schemas.openxmlformats.org/officeDocument/2006/relationships/externalLink" Target="externalLinks/externalLink312.xml"/><Relationship Id="rId317" Type="http://schemas.openxmlformats.org/officeDocument/2006/relationships/externalLink" Target="externalLinks/externalLink311.xml"/><Relationship Id="rId316" Type="http://schemas.openxmlformats.org/officeDocument/2006/relationships/externalLink" Target="externalLinks/externalLink310.xml"/><Relationship Id="rId315" Type="http://schemas.openxmlformats.org/officeDocument/2006/relationships/externalLink" Target="externalLinks/externalLink309.xml"/><Relationship Id="rId314" Type="http://schemas.openxmlformats.org/officeDocument/2006/relationships/externalLink" Target="externalLinks/externalLink308.xml"/><Relationship Id="rId313" Type="http://schemas.openxmlformats.org/officeDocument/2006/relationships/externalLink" Target="externalLinks/externalLink307.xml"/><Relationship Id="rId312" Type="http://schemas.openxmlformats.org/officeDocument/2006/relationships/externalLink" Target="externalLinks/externalLink306.xml"/><Relationship Id="rId311" Type="http://schemas.openxmlformats.org/officeDocument/2006/relationships/externalLink" Target="externalLinks/externalLink305.xml"/><Relationship Id="rId310" Type="http://schemas.openxmlformats.org/officeDocument/2006/relationships/externalLink" Target="externalLinks/externalLink304.xml"/><Relationship Id="rId31" Type="http://schemas.openxmlformats.org/officeDocument/2006/relationships/externalLink" Target="externalLinks/externalLink25.xml"/><Relationship Id="rId309" Type="http://schemas.openxmlformats.org/officeDocument/2006/relationships/externalLink" Target="externalLinks/externalLink303.xml"/><Relationship Id="rId308" Type="http://schemas.openxmlformats.org/officeDocument/2006/relationships/externalLink" Target="externalLinks/externalLink302.xml"/><Relationship Id="rId307" Type="http://schemas.openxmlformats.org/officeDocument/2006/relationships/externalLink" Target="externalLinks/externalLink301.xml"/><Relationship Id="rId306" Type="http://schemas.openxmlformats.org/officeDocument/2006/relationships/externalLink" Target="externalLinks/externalLink300.xml"/><Relationship Id="rId305" Type="http://schemas.openxmlformats.org/officeDocument/2006/relationships/externalLink" Target="externalLinks/externalLink299.xml"/><Relationship Id="rId304" Type="http://schemas.openxmlformats.org/officeDocument/2006/relationships/externalLink" Target="externalLinks/externalLink298.xml"/><Relationship Id="rId303" Type="http://schemas.openxmlformats.org/officeDocument/2006/relationships/externalLink" Target="externalLinks/externalLink297.xml"/><Relationship Id="rId302" Type="http://schemas.openxmlformats.org/officeDocument/2006/relationships/externalLink" Target="externalLinks/externalLink296.xml"/><Relationship Id="rId301" Type="http://schemas.openxmlformats.org/officeDocument/2006/relationships/externalLink" Target="externalLinks/externalLink295.xml"/><Relationship Id="rId300" Type="http://schemas.openxmlformats.org/officeDocument/2006/relationships/externalLink" Target="externalLinks/externalLink294.xml"/><Relationship Id="rId30" Type="http://schemas.openxmlformats.org/officeDocument/2006/relationships/externalLink" Target="externalLinks/externalLink24.xml"/><Relationship Id="rId3" Type="http://schemas.openxmlformats.org/officeDocument/2006/relationships/worksheet" Target="worksheets/sheet3.xml"/><Relationship Id="rId299" Type="http://schemas.openxmlformats.org/officeDocument/2006/relationships/externalLink" Target="externalLinks/externalLink293.xml"/><Relationship Id="rId298" Type="http://schemas.openxmlformats.org/officeDocument/2006/relationships/externalLink" Target="externalLinks/externalLink292.xml"/><Relationship Id="rId297" Type="http://schemas.openxmlformats.org/officeDocument/2006/relationships/externalLink" Target="externalLinks/externalLink291.xml"/><Relationship Id="rId296" Type="http://schemas.openxmlformats.org/officeDocument/2006/relationships/externalLink" Target="externalLinks/externalLink290.xml"/><Relationship Id="rId295" Type="http://schemas.openxmlformats.org/officeDocument/2006/relationships/externalLink" Target="externalLinks/externalLink289.xml"/><Relationship Id="rId294" Type="http://schemas.openxmlformats.org/officeDocument/2006/relationships/externalLink" Target="externalLinks/externalLink288.xml"/><Relationship Id="rId293" Type="http://schemas.openxmlformats.org/officeDocument/2006/relationships/externalLink" Target="externalLinks/externalLink287.xml"/><Relationship Id="rId292" Type="http://schemas.openxmlformats.org/officeDocument/2006/relationships/externalLink" Target="externalLinks/externalLink286.xml"/><Relationship Id="rId291" Type="http://schemas.openxmlformats.org/officeDocument/2006/relationships/externalLink" Target="externalLinks/externalLink285.xml"/><Relationship Id="rId290" Type="http://schemas.openxmlformats.org/officeDocument/2006/relationships/externalLink" Target="externalLinks/externalLink284.xml"/><Relationship Id="rId29" Type="http://schemas.openxmlformats.org/officeDocument/2006/relationships/externalLink" Target="externalLinks/externalLink23.xml"/><Relationship Id="rId289" Type="http://schemas.openxmlformats.org/officeDocument/2006/relationships/externalLink" Target="externalLinks/externalLink283.xml"/><Relationship Id="rId288" Type="http://schemas.openxmlformats.org/officeDocument/2006/relationships/externalLink" Target="externalLinks/externalLink282.xml"/><Relationship Id="rId287" Type="http://schemas.openxmlformats.org/officeDocument/2006/relationships/externalLink" Target="externalLinks/externalLink281.xml"/><Relationship Id="rId286" Type="http://schemas.openxmlformats.org/officeDocument/2006/relationships/externalLink" Target="externalLinks/externalLink280.xml"/><Relationship Id="rId285" Type="http://schemas.openxmlformats.org/officeDocument/2006/relationships/externalLink" Target="externalLinks/externalLink279.xml"/><Relationship Id="rId284" Type="http://schemas.openxmlformats.org/officeDocument/2006/relationships/externalLink" Target="externalLinks/externalLink278.xml"/><Relationship Id="rId283" Type="http://schemas.openxmlformats.org/officeDocument/2006/relationships/externalLink" Target="externalLinks/externalLink277.xml"/><Relationship Id="rId282" Type="http://schemas.openxmlformats.org/officeDocument/2006/relationships/externalLink" Target="externalLinks/externalLink276.xml"/><Relationship Id="rId281" Type="http://schemas.openxmlformats.org/officeDocument/2006/relationships/externalLink" Target="externalLinks/externalLink275.xml"/><Relationship Id="rId280" Type="http://schemas.openxmlformats.org/officeDocument/2006/relationships/externalLink" Target="externalLinks/externalLink274.xml"/><Relationship Id="rId28" Type="http://schemas.openxmlformats.org/officeDocument/2006/relationships/externalLink" Target="externalLinks/externalLink22.xml"/><Relationship Id="rId279" Type="http://schemas.openxmlformats.org/officeDocument/2006/relationships/externalLink" Target="externalLinks/externalLink273.xml"/><Relationship Id="rId278" Type="http://schemas.openxmlformats.org/officeDocument/2006/relationships/externalLink" Target="externalLinks/externalLink272.xml"/><Relationship Id="rId277" Type="http://schemas.openxmlformats.org/officeDocument/2006/relationships/externalLink" Target="externalLinks/externalLink271.xml"/><Relationship Id="rId276" Type="http://schemas.openxmlformats.org/officeDocument/2006/relationships/externalLink" Target="externalLinks/externalLink270.xml"/><Relationship Id="rId275" Type="http://schemas.openxmlformats.org/officeDocument/2006/relationships/externalLink" Target="externalLinks/externalLink269.xml"/><Relationship Id="rId274" Type="http://schemas.openxmlformats.org/officeDocument/2006/relationships/externalLink" Target="externalLinks/externalLink268.xml"/><Relationship Id="rId273" Type="http://schemas.openxmlformats.org/officeDocument/2006/relationships/externalLink" Target="externalLinks/externalLink267.xml"/><Relationship Id="rId272" Type="http://schemas.openxmlformats.org/officeDocument/2006/relationships/externalLink" Target="externalLinks/externalLink266.xml"/><Relationship Id="rId271" Type="http://schemas.openxmlformats.org/officeDocument/2006/relationships/externalLink" Target="externalLinks/externalLink265.xml"/><Relationship Id="rId270" Type="http://schemas.openxmlformats.org/officeDocument/2006/relationships/externalLink" Target="externalLinks/externalLink264.xml"/><Relationship Id="rId27" Type="http://schemas.openxmlformats.org/officeDocument/2006/relationships/externalLink" Target="externalLinks/externalLink21.xml"/><Relationship Id="rId269" Type="http://schemas.openxmlformats.org/officeDocument/2006/relationships/externalLink" Target="externalLinks/externalLink263.xml"/><Relationship Id="rId268" Type="http://schemas.openxmlformats.org/officeDocument/2006/relationships/externalLink" Target="externalLinks/externalLink262.xml"/><Relationship Id="rId267" Type="http://schemas.openxmlformats.org/officeDocument/2006/relationships/externalLink" Target="externalLinks/externalLink261.xml"/><Relationship Id="rId266" Type="http://schemas.openxmlformats.org/officeDocument/2006/relationships/externalLink" Target="externalLinks/externalLink260.xml"/><Relationship Id="rId265" Type="http://schemas.openxmlformats.org/officeDocument/2006/relationships/externalLink" Target="externalLinks/externalLink259.xml"/><Relationship Id="rId264" Type="http://schemas.openxmlformats.org/officeDocument/2006/relationships/externalLink" Target="externalLinks/externalLink258.xml"/><Relationship Id="rId263" Type="http://schemas.openxmlformats.org/officeDocument/2006/relationships/externalLink" Target="externalLinks/externalLink257.xml"/><Relationship Id="rId262" Type="http://schemas.openxmlformats.org/officeDocument/2006/relationships/externalLink" Target="externalLinks/externalLink256.xml"/><Relationship Id="rId261" Type="http://schemas.openxmlformats.org/officeDocument/2006/relationships/externalLink" Target="externalLinks/externalLink255.xml"/><Relationship Id="rId260" Type="http://schemas.openxmlformats.org/officeDocument/2006/relationships/externalLink" Target="externalLinks/externalLink254.xml"/><Relationship Id="rId26" Type="http://schemas.openxmlformats.org/officeDocument/2006/relationships/externalLink" Target="externalLinks/externalLink20.xml"/><Relationship Id="rId259" Type="http://schemas.openxmlformats.org/officeDocument/2006/relationships/externalLink" Target="externalLinks/externalLink253.xml"/><Relationship Id="rId258" Type="http://schemas.openxmlformats.org/officeDocument/2006/relationships/externalLink" Target="externalLinks/externalLink252.xml"/><Relationship Id="rId257" Type="http://schemas.openxmlformats.org/officeDocument/2006/relationships/externalLink" Target="externalLinks/externalLink251.xml"/><Relationship Id="rId256" Type="http://schemas.openxmlformats.org/officeDocument/2006/relationships/externalLink" Target="externalLinks/externalLink250.xml"/><Relationship Id="rId255" Type="http://schemas.openxmlformats.org/officeDocument/2006/relationships/externalLink" Target="externalLinks/externalLink249.xml"/><Relationship Id="rId254" Type="http://schemas.openxmlformats.org/officeDocument/2006/relationships/externalLink" Target="externalLinks/externalLink248.xml"/><Relationship Id="rId253" Type="http://schemas.openxmlformats.org/officeDocument/2006/relationships/externalLink" Target="externalLinks/externalLink247.xml"/><Relationship Id="rId252" Type="http://schemas.openxmlformats.org/officeDocument/2006/relationships/externalLink" Target="externalLinks/externalLink246.xml"/><Relationship Id="rId251" Type="http://schemas.openxmlformats.org/officeDocument/2006/relationships/externalLink" Target="externalLinks/externalLink245.xml"/><Relationship Id="rId250" Type="http://schemas.openxmlformats.org/officeDocument/2006/relationships/externalLink" Target="externalLinks/externalLink244.xml"/><Relationship Id="rId25" Type="http://schemas.openxmlformats.org/officeDocument/2006/relationships/externalLink" Target="externalLinks/externalLink19.xml"/><Relationship Id="rId249" Type="http://schemas.openxmlformats.org/officeDocument/2006/relationships/externalLink" Target="externalLinks/externalLink243.xml"/><Relationship Id="rId248" Type="http://schemas.openxmlformats.org/officeDocument/2006/relationships/externalLink" Target="externalLinks/externalLink242.xml"/><Relationship Id="rId247" Type="http://schemas.openxmlformats.org/officeDocument/2006/relationships/externalLink" Target="externalLinks/externalLink241.xml"/><Relationship Id="rId246" Type="http://schemas.openxmlformats.org/officeDocument/2006/relationships/externalLink" Target="externalLinks/externalLink240.xml"/><Relationship Id="rId245" Type="http://schemas.openxmlformats.org/officeDocument/2006/relationships/externalLink" Target="externalLinks/externalLink239.xml"/><Relationship Id="rId244" Type="http://schemas.openxmlformats.org/officeDocument/2006/relationships/externalLink" Target="externalLinks/externalLink238.xml"/><Relationship Id="rId243" Type="http://schemas.openxmlformats.org/officeDocument/2006/relationships/externalLink" Target="externalLinks/externalLink237.xml"/><Relationship Id="rId242" Type="http://schemas.openxmlformats.org/officeDocument/2006/relationships/externalLink" Target="externalLinks/externalLink236.xml"/><Relationship Id="rId241" Type="http://schemas.openxmlformats.org/officeDocument/2006/relationships/externalLink" Target="externalLinks/externalLink235.xml"/><Relationship Id="rId240" Type="http://schemas.openxmlformats.org/officeDocument/2006/relationships/externalLink" Target="externalLinks/externalLink234.xml"/><Relationship Id="rId24" Type="http://schemas.openxmlformats.org/officeDocument/2006/relationships/externalLink" Target="externalLinks/externalLink18.xml"/><Relationship Id="rId239" Type="http://schemas.openxmlformats.org/officeDocument/2006/relationships/externalLink" Target="externalLinks/externalLink233.xml"/><Relationship Id="rId238" Type="http://schemas.openxmlformats.org/officeDocument/2006/relationships/externalLink" Target="externalLinks/externalLink232.xml"/><Relationship Id="rId237" Type="http://schemas.openxmlformats.org/officeDocument/2006/relationships/externalLink" Target="externalLinks/externalLink231.xml"/><Relationship Id="rId236" Type="http://schemas.openxmlformats.org/officeDocument/2006/relationships/externalLink" Target="externalLinks/externalLink230.xml"/><Relationship Id="rId235" Type="http://schemas.openxmlformats.org/officeDocument/2006/relationships/externalLink" Target="externalLinks/externalLink229.xml"/><Relationship Id="rId234" Type="http://schemas.openxmlformats.org/officeDocument/2006/relationships/externalLink" Target="externalLinks/externalLink228.xml"/><Relationship Id="rId233" Type="http://schemas.openxmlformats.org/officeDocument/2006/relationships/externalLink" Target="externalLinks/externalLink227.xml"/><Relationship Id="rId232" Type="http://schemas.openxmlformats.org/officeDocument/2006/relationships/externalLink" Target="externalLinks/externalLink226.xml"/><Relationship Id="rId231" Type="http://schemas.openxmlformats.org/officeDocument/2006/relationships/externalLink" Target="externalLinks/externalLink225.xml"/><Relationship Id="rId230" Type="http://schemas.openxmlformats.org/officeDocument/2006/relationships/externalLink" Target="externalLinks/externalLink224.xml"/><Relationship Id="rId23" Type="http://schemas.openxmlformats.org/officeDocument/2006/relationships/externalLink" Target="externalLinks/externalLink17.xml"/><Relationship Id="rId229" Type="http://schemas.openxmlformats.org/officeDocument/2006/relationships/externalLink" Target="externalLinks/externalLink223.xml"/><Relationship Id="rId228" Type="http://schemas.openxmlformats.org/officeDocument/2006/relationships/externalLink" Target="externalLinks/externalLink222.xml"/><Relationship Id="rId227" Type="http://schemas.openxmlformats.org/officeDocument/2006/relationships/externalLink" Target="externalLinks/externalLink221.xml"/><Relationship Id="rId226" Type="http://schemas.openxmlformats.org/officeDocument/2006/relationships/externalLink" Target="externalLinks/externalLink220.xml"/><Relationship Id="rId225" Type="http://schemas.openxmlformats.org/officeDocument/2006/relationships/externalLink" Target="externalLinks/externalLink219.xml"/><Relationship Id="rId224" Type="http://schemas.openxmlformats.org/officeDocument/2006/relationships/externalLink" Target="externalLinks/externalLink218.xml"/><Relationship Id="rId223" Type="http://schemas.openxmlformats.org/officeDocument/2006/relationships/externalLink" Target="externalLinks/externalLink217.xml"/><Relationship Id="rId222" Type="http://schemas.openxmlformats.org/officeDocument/2006/relationships/externalLink" Target="externalLinks/externalLink216.xml"/><Relationship Id="rId221" Type="http://schemas.openxmlformats.org/officeDocument/2006/relationships/externalLink" Target="externalLinks/externalLink215.xml"/><Relationship Id="rId220" Type="http://schemas.openxmlformats.org/officeDocument/2006/relationships/externalLink" Target="externalLinks/externalLink214.xml"/><Relationship Id="rId22" Type="http://schemas.openxmlformats.org/officeDocument/2006/relationships/externalLink" Target="externalLinks/externalLink16.xml"/><Relationship Id="rId219" Type="http://schemas.openxmlformats.org/officeDocument/2006/relationships/externalLink" Target="externalLinks/externalLink213.xml"/><Relationship Id="rId218" Type="http://schemas.openxmlformats.org/officeDocument/2006/relationships/externalLink" Target="externalLinks/externalLink212.xml"/><Relationship Id="rId217" Type="http://schemas.openxmlformats.org/officeDocument/2006/relationships/externalLink" Target="externalLinks/externalLink211.xml"/><Relationship Id="rId216" Type="http://schemas.openxmlformats.org/officeDocument/2006/relationships/externalLink" Target="externalLinks/externalLink210.xml"/><Relationship Id="rId215" Type="http://schemas.openxmlformats.org/officeDocument/2006/relationships/externalLink" Target="externalLinks/externalLink209.xml"/><Relationship Id="rId214" Type="http://schemas.openxmlformats.org/officeDocument/2006/relationships/externalLink" Target="externalLinks/externalLink208.xml"/><Relationship Id="rId213" Type="http://schemas.openxmlformats.org/officeDocument/2006/relationships/externalLink" Target="externalLinks/externalLink207.xml"/><Relationship Id="rId212" Type="http://schemas.openxmlformats.org/officeDocument/2006/relationships/externalLink" Target="externalLinks/externalLink206.xml"/><Relationship Id="rId211" Type="http://schemas.openxmlformats.org/officeDocument/2006/relationships/externalLink" Target="externalLinks/externalLink205.xml"/><Relationship Id="rId210" Type="http://schemas.openxmlformats.org/officeDocument/2006/relationships/externalLink" Target="externalLinks/externalLink204.xml"/><Relationship Id="rId21" Type="http://schemas.openxmlformats.org/officeDocument/2006/relationships/externalLink" Target="externalLinks/externalLink15.xml"/><Relationship Id="rId209" Type="http://schemas.openxmlformats.org/officeDocument/2006/relationships/externalLink" Target="externalLinks/externalLink203.xml"/><Relationship Id="rId208" Type="http://schemas.openxmlformats.org/officeDocument/2006/relationships/externalLink" Target="externalLinks/externalLink202.xml"/><Relationship Id="rId207" Type="http://schemas.openxmlformats.org/officeDocument/2006/relationships/externalLink" Target="externalLinks/externalLink201.xml"/><Relationship Id="rId206" Type="http://schemas.openxmlformats.org/officeDocument/2006/relationships/externalLink" Target="externalLinks/externalLink200.xml"/><Relationship Id="rId205" Type="http://schemas.openxmlformats.org/officeDocument/2006/relationships/externalLink" Target="externalLinks/externalLink199.xml"/><Relationship Id="rId204" Type="http://schemas.openxmlformats.org/officeDocument/2006/relationships/externalLink" Target="externalLinks/externalLink198.xml"/><Relationship Id="rId203" Type="http://schemas.openxmlformats.org/officeDocument/2006/relationships/externalLink" Target="externalLinks/externalLink197.xml"/><Relationship Id="rId202" Type="http://schemas.openxmlformats.org/officeDocument/2006/relationships/externalLink" Target="externalLinks/externalLink196.xml"/><Relationship Id="rId201" Type="http://schemas.openxmlformats.org/officeDocument/2006/relationships/externalLink" Target="externalLinks/externalLink195.xml"/><Relationship Id="rId200" Type="http://schemas.openxmlformats.org/officeDocument/2006/relationships/externalLink" Target="externalLinks/externalLink194.xml"/><Relationship Id="rId20" Type="http://schemas.openxmlformats.org/officeDocument/2006/relationships/externalLink" Target="externalLinks/externalLink14.xml"/><Relationship Id="rId2" Type="http://schemas.openxmlformats.org/officeDocument/2006/relationships/worksheet" Target="worksheets/sheet2.xml"/><Relationship Id="rId199" Type="http://schemas.openxmlformats.org/officeDocument/2006/relationships/externalLink" Target="externalLinks/externalLink193.xml"/><Relationship Id="rId198" Type="http://schemas.openxmlformats.org/officeDocument/2006/relationships/externalLink" Target="externalLinks/externalLink192.xml"/><Relationship Id="rId197" Type="http://schemas.openxmlformats.org/officeDocument/2006/relationships/externalLink" Target="externalLinks/externalLink191.xml"/><Relationship Id="rId196" Type="http://schemas.openxmlformats.org/officeDocument/2006/relationships/externalLink" Target="externalLinks/externalLink190.xml"/><Relationship Id="rId195" Type="http://schemas.openxmlformats.org/officeDocument/2006/relationships/externalLink" Target="externalLinks/externalLink189.xml"/><Relationship Id="rId194" Type="http://schemas.openxmlformats.org/officeDocument/2006/relationships/externalLink" Target="externalLinks/externalLink188.xml"/><Relationship Id="rId193" Type="http://schemas.openxmlformats.org/officeDocument/2006/relationships/externalLink" Target="externalLinks/externalLink187.xml"/><Relationship Id="rId192" Type="http://schemas.openxmlformats.org/officeDocument/2006/relationships/externalLink" Target="externalLinks/externalLink186.xml"/><Relationship Id="rId191" Type="http://schemas.openxmlformats.org/officeDocument/2006/relationships/externalLink" Target="externalLinks/externalLink185.xml"/><Relationship Id="rId190" Type="http://schemas.openxmlformats.org/officeDocument/2006/relationships/externalLink" Target="externalLinks/externalLink184.xml"/><Relationship Id="rId19" Type="http://schemas.openxmlformats.org/officeDocument/2006/relationships/externalLink" Target="externalLinks/externalLink13.xml"/><Relationship Id="rId189" Type="http://schemas.openxmlformats.org/officeDocument/2006/relationships/externalLink" Target="externalLinks/externalLink183.xml"/><Relationship Id="rId188" Type="http://schemas.openxmlformats.org/officeDocument/2006/relationships/externalLink" Target="externalLinks/externalLink182.xml"/><Relationship Id="rId187" Type="http://schemas.openxmlformats.org/officeDocument/2006/relationships/externalLink" Target="externalLinks/externalLink181.xml"/><Relationship Id="rId186" Type="http://schemas.openxmlformats.org/officeDocument/2006/relationships/externalLink" Target="externalLinks/externalLink180.xml"/><Relationship Id="rId185" Type="http://schemas.openxmlformats.org/officeDocument/2006/relationships/externalLink" Target="externalLinks/externalLink179.xml"/><Relationship Id="rId184" Type="http://schemas.openxmlformats.org/officeDocument/2006/relationships/externalLink" Target="externalLinks/externalLink178.xml"/><Relationship Id="rId183" Type="http://schemas.openxmlformats.org/officeDocument/2006/relationships/externalLink" Target="externalLinks/externalLink177.xml"/><Relationship Id="rId182" Type="http://schemas.openxmlformats.org/officeDocument/2006/relationships/externalLink" Target="externalLinks/externalLink176.xml"/><Relationship Id="rId181" Type="http://schemas.openxmlformats.org/officeDocument/2006/relationships/externalLink" Target="externalLinks/externalLink175.xml"/><Relationship Id="rId180" Type="http://schemas.openxmlformats.org/officeDocument/2006/relationships/externalLink" Target="externalLinks/externalLink174.xml"/><Relationship Id="rId18" Type="http://schemas.openxmlformats.org/officeDocument/2006/relationships/externalLink" Target="externalLinks/externalLink12.xml"/><Relationship Id="rId179" Type="http://schemas.openxmlformats.org/officeDocument/2006/relationships/externalLink" Target="externalLinks/externalLink173.xml"/><Relationship Id="rId178" Type="http://schemas.openxmlformats.org/officeDocument/2006/relationships/externalLink" Target="externalLinks/externalLink172.xml"/><Relationship Id="rId177" Type="http://schemas.openxmlformats.org/officeDocument/2006/relationships/externalLink" Target="externalLinks/externalLink171.xml"/><Relationship Id="rId176" Type="http://schemas.openxmlformats.org/officeDocument/2006/relationships/externalLink" Target="externalLinks/externalLink170.xml"/><Relationship Id="rId175" Type="http://schemas.openxmlformats.org/officeDocument/2006/relationships/externalLink" Target="externalLinks/externalLink169.xml"/><Relationship Id="rId174" Type="http://schemas.openxmlformats.org/officeDocument/2006/relationships/externalLink" Target="externalLinks/externalLink168.xml"/><Relationship Id="rId173" Type="http://schemas.openxmlformats.org/officeDocument/2006/relationships/externalLink" Target="externalLinks/externalLink167.xml"/><Relationship Id="rId172" Type="http://schemas.openxmlformats.org/officeDocument/2006/relationships/externalLink" Target="externalLinks/externalLink166.xml"/><Relationship Id="rId171" Type="http://schemas.openxmlformats.org/officeDocument/2006/relationships/externalLink" Target="externalLinks/externalLink165.xml"/><Relationship Id="rId170" Type="http://schemas.openxmlformats.org/officeDocument/2006/relationships/externalLink" Target="externalLinks/externalLink164.xml"/><Relationship Id="rId17" Type="http://schemas.openxmlformats.org/officeDocument/2006/relationships/externalLink" Target="externalLinks/externalLink11.xml"/><Relationship Id="rId169" Type="http://schemas.openxmlformats.org/officeDocument/2006/relationships/externalLink" Target="externalLinks/externalLink163.xml"/><Relationship Id="rId168" Type="http://schemas.openxmlformats.org/officeDocument/2006/relationships/externalLink" Target="externalLinks/externalLink162.xml"/><Relationship Id="rId167" Type="http://schemas.openxmlformats.org/officeDocument/2006/relationships/externalLink" Target="externalLinks/externalLink161.xml"/><Relationship Id="rId166" Type="http://schemas.openxmlformats.org/officeDocument/2006/relationships/externalLink" Target="externalLinks/externalLink160.xml"/><Relationship Id="rId165" Type="http://schemas.openxmlformats.org/officeDocument/2006/relationships/externalLink" Target="externalLinks/externalLink159.xml"/><Relationship Id="rId164" Type="http://schemas.openxmlformats.org/officeDocument/2006/relationships/externalLink" Target="externalLinks/externalLink158.xml"/><Relationship Id="rId163" Type="http://schemas.openxmlformats.org/officeDocument/2006/relationships/externalLink" Target="externalLinks/externalLink157.xml"/><Relationship Id="rId162" Type="http://schemas.openxmlformats.org/officeDocument/2006/relationships/externalLink" Target="externalLinks/externalLink156.xml"/><Relationship Id="rId161" Type="http://schemas.openxmlformats.org/officeDocument/2006/relationships/externalLink" Target="externalLinks/externalLink155.xml"/><Relationship Id="rId160" Type="http://schemas.openxmlformats.org/officeDocument/2006/relationships/externalLink" Target="externalLinks/externalLink154.xml"/><Relationship Id="rId16" Type="http://schemas.openxmlformats.org/officeDocument/2006/relationships/externalLink" Target="externalLinks/externalLink10.xml"/><Relationship Id="rId159" Type="http://schemas.openxmlformats.org/officeDocument/2006/relationships/externalLink" Target="externalLinks/externalLink153.xml"/><Relationship Id="rId158" Type="http://schemas.openxmlformats.org/officeDocument/2006/relationships/externalLink" Target="externalLinks/externalLink152.xml"/><Relationship Id="rId157" Type="http://schemas.openxmlformats.org/officeDocument/2006/relationships/externalLink" Target="externalLinks/externalLink151.xml"/><Relationship Id="rId156" Type="http://schemas.openxmlformats.org/officeDocument/2006/relationships/externalLink" Target="externalLinks/externalLink150.xml"/><Relationship Id="rId155" Type="http://schemas.openxmlformats.org/officeDocument/2006/relationships/externalLink" Target="externalLinks/externalLink149.xml"/><Relationship Id="rId154" Type="http://schemas.openxmlformats.org/officeDocument/2006/relationships/externalLink" Target="externalLinks/externalLink148.xml"/><Relationship Id="rId153" Type="http://schemas.openxmlformats.org/officeDocument/2006/relationships/externalLink" Target="externalLinks/externalLink147.xml"/><Relationship Id="rId152" Type="http://schemas.openxmlformats.org/officeDocument/2006/relationships/externalLink" Target="externalLinks/externalLink146.xml"/><Relationship Id="rId151" Type="http://schemas.openxmlformats.org/officeDocument/2006/relationships/externalLink" Target="externalLinks/externalLink145.xml"/><Relationship Id="rId150" Type="http://schemas.openxmlformats.org/officeDocument/2006/relationships/externalLink" Target="externalLinks/externalLink144.xml"/><Relationship Id="rId15" Type="http://schemas.openxmlformats.org/officeDocument/2006/relationships/externalLink" Target="externalLinks/externalLink9.xml"/><Relationship Id="rId149" Type="http://schemas.openxmlformats.org/officeDocument/2006/relationships/externalLink" Target="externalLinks/externalLink143.xml"/><Relationship Id="rId148" Type="http://schemas.openxmlformats.org/officeDocument/2006/relationships/externalLink" Target="externalLinks/externalLink142.xml"/><Relationship Id="rId147" Type="http://schemas.openxmlformats.org/officeDocument/2006/relationships/externalLink" Target="externalLinks/externalLink141.xml"/><Relationship Id="rId146" Type="http://schemas.openxmlformats.org/officeDocument/2006/relationships/externalLink" Target="externalLinks/externalLink140.xml"/><Relationship Id="rId145" Type="http://schemas.openxmlformats.org/officeDocument/2006/relationships/externalLink" Target="externalLinks/externalLink139.xml"/><Relationship Id="rId144" Type="http://schemas.openxmlformats.org/officeDocument/2006/relationships/externalLink" Target="externalLinks/externalLink138.xml"/><Relationship Id="rId143" Type="http://schemas.openxmlformats.org/officeDocument/2006/relationships/externalLink" Target="externalLinks/externalLink137.xml"/><Relationship Id="rId142" Type="http://schemas.openxmlformats.org/officeDocument/2006/relationships/externalLink" Target="externalLinks/externalLink136.xml"/><Relationship Id="rId141" Type="http://schemas.openxmlformats.org/officeDocument/2006/relationships/externalLink" Target="externalLinks/externalLink135.xml"/><Relationship Id="rId140" Type="http://schemas.openxmlformats.org/officeDocument/2006/relationships/externalLink" Target="externalLinks/externalLink134.xml"/><Relationship Id="rId14" Type="http://schemas.openxmlformats.org/officeDocument/2006/relationships/externalLink" Target="externalLinks/externalLink8.xml"/><Relationship Id="rId139" Type="http://schemas.openxmlformats.org/officeDocument/2006/relationships/externalLink" Target="externalLinks/externalLink133.xml"/><Relationship Id="rId138" Type="http://schemas.openxmlformats.org/officeDocument/2006/relationships/externalLink" Target="externalLinks/externalLink132.xml"/><Relationship Id="rId137" Type="http://schemas.openxmlformats.org/officeDocument/2006/relationships/externalLink" Target="externalLinks/externalLink131.xml"/><Relationship Id="rId136" Type="http://schemas.openxmlformats.org/officeDocument/2006/relationships/externalLink" Target="externalLinks/externalLink130.xml"/><Relationship Id="rId135" Type="http://schemas.openxmlformats.org/officeDocument/2006/relationships/externalLink" Target="externalLinks/externalLink129.xml"/><Relationship Id="rId134" Type="http://schemas.openxmlformats.org/officeDocument/2006/relationships/externalLink" Target="externalLinks/externalLink128.xml"/><Relationship Id="rId133" Type="http://schemas.openxmlformats.org/officeDocument/2006/relationships/externalLink" Target="externalLinks/externalLink127.xml"/><Relationship Id="rId132" Type="http://schemas.openxmlformats.org/officeDocument/2006/relationships/externalLink" Target="externalLinks/externalLink126.xml"/><Relationship Id="rId131" Type="http://schemas.openxmlformats.org/officeDocument/2006/relationships/externalLink" Target="externalLinks/externalLink125.xml"/><Relationship Id="rId130" Type="http://schemas.openxmlformats.org/officeDocument/2006/relationships/externalLink" Target="externalLinks/externalLink124.xml"/><Relationship Id="rId13" Type="http://schemas.openxmlformats.org/officeDocument/2006/relationships/externalLink" Target="externalLinks/externalLink7.xml"/><Relationship Id="rId129" Type="http://schemas.openxmlformats.org/officeDocument/2006/relationships/externalLink" Target="externalLinks/externalLink123.xml"/><Relationship Id="rId128" Type="http://schemas.openxmlformats.org/officeDocument/2006/relationships/externalLink" Target="externalLinks/externalLink122.xml"/><Relationship Id="rId127" Type="http://schemas.openxmlformats.org/officeDocument/2006/relationships/externalLink" Target="externalLinks/externalLink121.xml"/><Relationship Id="rId126" Type="http://schemas.openxmlformats.org/officeDocument/2006/relationships/externalLink" Target="externalLinks/externalLink120.xml"/><Relationship Id="rId125" Type="http://schemas.openxmlformats.org/officeDocument/2006/relationships/externalLink" Target="externalLinks/externalLink119.xml"/><Relationship Id="rId124" Type="http://schemas.openxmlformats.org/officeDocument/2006/relationships/externalLink" Target="externalLinks/externalLink118.xml"/><Relationship Id="rId123" Type="http://schemas.openxmlformats.org/officeDocument/2006/relationships/externalLink" Target="externalLinks/externalLink117.xml"/><Relationship Id="rId122" Type="http://schemas.openxmlformats.org/officeDocument/2006/relationships/externalLink" Target="externalLinks/externalLink116.xml"/><Relationship Id="rId121" Type="http://schemas.openxmlformats.org/officeDocument/2006/relationships/externalLink" Target="externalLinks/externalLink115.xml"/><Relationship Id="rId120" Type="http://schemas.openxmlformats.org/officeDocument/2006/relationships/externalLink" Target="externalLinks/externalLink114.xml"/><Relationship Id="rId12" Type="http://schemas.openxmlformats.org/officeDocument/2006/relationships/externalLink" Target="externalLinks/externalLink6.xml"/><Relationship Id="rId119" Type="http://schemas.openxmlformats.org/officeDocument/2006/relationships/externalLink" Target="externalLinks/externalLink113.xml"/><Relationship Id="rId118" Type="http://schemas.openxmlformats.org/officeDocument/2006/relationships/externalLink" Target="externalLinks/externalLink112.xml"/><Relationship Id="rId117" Type="http://schemas.openxmlformats.org/officeDocument/2006/relationships/externalLink" Target="externalLinks/externalLink111.xml"/><Relationship Id="rId116" Type="http://schemas.openxmlformats.org/officeDocument/2006/relationships/externalLink" Target="externalLinks/externalLink110.xml"/><Relationship Id="rId115" Type="http://schemas.openxmlformats.org/officeDocument/2006/relationships/externalLink" Target="externalLinks/externalLink109.xml"/><Relationship Id="rId114" Type="http://schemas.openxmlformats.org/officeDocument/2006/relationships/externalLink" Target="externalLinks/externalLink108.xml"/><Relationship Id="rId113" Type="http://schemas.openxmlformats.org/officeDocument/2006/relationships/externalLink" Target="externalLinks/externalLink107.xml"/><Relationship Id="rId112" Type="http://schemas.openxmlformats.org/officeDocument/2006/relationships/externalLink" Target="externalLinks/externalLink106.xml"/><Relationship Id="rId111" Type="http://schemas.openxmlformats.org/officeDocument/2006/relationships/externalLink" Target="externalLinks/externalLink105.xml"/><Relationship Id="rId110" Type="http://schemas.openxmlformats.org/officeDocument/2006/relationships/externalLink" Target="externalLinks/externalLink104.xml"/><Relationship Id="rId11" Type="http://schemas.openxmlformats.org/officeDocument/2006/relationships/externalLink" Target="externalLinks/externalLink5.xml"/><Relationship Id="rId109" Type="http://schemas.openxmlformats.org/officeDocument/2006/relationships/externalLink" Target="externalLinks/externalLink103.xml"/><Relationship Id="rId108" Type="http://schemas.openxmlformats.org/officeDocument/2006/relationships/externalLink" Target="externalLinks/externalLink102.xml"/><Relationship Id="rId107" Type="http://schemas.openxmlformats.org/officeDocument/2006/relationships/externalLink" Target="externalLinks/externalLink101.xml"/><Relationship Id="rId106" Type="http://schemas.openxmlformats.org/officeDocument/2006/relationships/externalLink" Target="externalLinks/externalLink100.xml"/><Relationship Id="rId105" Type="http://schemas.openxmlformats.org/officeDocument/2006/relationships/externalLink" Target="externalLinks/externalLink99.xml"/><Relationship Id="rId104" Type="http://schemas.openxmlformats.org/officeDocument/2006/relationships/externalLink" Target="externalLinks/externalLink98.xml"/><Relationship Id="rId103" Type="http://schemas.openxmlformats.org/officeDocument/2006/relationships/externalLink" Target="externalLinks/externalLink97.xml"/><Relationship Id="rId102" Type="http://schemas.openxmlformats.org/officeDocument/2006/relationships/externalLink" Target="externalLinks/externalLink96.xml"/><Relationship Id="rId101" Type="http://schemas.openxmlformats.org/officeDocument/2006/relationships/externalLink" Target="externalLinks/externalLink95.xml"/><Relationship Id="rId100" Type="http://schemas.openxmlformats.org/officeDocument/2006/relationships/externalLink" Target="externalLinks/externalLink94.xml"/><Relationship Id="rId10" Type="http://schemas.openxmlformats.org/officeDocument/2006/relationships/externalLink" Target="externalLinks/externalLink4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Yangwu\&#20315;&#23665;&#19975;&#31185;&#37329;&#22495;&#21326;&#24237;\&#19975;&#31185;&#24037;&#31243;\&#26032;&#22478;&#20108;&#26399;&#36896;&#20215;&#31649;&#29702;&#24037;&#31243;\&#25307;&#25237;&#26631;&#24037;&#20316;\&#38109;&#21512;&#37329;&#24037;&#31243;\1&#12289;2#&#27004;&#38109;&#21512;&#37329;&#24037;&#31243;\1.2#&#27004;&#31185;&#28304;&#26368;&#32456;&#28165;&#21333;&#29256;\CHEN\&#20844;&#36335;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\&#24037;&#31243;\&#19975;&#31185;&#24037;&#31243;\&#30693;&#35782;&#22478;\&#31934;&#35013;&#20462;\&#19968;&#26399;6&#26635;&#35013;&#20462;\&#26032;&#24314;&#25991;&#20214;&#22841;\CHEN\&#20844;&#36335;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21016;&#26690;&#33452;\&#37329;&#20043;&#35895;&#22823;&#21414;\&#38472;&#20806;&#28949;2008\&#26149;&#20445;&#38056;&#38050;\081010&#24037;&#31243;&#37327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21016;&#26690;&#33452;\&#37329;&#20043;&#35895;&#22823;&#21414;\&#38472;&#20806;&#28949;2008\&#21338;&#28023;&#32536;\080905_1&#26631;&#27573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CHEN\&#20844;&#36335;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\CHEN\&#20844;&#36335;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dministrator\Desktop\&#29590;&#40857;&#33274;&#19968;&#26399;&#26639;&#26438;&#25253;&#20215;&#65288;&#28698;&#39134;&#65289;12-27&#24050;&#23457;--&#20462;&#25913;\&#29590;&#29649;&#33274;&#22320;&#22359;&#20108;&#38081;&#33402;&#26639;&#26438;&#24037;&#31243;&#37327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\&#25253;&#20215;&#24037;&#20316;&#23460;\2012&#24180;&#25253;&#20215;&#36164;&#26009;\&#23578;&#20809;&#28023;&#23736;\Documents%20and%20Settings\Administrator\Application%20Data\Microsoft\Excel\CHEN\&#20844;&#36335;1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enjie\&#26412;&#22320;&#30913;&#30424;%20(D)\&#24029;&#20449;\&#25552;&#36135;&#21333;2007\&#24029;&#20449;\&#21512;&#21516;\CND\CQU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GP_Ph1\SBB-OIs\Hel-OIs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\02%20&#20010;&#20154;&#20855;&#20307;&#24037;&#20316;&#20107;&#39033;\&#21442;&#32771;&#36164;&#26009;\&#22806;&#31435;&#38754;--&#30707;&#26448;&#31867;\2017-2018&#24180;&#24230;&#30707;&#26448;&#20379;&#24212;&#21450;&#23433;&#35013;&#25112;&#30053;&#28165;&#21333;-&#26032;&#32428;&#26124;%20&#23041;&#32724;%20&#26230;&#30922;%20&#23439;&#21457;(&#25130;&#27490;&#26085;&#26399;2018&#24180;6&#26376;30&#26085;)\2017-2018&#24180;&#24230;&#30707;&#26448;&#20379;&#24212;&#21450;&#23433;&#35013;&#25112;&#30053;&#28165;&#21333;-&#26032;&#32428;&#26124;\&#12304;&#26032;&#32428;&#26124;&#12305;&#38468;&#20214;2-3&#65306;&#20215;&#26684;&#28165;&#21333;&#65288;&#26045;&#24037;&#65289;&#19968;&#33324;&#35745;&#31246;-&#38480;&#20215;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project\CHEN\&#20844;&#36335;1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\&#24191;&#24030;&#24037;&#31243;\&#32418;&#37089;&#22235;&#26399;\&#21672;&#35810;&#20844;&#21496;&#22238;&#22797;\2013.8.28&#22238;&#22797;\&#27719;&#24635;\&#24191;&#24030;&#19975;&#31185;&#32418;&#37089;&#22235;&#26399;(&#39044;&#31639;&#20070;&#65289;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21556;&#20142;\&#20843;&#26376;&#24037;&#31243;\&#35874;&#24800;&#33521;\2007&#24180;\8&#26376;\&#26368;&#26032;&#30005;&#23376;&#34920;&#26684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\1\9913\Volume%203%20-%20Part%202\bill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&#25505;&#36092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\2018&#24180;&#24230;\&#40857;&#20809;&#38598;&#37319;&#39033;&#30446;\&#24800;&#24030;&#26364;&#21704;&#39033;&#30446;&#26639;&#26438;&#22270;&#32440;\&#65288;20181127&#23457;&#26680;&#65289;&#24800;&#24030;&#29590;&#40857;&#21488;&#38750;&#23637;&#31034;&#21306;&#29627;&#29827;&#26639;&#26438;&#28165;&#21333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tamer\WINDOWS\GP_AT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21016;&#26690;&#33452;\&#37329;&#20043;&#35895;&#22823;&#21414;\&#38472;&#20806;&#28949;2009\&#22825;&#27941;&#28207;&#20844;&#23433;&#23616;\&#38472;&#20806;&#28949;2008\&#26149;&#20445;&#38056;&#38050;\081010&#24037;&#31243;&#37327;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\&#24191;&#24030;&#24037;&#31243;\&#32418;&#37089;&#22235;&#26399;\&#21672;&#35810;&#20844;&#21496;&#22238;&#22797;\2013.8.28&#22238;&#22797;\&#27719;&#24635;\&#24191;&#24030;&#19975;&#31185;&#32418;&#37089;&#22235;&#26399;(&#39044;&#31639;&#20070;&#65289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\&#25105;&#30340;&#25991;&#26723;\&#26700;&#38754;\&#32418;&#37089;\&#24191;&#24030;&#19975;&#31185;&#32418;&#37089;&#22235;&#26399;(&#39044;&#31639;&#20070;&#65289;.xlsx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21016;&#26690;&#33452;\&#37329;&#20043;&#35895;&#22823;&#21414;\2009\&#20013;&#22919;&#21307;&#38498;&#20840;&#37096;&#30005;&#23376;&#29256;&#22270;&#32440;\&#21518;&#21220;&#32508;&#21512;&#27004;&#25253;&#20215;&#34920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\35--&#20339;&#20806;&#19994;&#37329;&#22495;&#22825;&#19979;&#20108;&#26399;&#38376;&#31383;&#25307;&#26631;&#36164;&#26009;\&#19968;&#27425;&#25253;&#20215;\2013&#24180;10&#26376;9&#26085;&#35843;&#25972;\29--&#27494;&#27721;&#37329;&#22495;&#22825;&#19979;&#39033;&#30446;&#19977;&#26399;\&#19968;&#27425;&#25253;&#20215;\James&#30340;&#24037;&#20316;&#25991;&#20214;\&#36164;&#26009;\&#37096;&#38376;&#36164;&#26009;\&#24050;&#20570;&#24037;&#31243;&#26631;&#20070;\2012&#24180;&#24050;&#20570;&#26631;&#20070;\&#26080;&#38177;\&#25253;&#20215;20120321&#26085;&#25253;&#20986;\&#24658;&#36890;&#27704;&#36798;\&#20975;&#33589;&#35946;&#22253;\&#20975;&#33589;&#35946;&#22253;&#32467;&#31639;\&#20013;&#24515;&#21306;&#24037;&#31243;&#32467;&#31639;\&#22320;&#19979;&#23460;&#24037;&#31243;\&#38050;&#31563;-&#22522;&#30784;&#26753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&#24037;&#31243;\&#40857;&#28246;\&#40857;&#28246;&#19996;&#26725;&#37089;\&#35199;&#27704;D&#25143;&#22411;&#38376;&#31383;&#22270;20090217\CQU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21016;&#26690;&#33452;\&#37329;&#20043;&#35895;&#22823;&#21414;\2008\&#22823;&#20016;&#36335;\08.05.30&#26041;&#26696;\080604&#22823;&#20016;&#36335;&#39044;&#31639;&#21333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dministrator.USER-20160905MW\Desktop\&#22823;&#21776;&#22320;&#20135;2018-2019&#24180;&#24230;&#38109;&#21512;&#37329;&#38376;&#31383;&#24037;&#31243;&#21306;&#22495;&#38598;&#37319;&#25307;&#26631;&#25991;&#20214;\03-&#25253;&#20215;&#28165;&#21333;&#37096;&#20998;\&#25112;&#30053;&#38109;&#21512;&#37329;\&#30333;&#40595;&#22478;F04B&#22320;&#22359;&#24149;&#22681;&#21450;GRC&#24037;&#31243;&#21512;&#21516;&#28165;&#21333;--11.07.xlsx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\Documents%20and%20Settings\huangsw\Local%20Settings\Temporary%20Internet%20Files\OLKA8\&#30005;&#26799;&#21381;&#12289;&#36735;&#21410;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mware-host\Shared%20Folders\&#20013;&#20896;&#22806;&#22681;&#28034;&#26009;\&#22823;&#22374;&#27801;&#28034;&#26009;\&#26368;&#26032;&#23545;&#30340;&#24037;&#31243;&#37327;\&#22823;&#22374;&#27801;&#39033;&#30446;&#39044;&#31639;&#36865;&#23457;20090706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\TENDER\2006&#24180;\CW%20%20SOHO\&#25104;&#26412;\Final%20cost%204\&#26397;&#22806;SOHO\060125-&#26397;&#22806;SOHO&#24149;&#22681;&#25307;&#26631;&#22270;&#20840;&#22871;&#36807;&#31243;&#22270;\&#24149;&#22681;&#38754;&#31215;1128&#27979;&#31639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:\mossdb-v-szdc\GuangZhou\J.purchasemgmt\Documents\&#37096;&#38376;&#20449;&#24687;\&#37319;&#36141;&#31649;&#29702;\06.&#20844;&#21496;&#38598;&#20013;&#37319;&#36141;\&#24191;&#24030;&#20844;&#21496;2013&#24180;&#24230;\&#19996;&#33631;&#22478;A&#12289;B&#22320;&#22359;&#21450;D-3&#28040;&#38450;&#27004;&#26799;&#38081;&#26639;&#26438;&#38598;&#20013;&#37319;&#36141;&#21327;&#35758;\&#20013;&#20896;&#22806;&#22681;&#28034;&#26009;\&#22823;&#22374;&#27801;&#28034;&#26009;\&#26368;&#26032;&#23545;&#30340;&#24037;&#31243;&#37327;\&#22823;&#22374;&#27801;&#39033;&#30446;&#39044;&#31639;&#36865;&#23457;20090706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s\Administrator\Desktop\file:\&#21016;&#26690;&#33452;\&#37329;&#20043;&#35895;&#22823;&#21414;\&#28165;&#21326;\&#25307;&#26631;\&#37329;&#35895;\&#24149;&#22681;\&#37329;&#20043;&#35895;&#24037;&#31243;&#37327;&#28165;&#21333;&#21450;&#25253;&#20215;(&#35774;&#35745;&#20154;&#20570;)\1#&#28165;&#21333;&#21450;&#25253;&#20215;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21016;&#26690;&#33452;\&#37329;&#20043;&#35895;&#22823;&#21414;\&#38472;&#20806;&#28949;2008\&#39749;&#21147;&#22825;&#27941;&#21830;&#21414;&#39033;&#30446;\&#25237;&#26631;&#25991;&#20214;\&#25253;&#20215;1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21016;&#26690;&#33452;\&#37329;&#20043;&#35895;&#22823;&#21414;\2007&#26679;&#26412;\080713&#39044;&#31639;&#21333;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21016;&#26690;&#33452;\&#37329;&#20043;&#35895;&#22823;&#21414;\&#38472;&#20806;&#28949;2008\2007&#26679;&#26412;\&#39044;&#31639;&#21333;\&#39044;&#31639;&#21333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CHR\ARBEJDE\Q4DK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21016;&#26690;&#33452;\&#37329;&#20043;&#35895;&#22823;&#21414;\&#32463;&#33829;&#37096;&#25991;&#20214;\&#25237;&#26631;&#25991;&#20214;&#30456;&#20851;\&#19979;&#27827;&#22280;\080713&#39044;&#31639;&#21333;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\Documents%20and%20Settings\123321\&#26700;&#38754;\&#24037;&#31243;\&#26080;&#38177;\&#22806;&#24149;&#22681;&#22270;&#32440;\&#26080;&#38177;A&#21306;&#26368;&#21518;&#20462;&#25913;&#22270;&#32440;\&#26080;&#38177;&#28165;&#21333;\&#26395;&#20140;A&#21306;&#25307;&#26631;\&#26395;&#20140;&#20303;&#23429;&#22806;&#39280;&#20998;&#21253;\&#22806;&#39280;&#35780;&#26631;\&#26395;&#20140;4&#65283;&#20303;&#23429;&#22806;&#39280;&#28165;&#21333;0610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21016;&#26690;&#33452;\&#37329;&#20043;&#35895;&#22823;&#21414;\&#28165;&#21326;\&#25307;&#26631;\&#37329;&#35895;\&#24149;&#22681;\&#37329;&#20043;&#35895;&#24037;&#31243;&#37327;&#28165;&#21333;&#21450;&#25253;&#20215;(&#35774;&#35745;&#20154;&#20570;)\&#37329;&#20043;&#35895;&#37327;&#21333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21016;&#26690;&#33452;\&#37329;&#20043;&#35895;&#22823;&#21414;\&#38472;&#20806;&#28949;2008\&#22825;&#22320;&#20255;&#19994;\&#38376;&#31383;&#25307;&#26631;&#25253;&#20215;\&#22825;&#22320;&#20255;&#19994;&#38376;&#31383;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21016;&#26690;&#33452;\&#37329;&#20043;&#35895;&#22823;&#21414;\2009\&#26032;&#21326;&#20070;&#24215;\&#27863;&#27946;&#39044;&#31639;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21016;&#26690;&#33452;\&#37329;&#20043;&#35895;&#22823;&#21414;\&#38472;&#20806;&#28949;2009\&#24658;&#38134;&#31185;&#25216;&#22253;&#26041;&#26696;&#22270;01\081226&#25253;&#20215;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enjie\&#26412;&#22320;&#30913;&#30424;%20(D)\&#24029;&#20449;\&#25552;&#36135;&#21333;2007\&#24029;&#20449;\&#21512;&#21516;\&#22797;&#20214;%20&#26954;&#27663;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Backup%20of%20Backup%20of%20LINDA%20LISTONE.xlk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\&#36831;&#23431;2011\&#26080;&#38177;&#24800;&#23665;&#19975;&#36798;\&#26080;&#38177;&#24800;&#23665;1-6#&#22612;&#27004;201114\&#24037;&#31243;&#37327;&#23624;&#26460;&#32418;\&#24037;&#31243;\&#26080;&#38177;\&#22806;&#24149;&#22681;&#22270;&#32440;\&#26080;&#38177;A&#21306;&#26368;&#21518;&#20462;&#25913;&#22270;&#32440;\&#26080;&#38177;&#28165;&#21333;\&#26395;&#20140;A&#21306;&#25307;&#26631;\&#26395;&#20140;&#20303;&#23429;&#22806;&#39280;&#20998;&#21253;\&#22806;&#39280;&#35780;&#26631;\&#26395;&#20140;4&#65283;&#20303;&#23429;&#22806;&#39280;&#28165;&#21333;0610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GOLDPYR4\ARENTO\TOOLBOX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fnl-gp2\ToolboxGP\Kor\OSP_Becht_Fin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\2016\&#25104;&#26412;\&#25237;&#26631;\10\POWER%20ASSUMPTION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tamer\DOS\TEMP\GPTLBX90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\2010QQ\Users\226787887\FileRecv\&#39033;&#30446;&#36319;&#21333;&#36164;&#26009;\DOCUME~1\ADMINI~1\LOCALS~1\Temp\Rar$DI03.312\&#26368;&#32456;&#25253;&#20215;-&#24800;&#19996;&#30887;&#26690;&#22253;&#38376;&#31383;&#24037;&#31243;-&#24464;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eb-gzdc\&#25104;&#26412;&#37096;&#25991;&#20214;\DOCUME~1\yaoj\LOCALS~1\Temp\107&#24037;&#20316;&#65293;home\&#22478;&#33457;\&#33829;&#38144;&#36153;&#29992;&#21512;&#21516;&#65293;&#20184;&#27454;&#65288;&#22478;&#33457;&#65289;0109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08&#24180;7-12&#26376;\&#27993;&#27743;&#27743;&#38376;&#30005;&#21147;\&#20379;&#30005;&#23616;&#29627;&#29827;&#24149;&#22681;&#28165;&#21333;\&#20379;&#30005;&#23616;&#29627;&#29827;&#24149;&#22681;&#28165;&#21333;\&#20998;&#37096;&#20998;&#39033;&#24037;&#31243;&#37327;&#28165;&#21333;(&#21547;&#29305;&#24449;)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\&#27494;&#27721;\&#24037;&#31243;\&#26080;&#38177;\&#22806;&#24149;&#22681;&#22270;&#32440;\&#26080;&#38177;A&#21306;&#26368;&#21518;&#20462;&#25913;&#22270;&#32440;\&#26080;&#38177;&#28165;&#21333;\2007&#24180;&#24230;&#24037;&#31243;\0802&#20013;&#20896;&#22823;&#21414;\&#26395;&#20140;A&#21306;&#25307;&#26631;\&#26395;&#20140;&#20303;&#23429;&#22806;&#39280;&#20998;&#21253;\&#22806;&#39280;&#35780;&#26631;\&#26395;&#20140;4&#65283;&#20303;&#23429;&#22806;&#39280;&#28165;&#21333;0610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s\Administrator\Desktop\file:\E:\&#25237;&#26631;&#25253;&#20215;\2014&#24180;&#25237;&#26631;\&#26187;&#27743;&#19975;&#36798;&#20303;&#23429;&#20108;&#26399;&#22806;&#31383;&#25307;&#26631;&#25991;&#20214;12.12\&#26187;&#27743;&#19975;&#36798;&#20108;&#26399;&#38376;&#31383;&#25307;&#26631;&#25104;&#26412;\&#26187;&#27743;&#19975;&#36798;&#20108;&#26399;&#38376;&#31383;&#25104;&#26412;&#35745;&#31639;11~15#&#27004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\&#25253;&#20215;&#24037;&#20316;&#23460;\2012&#24180;&#25253;&#20215;&#36164;&#26009;\&#23578;&#20809;&#28023;&#23736;\Documents%20and%20Settings\Admin\&#26700;&#38754;\&#19977;&#27700;&#26102;&#20195;&#24266;&#26725;&#20250;&#25152;&#24149;&#22681;&#27719;&#24635;&#34920;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&#24037;&#31243;\&#40857;&#28246;\&#40857;&#28246;&#19996;&#26725;&#37089;\&#35199;&#27704;D&#25143;&#22411;&#38376;&#31383;&#22270;20090217\CND\HELENA\&#26126;&#32048;&#34920;%2020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\35--&#20339;&#20806;&#19994;&#37329;&#22495;&#22825;&#19979;&#20108;&#26399;&#38376;&#31383;&#25307;&#26631;&#36164;&#26009;\&#19968;&#27425;&#25253;&#20215;\2013&#24180;10&#26376;9&#26085;&#35843;&#25972;\29--&#27494;&#27721;&#37329;&#22495;&#22825;&#19979;&#39033;&#30446;&#19977;&#26399;\&#19968;&#27425;&#25253;&#20215;\James&#30340;&#24037;&#20316;&#25991;&#20214;\&#36164;&#26009;\&#37096;&#38376;&#36164;&#26009;\&#24050;&#20570;&#24037;&#31243;&#26631;&#20070;\2012&#24180;&#24050;&#20570;&#26631;&#20070;\&#26080;&#38177;\&#25253;&#20215;20120321&#26085;&#25253;&#20986;\Documents%20and%20Settings\Administrator.PC917\&#26700;&#38754;\20120104&#20315;&#23665;&#39046;&#22320;&#28023;&#32435;&#20844;&#39302;3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\&#26395;&#20140;A&#21306;&#25307;&#26631;\&#26395;&#20140;&#20303;&#23429;&#22806;&#39280;&#20998;&#21253;\&#22806;&#39280;&#35780;&#26631;\&#26395;&#20140;4&#65283;&#20303;&#23429;&#22806;&#39280;&#28165;&#21333;0610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&#24037;&#31243;\&#40857;&#28246;\&#40857;&#28246;&#19996;&#26725;&#37089;\&#35199;&#27704;D&#25143;&#22411;&#38376;&#31383;&#22270;20090217\A-K%20201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\35--&#20339;&#20806;&#19994;&#37329;&#22495;&#22825;&#19979;&#20108;&#26399;&#38376;&#31383;&#25307;&#26631;&#36164;&#26009;\&#19968;&#27425;&#25253;&#20215;\2013&#24180;10&#26376;9&#26085;&#35843;&#25972;\29--&#27494;&#27721;&#37329;&#22495;&#22825;&#19979;&#39033;&#30446;&#19977;&#26399;\&#19968;&#27425;&#25253;&#20215;\James&#30340;&#24037;&#20316;&#25991;&#20214;\&#36164;&#26009;\&#37096;&#38376;&#36164;&#26009;\&#24050;&#20570;&#24037;&#31243;&#26631;&#20070;\2012&#24180;&#24050;&#20570;&#26631;&#20070;\&#26080;&#38177;\&#25253;&#20215;20120321&#26085;&#25253;&#20986;\&#25972;&#29702;\&#26631;&#20934;&#26684;&#24335;\&#25104;&#26412;&#35745;&#20215;&#26684;&#24335;20080318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\01331\My%20Documents\My%20RTX%20Files\01331\01331\&#22025;&#38125;\&#22025;&#38125;&#20013;&#24515;&#25237;&#26631;&#25253;&#20215;8.10\&#22025;&#38125;&#28145;&#21270;&#25104;&#26412;8.10\&#22025;&#38125;&#28145;&#21270;&#25104;&#26412;8.10\TENDER\2006&#24180;\CW%20%20SOHO\&#25104;&#26412;\Final%20cost%204\&#26397;&#22806;SOHO\060125-&#26397;&#22806;SOHO&#24149;&#22681;&#25307;&#26631;&#22270;&#20840;&#22871;&#36807;&#31243;&#22270;\&#24149;&#22681;&#38754;&#31215;1128&#27979;&#31639;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&#26700;&#38754;&#25991;&#20214;&#22791;&#20221;\&#29141;&#23376;&#23703;&#31561;&#24037;&#31243;&#25913;&#36896;\&#28216;&#27891;&#39302;&#26368;&#32456;&#29256;\&#28548;&#28165;&#20108;q&#65288;&#23450;&#31295;&#65289;\&#31572;&#30097;&#32426;&#35201;&#23450;&#31295;331\&#30005;&#23376;&#25991;&#26723;(&#26366;&#24605;&#26691;)\&#36896;&#20215;&#21672;&#35810;&#22806;&#21153;\&#25307;&#26631;&#20195;&#29702;\&#28165;&#21333;&#12289;&#38480;&#20215;&#32534;&#21046;\&#24191;&#24030;&#20122;&#36816;&#22478;&#21307;&#38498;\&#28165;&#21333;&#24320;&#39033;&#21450;&#35745;&#20215;&#35828;&#26126;\&#28165;&#21333;&#24320;&#39033;&#21450;&#35745;&#20215;&#35828;&#26126;&#65288;&#26368;&#32456;&#29256;&#65289;&#25353;&#26085;&#26399;&#25490;\20081127&#20122;&#36816;&#22478;&#28165;&#21333;&#24320;&#39033;\&#21307;&#38498;&#26426;&#30005;&#28165;&#21333;-081125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\35--&#20339;&#20806;&#19994;&#37329;&#22495;&#22825;&#19979;&#20108;&#26399;&#38376;&#31383;&#25307;&#26631;&#36164;&#26009;\&#19968;&#27425;&#25253;&#20215;\2013&#24180;10&#26376;9&#26085;&#35843;&#25972;\29--&#27494;&#27721;&#37329;&#22495;&#22825;&#19979;&#39033;&#30446;&#19977;&#26399;\&#19968;&#27425;&#25253;&#20215;\James&#30340;&#24037;&#20316;&#25991;&#20214;\&#36164;&#26009;\&#37096;&#38376;&#36164;&#26009;\&#24050;&#20570;&#24037;&#31243;&#26631;&#20070;\2012&#24180;&#24050;&#20570;&#26631;&#20070;\&#26080;&#38177;\&#25253;&#20215;20120321&#26085;&#25253;&#20986;\&#28145;&#22323;&#19977;&#37995;\2009&#24180;\&#23500;&#21147;&#30408;&#21033;\&#24037;&#20316;&#25968;&#25454;\&#23545;&#25307;&#26631;&#20013;&#24515;\&#30408;&#20449;&#22823;&#21414;&#24149;&#22681;&#24037;&#31243;-081112\&#30408;&#20449;&#22823;&#21414;&#24149;&#22681;&#24037;&#31243;-&#25913;081212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&#24037;&#31243;\&#40857;&#28246;\&#40857;&#28246;&#19996;&#26725;&#37089;\&#35199;&#27704;D&#25143;&#22411;&#38376;&#31383;&#22270;20090217\&#36865;&#36135;&#21333;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&#24037;&#31243;\&#40857;&#28246;\&#40857;&#28246;&#19996;&#26725;&#37089;\&#35199;&#27704;D&#25143;&#22411;&#38376;&#31383;&#22270;20090217\WINDOWS\Desktop\CDN\A-K%2020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\&#27494;&#27721;\&#24037;&#31243;\&#26080;&#38177;\&#22806;&#24149;&#22681;&#22270;&#32440;\&#26080;&#38177;A&#21306;&#26368;&#21518;&#20462;&#25913;&#22270;&#32440;\&#26080;&#38177;&#28165;&#21333;\2007&#24180;&#24230;&#24037;&#31243;\0802&#20013;&#20896;&#22823;&#21414;\&#22825;&#27941;&#20844;&#21496;\2007\&#37197;&#21512;\3&#22825;&#37030;&#21335;&#26041;&#21830;&#22478;\&#26368;&#32456;&#25253;&#20215;&#34920;\3.28\&#38738;&#23707;&#33014;&#24030;&#28286;&#36130;&#23500;&#20013;&#24515;\&#33014;&#24030;&#28286;&#36130;&#23500;&#20013;&#24515;\&#25253;&#20215;&#35745;&#31639;&#34920;8.30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21326;&#20262;&#20844;&#21496;&#20849;&#20139;&#25991;&#20214;&#22841;\Documents%20and%20Settings\zhuan\&#26700;&#38754;\A4&#21035;&#22661;\2007&#24180;\&#37329;&#30887;&#33457;&#22253;\&#31532;&#19977;&#37329;&#30887;&#33457;&#22253;64-65&#21495;&#27004;&#39318;&#23618;&#32905;&#33756;&#24066;&#22330;&#35013;&#20462;&#24037;&#31243;\&#23567;&#38889;\&#32599;&#39532;&#23478;&#22253;D1~D3&#26635;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&#20445;&#21033;&#22478;&#20108;&#26399;\&#21672;&#35810;&#20844;&#21496;&#25991;&#20214;\&#39044;&#31639;&#32456;&#31295;&#65288;20100125&#65289;\&#35745;&#31639;\&#23433;&#35013;&#35745;&#31639;\2&#26631;&#27573;&#35745;&#31639;&#20070;\&#30005;&#27668;\&#24037;&#31243;&#36896;&#20215;&#19987;&#29992;\1EXCEL&#35745;&#31639;&#24037;&#31243;&#37327;&#38598;&#38182;\&#24037;&#31243;&#37327;&#35745;&#31639;&#27169;&#26495;&#36739;&#22909;&#30340;\&#23433;&#35013;&#24037;&#31243;&#24037;&#31243;&#37327;&#35745;&#31639;&#36739;&#22909;&#21487;&#20197;&#27719;&#24635;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rtal-qddc\&#38738;&#23707;&#20844;&#21496;&#20849;&#20139;&#24179;&#21488;\&#25307;&#25237;&#26631;&#31649;&#29702;\&#38738;&#23665;&#28246;&#39033;&#30446;\&#21035;&#22661;&#38109;&#21512;&#37329;\8#&#27004;&#23637;&#31034;&#21306;\&#38738;&#23665;&#28246;8#&#27004;&#23637;&#31034;&#21306;&#38109;&#21512;&#37329;&#21512;&#21516;&#28165;&#21333;&#65288;&#32456;&#31295;&#65289;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\35--&#20339;&#20806;&#19994;&#37329;&#22495;&#22825;&#19979;&#20108;&#26399;&#38376;&#31383;&#25307;&#26631;&#36164;&#26009;\&#19968;&#27425;&#25253;&#20215;\2013&#24180;10&#26376;9&#26085;&#35843;&#25972;\29--&#27494;&#27721;&#37329;&#22495;&#22825;&#19979;&#39033;&#30446;&#19977;&#26399;\&#19968;&#27425;&#25253;&#20215;\James&#30340;&#24037;&#20316;&#25991;&#20214;\&#36164;&#26009;\&#37096;&#38376;&#36164;&#26009;\&#24050;&#20570;&#24037;&#31243;&#26631;&#20070;\2012&#24180;&#24050;&#20570;&#26631;&#20070;\&#26080;&#38177;\&#25253;&#20215;20120321&#26085;&#25253;&#20986;\(E-drive)\&#23567;Q\&#24037;&#31243;\&#25237;&#26631;\2009&#24180;\&#28304;&#20852;&#31185;&#25216;&#22823;&#21414;\&#25104;&#26412;&#25253;&#20215;\&#25253;&#20215;\&#25253;&#20215;0622\&#25253;&#20215;0622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\&#21016;&#24076;&#24179;\&#37329;&#34701;&#34903;\CAD\&#26377;&#29992;&#30340;&#34920;&#26684;\&#22825;&#27941;&#20844;&#21496;\2007\&#37197;&#21512;\3&#22825;&#37030;&#21335;&#26041;&#21830;&#22478;\&#26368;&#32456;&#25253;&#20215;&#34920;\3.28\&#38738;&#23707;&#33014;&#24030;&#28286;&#36130;&#23500;&#20013;&#24515;\&#33014;&#24030;&#28286;&#36130;&#23500;&#20013;&#24515;\&#25253;&#20215;&#35745;&#31639;&#34920;8.30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\2016\&#38886;&#21512;\3\2016.2.23&#22823;&#21776;&#30427;&#19990;\&#27809;&#26377;&#35843;&#25972;&#36807;&#26684;&#24335;\2013\&#24037;&#31243;&#39033;&#30446;\&#33635;&#21644;&#22823;&#22320;&#19977;&#32452;&#22242;\&#25253;&#20215;\03.11\2196\&#65288;223&#65289;%20&#22823;&#22320;&#19977;&#32452;&#22242;&#25253;&#20215;2014-3-11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\&#26753;&#33395;\2009&#24180;&#24037;&#31243;\&#24191;&#24030;&#29750;&#27954;1301\&#20869;&#37096;&#25991;&#20214;\&#31639;&#37327;\&#25104;&#26412;&#35745;&#20215;&#26684;&#24335;20080323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\&#27494;&#27721;\&#24037;&#31243;\&#26080;&#38177;\&#22806;&#24149;&#22681;&#22270;&#32440;\&#26080;&#38177;A&#21306;&#26368;&#21518;&#20462;&#25913;&#22270;&#32440;\&#26080;&#38177;&#28165;&#21333;\&#25105;&#30340;&#25991;&#26723;\&#26700;&#38754;\&#19977;&#23777;&#25237;&#26631;&#24037;&#20316;\&#19977;&#23777;&#25237;&#26631;&#24037;&#20316;\&#19977;&#23777;&#25237;&#26631;&#24037;&#20316;\&#20248;&#21270;&#21518;&#25104;&#26412;\&#22825;&#27941;&#20844;&#21496;\2007\&#37197;&#21512;\3&#22825;&#37030;&#21335;&#26041;&#21830;&#22478;\&#26368;&#32456;&#25253;&#20215;&#34920;\3.28\&#38738;&#23707;&#33014;&#24030;&#28286;&#36130;&#23500;&#20013;&#24515;\&#33014;&#24030;&#28286;&#36130;&#23500;&#20013;&#24515;\&#25253;&#20215;&#35745;&#31639;&#34920;8.30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\2010QQ\Users\226787887\FileRecv\&#39033;&#30446;&#36319;&#21333;&#36164;&#26009;\DOCUME~1\ADMINI~1\LOCALS~1\Temp\Rar$DI03.312\2010&#24180;&#24050;&#20570;&#26631;&#20070;\&#19996;&#33694;\&#28165;&#28330;&#32737;&#32736;&#21322;&#23707;&#19968;&#26399;&#19968;&#21306;\2010%20&#24037;&#31243;\11-15%20&#20013;&#21830;&#19968;&#29615;&#38125;&#24231;\2010&#24037;&#20316;\6&#26376;14&#26085;&#19975;&#31185;&#37329;&#22495;\&#19977;&#20122;&#32418;&#26848;&#28286;(10.7)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\&#21016;&#26757;\&#20445;&#21033;\&#20445;&#21033;&#39321;&#27103;&#33457;&#22253;1\&#35745;&#31639;&#31295;\&#22806;&#22681;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\2015&#24180;&#39044;&#32467;&#31639;&#39033;&#30446;\2015&#24180;&#39044;&#31639;&#39033;&#30446;\2&#26376;&#20221;&#65288;&#36125;&#33945;.&#22823;&#23398;&#22478;5-12&#21495;&#27004;&#21644;&#21335;&#24320;&#23567;&#23398;&#26639;&#26438;&#12289;&#32654;&#22825;&#20844;&#22253;&#29579;&#24220;4~6#&#27004;&#23460;&#20869;&#38050;&#26799;&#12289;&#32654;&#24515;&#21378;&#25151;&#24037;&#31243;&#12289;&#26032;&#30086;.&#21806;&#25151;&#37096;&#22806;&#31435;&#38754;&#24037;&#31243;&#12289;&#37325;&#24198;&#30343;&#24237;&#29664;&#23453;&#22478;&#38376;&#31383;&#24037;&#31243;&#65289;\&#37325;&#24198;&#30343;&#24237;&#29664;&#23453;&#22478;&#38376;&#31383;&#24037;&#31243;1.28\&#37325;&#24198;&#30343;&#24237;&#29664;&#23453;&#22478;&#38376;&#31383;&#24037;&#31243;&#25253;&#20215;&#36164;&#26009;3.24\&#26395;&#20140;A&#21306;&#25307;&#26631;\&#26395;&#20140;&#20303;&#23429;&#22806;&#39280;&#20998;&#21253;\&#22806;&#39280;&#35780;&#26631;\&#26395;&#20140;4&#65283;&#20303;&#23429;&#22806;&#39280;&#28165;&#21333;0610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~1\ADMINI~1\LOCALS~1\Temp\Rar$DI00.735\06&#24180;&#19975;&#31185;\06&#24180;&#19975;&#31185;\&#22825;&#26223;&#33457;&#22253;\&#22825;&#26223;&#19968;&#26399;&#24635;&#21253;&#28165;&#21333;-&#25105;&#21496;\A&#26635;&#23433;&#35013;&#35745;&#31639;&#24335;\&#24037;&#31243;&#37327;&#35745;&#31639;&#20070;&#22825;&#26223;A1~A3&#26635;(&#24378;&#30005;2)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:\mossdb-v-szdc\GuangZhou\J.purchasemgmt\Documents\&#37096;&#38376;&#20449;&#24687;\&#37319;&#36141;&#31649;&#29702;\06.&#20844;&#21496;&#38598;&#20013;&#37319;&#36141;\&#24191;&#24030;&#20844;&#21496;2013&#24180;&#24230;\&#19996;&#33631;&#22478;A&#12289;B&#22320;&#22359;&#21450;D-3&#28040;&#38450;&#27004;&#26799;&#38081;&#26639;&#26438;&#38598;&#20013;&#37319;&#36141;&#21327;&#35758;\Users\admin\Documents\Tencent%20Files\799001246\FileRecv\&#24188;&#20799;&#22253;&#24635;&#21253;&#31934;&#35013;&#20462;&#28165;&#21333;\&#26575;&#24742;&#28286;%20&#24188;&#20799;&#22253;%20&#65288;&#35013;&#20462;&#65289;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\&#21346;&#26790;&#33564;\&#38376;&#31383;&#32479;&#35745;&#24037;&#31243;&#37327;&#24037;&#20316;\2020&#38376;&#31383;\&#24050;&#23436;&#25104;&#26680;&#31639;&#39033;&#30446;\&#23433;&#21513;&#22823;&#21776;&#19990;&#23478;&#38376;&#31383;\RecoveredExternalLink1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\35--&#20339;&#20806;&#19994;&#37329;&#22495;&#22825;&#19979;&#20108;&#26399;&#38376;&#31383;&#25307;&#26631;&#36164;&#26009;\&#19968;&#27425;&#25253;&#20215;\2013&#24180;10&#26376;9&#26085;&#35843;&#25972;\29--&#27494;&#27721;&#37329;&#22495;&#22825;&#19979;&#39033;&#30446;&#19977;&#26399;\&#19968;&#27425;&#25253;&#20215;\James&#30340;&#24037;&#20316;&#25991;&#20214;\&#36164;&#26009;\&#37096;&#38376;&#36164;&#26009;\3.&#25253;&#20215;&#22522;&#26412;&#20449;&#24687;&#12289;&#26448;&#26009;&#34920;&#12289;&#21462;&#36153;&#34920;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24037;&#31243;&#25991;&#20214;\&#19975;&#31185;&#33150;&#21019;&#20840;&#36807;&#31243;&#39033;&#30446;\&#21069;&#26399;&#24037;&#20316;\&#27979;&#31639;&#24037;&#31243;\2014&#24180;10&#26376;\&#38109;&#21512;&#37329;&#27979;&#31639;\&#31034;&#33539;&#21306;T1&#26635;\http:\workflow\Users\Administrator\Desktop\&#21103;&#26412;&#24191;&#24030;&#19975;&#31185;&#31185;&#23398;&#22478;B&#22320;&#22359;&#31034;&#33539;&#21306;&#38109;&#21512;&#37329;&#24037;&#31243;2013.4.25130559723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cgb29\Application%20Data\Foxmail7\Temp-2652\&#30005;&#21160;&#24320;&#21551;&#35013;&#32622;&#35810;&#20215;&#21333;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\&#25105;&#30340;&#25991;&#26723;\&#26700;&#38754;\&#32418;&#37089;&#36164;&#26009;\&#32418;&#37089;\&#24191;&#24030;&#19975;&#31185;&#32418;&#37089;&#22235;&#26399;&#38109;&#21512;&#37329;&#38376;&#31383;&#12289;&#24149;&#22681;&#12289;&#30334;&#39029;&#12289;&#26639;&#26438;&#12289;&#29627;&#29827;&#38632;&#26842;&#24037;&#31243;&#39044;&#31639;&#28165;&#21333;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26381;&#21153;&#22120;\&#22235;&#23395;&#33457;&#22478;\&#37319;&#36141;&#23433;&#35013;&#32467;&#31639;\5CD&#26399;&#22681;&#22320;&#30742;&#20379;&#36135;&#21512;&#21516;&#32467;&#31639;(&#33945;&#23068;&#20029;&#33678;&#38518;&#29943;)\&#65288;&#23457;&#26680;&#23450;&#31295;&#65289;&#22235;&#23395;&#33457;&#22478;&#20116;CD&#26399;&#31459;&#24037;&#32467;&#31639;&#20070;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\Documents%20and%20Settings\new\&#26700;&#38754;\&#26395;&#20140;A&#21306;&#25307;&#26631;\&#26395;&#20140;&#20303;&#23429;&#22806;&#39280;&#20998;&#21253;\&#22806;&#39280;&#35780;&#26631;\&#26395;&#20140;4&#65283;&#20303;&#23429;&#22806;&#39280;&#28165;&#21333;0610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&#24037;&#31243;\&#40857;&#28246;\&#40857;&#28246;&#19996;&#26725;&#37089;\&#35199;&#27704;D&#25143;&#22411;&#38376;&#31383;&#22270;20090217\LH\A-K%2020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\&#24191;&#24030;&#24037;&#31243;\&#32418;&#37089;&#22235;&#26399;\&#21672;&#35810;&#20844;&#21496;&#22238;&#22797;\2013.8.28&#22238;&#22797;\&#27719;&#24635;\&#24191;&#24030;&#19975;&#31185;&#32418;&#37089;&#22235;&#26399;&#38109;&#21512;&#37329;&#38376;&#31383;&#12289;&#24149;&#22681;&#12289;&#30334;&#39029;&#12289;&#26639;&#26438;&#12289;&#29627;&#29827;&#38632;&#26842;&#24037;&#31243;&#39044;&#31639;&#28165;&#21333;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s\Administrator\Desktop\file:\E:\My%20Documents\&#27494;&#27721;&#19975;&#31185;&#24635;&#21253;&#25307;&#26631;&#26631;&#20934;&#24037;&#31243;&#37327;&#28165;&#21333;\&#23452;&#26124;&#19975;&#36798;&#24191;&#22330;&#22303;&#24314;&#24037;&#31243;&#37327;&#28165;&#21333;&#65288;1-12#&#65289;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24037;&#31243;&#25991;&#20214;\&#19975;&#31185;&#33150;&#21019;&#20840;&#36807;&#31243;&#39033;&#30446;\&#21069;&#26399;&#24037;&#20316;\&#27979;&#31639;&#24037;&#31243;\2014&#24180;10&#26376;\&#38109;&#21512;&#37329;&#27979;&#31639;\&#31034;&#33539;&#21306;T1&#26635;\http:\www.a-housing.com\Upload\Invite\5D6A&#24635;&#21253;&#28165;&#21333;2.21\DOCUME~1\sucw\LOCALS~1\Temp\Rar$DI37.922\&#19975;&#31185;&#22235;&#23395;&#33457;&#22253;17-20#&#32452;&#22242;&#27700;&#30005;&#24037;&#31243;&#37327;&#35745;&#31639;&#34920;\&#30005;&#27668;&#24037;&#31243;&#37327;&#35745;&#31639;&#34920;\&#19975;&#31185;&#22235;&#23395;&#33457;&#22253;(18#&#32452;&#22242;)&#24037;&#31243;&#35745;&#37327;(&#30005;&#27668;)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21556;&#20142;\&#20843;&#26376;&#24037;&#31243;\DOCUME~1\sucw\LOCALS~1\Temp\Rar$DI37.922\&#19975;&#31185;&#22235;&#23395;&#33457;&#22253;17-20#&#32452;&#22242;&#27700;&#30005;&#24037;&#31243;&#37327;&#35745;&#31639;&#34920;\&#30005;&#27668;&#24037;&#31243;&#37327;&#35745;&#31639;&#34920;\&#19975;&#31185;&#22235;&#23395;&#33457;&#22253;(18#&#32452;&#22242;)&#24037;&#31243;&#35745;&#37327;(&#30005;&#27668;)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66\&#26412;&#22320;&#30913;&#30424;%20(d)\&#25105;&#30340;&#24037;&#20316;\&#28145;&#22323;&#25104;&#26412;\&#25307;&#26631;\&#38109;&#21512;&#37329;&#25112;&#30053;&#37319;&#36141;\&#26631;&#20934;&#21270;&#38109;&#21512;&#37329;&#38376;&#31383;&#25253;&#20215;&#28165;&#21333;RevB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\2016\&#38886;&#21512;\3\2016.2.23&#22823;&#21776;&#30427;&#19990;\&#27809;&#26377;&#35843;&#25972;&#36807;&#26684;&#24335;\qq&#23433;&#35013;\Users\504795398\FileRecv\&#26032;&#24314;&#25991;&#20214;&#22841;%20(3)(1)\&#24453;&#22788;&#29702;&#20107;&#39033;\&#23624;\&#33635;&#21644;&#25253;&#20215;\&#26611;&#24030;&#22825;&#35465;&#38142;&#25509;&#21457;&#30002;&#26041;&#65288;&#24102;&#38142;&#25509;&#65289;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\&#39044;&#31639;2014\&#35199;&#27704;&#183;&#37329;&#31185;\&#35199;&#27704;&#19968;&#26399;57&#12289;58&#12289;88#&#27004;&#39044;&#23457;&#22791;&#26696;\&#24037;&#33402;&#21333;\&#26032;&#24037;&#33402;&#21333;2014.7.18\&#30334;&#21494;\5758&#36890;&#39118;&#21475;&#30334;&#21494;&#24037;&#33402;&#21333;2014-8-19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&#24037;&#31243;\&#40857;&#28246;\&#40857;&#28246;&#19996;&#26725;&#37089;\&#35199;&#27704;D&#25143;&#22411;&#38376;&#31383;&#22270;20090217\PUR1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2010\&#21335;&#27801;&#39033;&#30446;&#65288;&#19975;&#31185;&#65289;\&#24037;&#20316;&#20013;&#25991;&#26723;\&#21326;&#21335;&#20892;&#19994;&#22823;&#23398;\&#24037;&#31243;&#37327;&#35745;&#31639;\BC&#32852;&#20307;&#32467;&#26500;&#24037;&#31243;&#37327;&#35745;&#31639;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\&#23567;&#38472;\&#21512;&#21516;\&#34945;&#26093;&#33395;\&#24029;&#20449;&#37325;&#24198;&#21150;&#36164;&#26009;\&#25253;&#20215;\&#24102;&#20215;&#26684;&#25253;&#20215;\2009&#24180;11&#26376;&#26368;&#26032;&#25253;&#20215;&#34920;&#24102;&#26684;&#24335;&#25253;&#20215;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\&#25105;&#30340;&#25991;&#26723;\My%20QQ%20Files\PUR1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\35--&#20339;&#20806;&#19994;&#37329;&#22495;&#22825;&#19979;&#20108;&#26399;&#38376;&#31383;&#25307;&#26631;&#36164;&#26009;\&#19968;&#27425;&#25253;&#20215;\2013&#24180;10&#26376;9&#26085;&#35843;&#25972;\29--&#27494;&#27721;&#37329;&#22495;&#22825;&#19979;&#39033;&#30446;&#19977;&#26399;\&#19968;&#27425;&#25253;&#20215;\James&#30340;&#24037;&#20316;&#25991;&#20214;\&#36164;&#26009;\&#37096;&#38376;&#36164;&#26009;\&#24050;&#20570;&#24037;&#31243;&#26631;&#20070;\2012&#24180;&#24050;&#20570;&#26631;&#20070;\&#26080;&#38177;\&#25253;&#20215;20120321&#26085;&#25253;&#20986;\&#24050;&#20570;&#24037;&#31243;&#26631;&#20070;\2012&#24180;&#24050;&#20570;&#26631;&#20070;\&#33463;&#23786;&#28572;&#28286;\&#24180;&#24230;&#26631;&#31639;&#26009;&#23545;&#27604;\&#29664;&#27743;&#20174;&#21270;&#22269;&#38469;&#23453;&#33322;&#39044;&#31639;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\&#28201;&#24030;&#39033;&#30446;\&#28165;&#21333;&#24037;&#31243;\2012.6.28SOHO&#20889;&#23383;&#27004;B&#12289;D&#12289;E&#25307;&#26631;&#28165;&#21333;\soho&#28165;&#21333;\&#27494;&#27721;\&#24037;&#31243;\&#26080;&#38177;\&#22806;&#24149;&#22681;&#22270;&#32440;\&#26080;&#38177;A&#21306;&#26368;&#21518;&#20462;&#25913;&#22270;&#32440;\&#26080;&#38177;&#28165;&#21333;\2007&#24180;&#24230;&#24037;&#31243;\0802&#20013;&#20896;&#22823;&#21414;\&#26395;&#20140;A&#21306;&#25307;&#26631;\&#26395;&#20140;&#20303;&#23429;&#22806;&#39280;&#20998;&#21253;\&#22806;&#39280;&#35780;&#26631;\&#26395;&#20140;4&#65283;&#20303;&#23429;&#22806;&#39280;&#28165;&#21333;0610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\35--&#20339;&#20806;&#19994;&#37329;&#22495;&#22825;&#19979;&#20108;&#26399;&#38376;&#31383;&#25307;&#26631;&#36164;&#26009;\&#19968;&#27425;&#25253;&#20215;\2013&#24180;10&#26376;9&#26085;&#35843;&#25972;\29--&#27494;&#27721;&#37329;&#22495;&#22825;&#19979;&#39033;&#30446;&#19977;&#26399;\&#19968;&#27425;&#25253;&#20215;\James&#30340;&#24037;&#20316;&#25991;&#20214;\&#36164;&#26009;\&#37096;&#38376;&#36164;&#26009;\&#24050;&#20570;&#24037;&#31243;&#26631;&#20070;\2012&#24180;&#24050;&#20570;&#26631;&#20070;\&#26080;&#38177;\&#25253;&#20215;20120321&#26085;&#25253;&#20986;\&#25972;&#29702;\&#26631;&#20934;&#26684;&#24335;\&#26631;&#20934;&#26684;&#24335;3-12\&#32735;&#26041;3-13&#28165;&#21333;&#21450;&#31639;&#37327;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21016;&#26690;&#33452;\&#37329;&#20043;&#35895;&#22823;&#21414;\2009\&#26032;&#21326;&#20070;&#24215;\&#38472;&#20806;&#28949;\081124&#38472;&#25253;&#20215;%20(version%201)&#26368;&#26032;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\24&#12289;&#38109;&#21512;&#37329;&#38376;&#31383;&#24037;&#31243;&#28165;&#21333;\&#26045;&#24037;&#26041;&#19978;&#25253;\&#26611;&#24030;&#19975;&#31185;&#22478;&#23376;&#22253;&#39033;&#30446;&#38109;&#21512;&#37329;&#38376;&#31383;&#24037;&#31243;&#25253;&#20215;&#28165;&#21333;.xlsx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\WeChat%20Files\wxid_b54dhf4i2yn752\FileStorage\File\2021-09\&#26611;&#24030;&#19975;&#31185;&#22478;&#24609;&#29855;&#22320;&#22359;&#38109;&#21512;&#37329;&#38376;&#31383;&#24037;&#31243;&#28165;&#21333;-&#24050;&#22797;&#23457;.xlsx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\&#26446;&#36816;&#33452;\&#26611;&#24030;&#19990;&#23478;&#39033;&#30446;\&#24037;&#20316;&#25991;&#20214;&#22841;&#65288;&#26611;&#24030;&#19990;&#23478;&#65289;\7-&#35758;&#20215;&#12289;&#23450;&#20215;&#12289;&#24191;&#36890;&#39044;&#31639;\1-&#26611;&#24030;&#19990;&#23478;&#65288;&#23450;&#20215;&#12289;&#35758;&#20215;&#65289;\2020&#24180;\2.2020&#24180;07&#26376;&#21518;&#23457;&#23450;\7-&#26611;&#24030;&#19990;&#23478;1#2#&#27004;&#24149;&#22681;&#38109;&#21512;&#37329;&#24037;&#31243;&#29627;&#29827;&#21464;&#26356;20201105\&#23450;&#26631;&#23450;&#20215;\JL-&#19990;&#23478;-GC-201902%20&#26611;&#24030;&#20113;&#26143;&#38065;&#38534;&#19990;&#23478;1#&#12289;2#&#27004;&#24149;&#22681;&#12289;&#38109;&#21512;&#37329;&#38376;&#31383;&#12289;&#38632;&#26842;&#12289;&#38109;&#21333;&#26495;\&#38468;&#20214;2&#65306;&#35758;&#20215;&#21518;&#25253;&#20215;\7&#39044;&#31639;&#32534;&#21046;\D2\&#24149;&#22681;\&#27979;&#31639;&#20215;&#12289;&#26045;&#24037;&#26041;&#25253;&#20215;\&#28145;&#22323;&#27431;&#20122;&#25253;&#20215;\3&#12289;D2&#22320;&#22359;1#&#27004;-&#27431;&#20122;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39715\AppData\Local\Temp\360zip$Temp\360$2\&#36149;&#28207;&#20113;&#26143;&#38065;&#38534;&#24481;&#22253;&#65288;1-8#&#65289;&#22806;&#22681;&#28034;&#26009;&#24037;&#31243;2020.01.06&#65288;&#21547;&#33147;&#23376;&#65289;.xlsm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MP-975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20225;&#19994;&#20250;&#35745;&#21046;&#24230;&#25253;&#34920;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\WeChat%20Files\wxid_gyy3vnzkmvnh12\FileStorage\File\2022-02\RecoveredExternalLink3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\PROJECT\07\0701\MC\A\PrelCE200703012\PrelCost20070312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\&#39044;&#31639;\2013&#24180;11&#26376;\20131121&#25307;&#26631;&#36164;&#26009;-&#32622;&#22320;&#21335;&#20303;&#23429;&#20844;&#23507;&#31934;&#35013;&#20462;\&#26368;&#32456;&#29256;\2013.11.27&#36830;&#25509;&#32622;&#22320;&#21335;(&#25104;&#26412;&#30005;&#23376;&#29256;\&#19977;&#26631;&#27573;-&#27784;&#38451;&#21326;&#28070;&#32622;&#22320;&#65288;&#21335;&#21306;&#65289;L&#12289;M&#12289;N&#27004;&#31934;&#35013;&#20462;&#28165;&#21333;.xlsx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23567;&#38472;&#21672;&#35810;&#39044;&#31639;\&#38472;&#23569;&#20255;\2009&#24180;&#24037;&#31243;&#38598;\A&#24050;&#32467;&#26463;&#39033;&#30446;\&#19979;&#21322;&#24180;\&#20848;&#23792;&#12290;&#22478;&#24066;&#33457;&#22253;&#19968;&#26399;&#8545;&#26631;&#27573;&#24037;&#31243;&#22320;&#19979;&#23460;\&#20848;&#23792;.&#22478;&#24066;&#33457;&#22253;&#19968;&#26399;&#8545;&#26631;&#27573;&#24037;&#31243;&#22320;&#19979;&#23460;(2010.02.07)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2014&#27491;&#22312;&#36827;&#34892;&#30340;&#24037;&#20316;\002---&#26032;&#20135;&#21697;&#38477;&#37197;\EOW&#24320;&#27169;&#22270;\56&#31383;&#22411;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ZLQ\&#26700;&#38754;\&#29615;&#23707;&#36335;88&#21495;&#8212;&#8212;B&#26635;&#24314;&#31569;\&#29615;&#23707;&#36335;88&#21495;&#8212;&#8212;B&#24162;&#24314;&#31569;&#35745;&#31639;&#20070;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28165;&#21333;&#34920;&#26684;&#26684;&#24335;\7.1%20&#22823;&#21830;&#19994;&#24037;&#31243;&#37327;&#28165;&#21333;&#23553;&#38754;%20(&#22806;&#35013;)\12-5&#22825;&#27941;&#28165;&#21333;\&#22825;&#27941;&#19975;&#36798;&#22823;&#21830;&#19994;&#65288;&#31354;&#30333;&#28165;&#21333;&#65289;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38738;&#23707;&#26446;&#27815;&#19975;&#36798;&#24213;&#21830;&#22806;&#24149;&#22681;&#24037;&#31243;&#37327;920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28201;&#24030;\&#21512;&#21516;\&#21512;&#21516;\&#23460;&#20869;&#27493;&#34892;&#34903;&#20869;&#35013;&#24037;&#31243;&#65288;&#19968;&#26631;&#27573;&#65289;&#21512;&#21516;\TENDER\2006&#24180;\CW%20%20SOHO\&#25104;&#26412;\Final%20cost%204\&#26397;&#22806;SOHO\060125-&#26397;&#22806;SOHO&#24149;&#22681;&#25307;&#26631;&#22270;&#20840;&#22871;&#36807;&#31243;&#22270;\&#24149;&#22681;&#38754;&#31215;1128&#27979;&#31639;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2014&#27491;&#22312;&#36827;&#34892;&#30340;&#24037;&#20316;\002---&#26032;&#20135;&#21697;&#38477;&#37197;\EOW&#24320;&#27169;&#22270;\&#26032;&#20135;&#21697;&#25104;&#26412;&#39044;&#31639;-4-5\&#36125;&#20811;&#27931;&#26448;&#26009;&#27719;&#24635;-&#29992;&#20110;&#39044;&#31639;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uyongming\&#23436;&#20840;&#20849;&#20139;\09&#24037;&#20316;&#25991;&#20214;\03.25&#23433;&#36367;&#33829;&#36816;&#20013;&#24515;&#24149;&#22681;&#24037;&#31243;\CHEN\&#20844;&#36335;1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Budget2003\COA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sunz\Local%20Settings\Temporary%20Internet%20Files\Content.Outlook\IBZPSNJ5\a&#31185;&#23398;&#22478;\&#27979;&#31639;\&#23567;&#23398;&#24188;&#20799;&#22253;&#35013;&#20462;\&#26575;&#24742;&#28286;%20&#24188;&#20799;&#22253;%20&#65288;&#35013;&#20462;&#65289;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&#26446;&#38182;(&#38472;&#24037;&#65289;\&#27599;&#20116;&#22253;12&#21306;\&#26494;&#19979;&#30427;&#19968;&#36130;&#21153;&#36164;&#26009;\2007&#24180;\&#19975;&#31185;&#25112;&#30053;&#24615;&#21512;&#20316;&#35745;&#30011;\&#28145;&#22323;\&#28145;&#22323;&#31532;&#20116;&#22253;\2007&#24180;12&#26376;28&#26085;\&#19975;&#31185;\&#31532;5&#22290;&#39044;&#31639;&#31995;&#32479;2007-12-24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24037;&#31243;&#25991;&#20214;\&#19975;&#31185;&#33150;&#21019;&#20840;&#36807;&#31243;&#39033;&#30446;\&#21069;&#26399;&#24037;&#20316;\&#27979;&#31639;&#24037;&#31243;\2014&#24180;10&#26376;\&#38109;&#21512;&#37329;&#27979;&#31639;\&#31034;&#33539;&#21306;T1&#26635;\&#38109;&#21512;&#37329;&#27979;&#31639;\&#24191;&#24030;&#19975;&#31185;&#19996;&#33631;&#33457;&#22253;&#39033;&#30446;&#39044;&#31639;(2013.6.13)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32508;&#21512;&#21333;&#20215;&#20998;&#26512;&#34920;2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TOOLBOX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\Program%20Files\Tencent\QQ\Users\7252925\FileRecv\2013.4.3&#25237;&#26631;\feiq\AutoRecv%20Files\&#27605;&#26397;&#21326;(192.168.1.35)\2010-09-28%2015_24_02\&#22269;&#38469;&#33457;&#22253;&#22235;&#26399;&#65288;&#30002;&#26041;&#21457;&#30340;&#26679;&#26412;&#65289;\My%20Documents\&#37329;&#22320;\&#37329;&#22320;&#28040;&#38450;&#36890;&#39118;\&#21046;&#20919;&#26426;&#25151;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39044;&#31639;\&#36164;&#26009;\&#35745;&#31639;&#20070;&#65288;06&#26032;&#29256;12.7&#20462;&#65289;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1010boq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ADMINI~1\LOCALS~1\Temp\Rar$DI00.250\&#24188;&#20799;&#22253;&#37096;&#20998;&#32467;&#26500;&#28165;&#21333;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31185;&#23398;&#22478;&#20020;&#26102;&#21806;&#27004;&#37096;&#21450;&#26679;&#26495;&#38388;&#31934;&#35013;&#20462;&#24037;&#31243;&#35780;&#26631;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23609;&#21494;&#24179;\2011&#24180;&#39033;&#30446;\&#19975;&#36798;&#39033;&#30446;\2011&#24180;&#39033;&#30446;\&#28201;&#24030;&#19975;&#36798;\QD\&#27494;&#27721;\&#24037;&#31243;\&#26080;&#38177;\&#22806;&#24149;&#22681;&#22270;&#32440;\&#26080;&#38177;A&#21306;&#26368;&#21518;&#20462;&#25913;&#22270;&#32440;\&#26080;&#38177;&#28165;&#21333;\&#26395;&#20140;A&#21306;&#25307;&#26631;\&#26395;&#20140;&#20303;&#23429;&#22806;&#39280;&#20998;&#21253;\&#22806;&#39280;&#35780;&#26631;\&#26395;&#20140;4&#65283;&#20303;&#23429;&#22806;&#39280;&#28165;&#21333;0610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POWER%20ASSUMPTION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97&#20915;&#31639;&#21306;&#21439;&#26368;&#21518;&#27719;&#24635;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ADMINI~1\LOCALS~1\Temp\Rar$DI00.343\&#26080;&#38177;&#21531;&#26469;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38548;&#28909;&#31383;&#21152;&#24037;&#34920;56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20998;&#26512;&#34920;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39044;&#31639;\2007.02.28&#24037;&#31243;&#37327;&#35745;&#31639;&#20070;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23567;&#38472;&#21672;&#35810;&#39044;&#31639;\&#38472;&#23569;&#20255;\2010&#24180;&#24037;&#31243;&#38598;\A&#24050;&#32467;&#26463;&#39033;&#30446;\&#19979;&#21322;&#24180;\&#19996;&#24179;&#23665;&#24196;\&#19996;&#22378;&#33457;&#22253;&#23433;&#32622;&#25151;22#&#27004;20100907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27233;&#26641;&#28286;&#25253;&#20215;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20339;M-5&#12289;5a&#12289;2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25253;&#20215;&#20070;%201#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30333;&#27801;&#23725;&#24314;&#31569;&#37096;&#20998;&#35745;&#31639;&#24213;&#31295;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24213;&#31295;-&#21016;&#23376;&#25104;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REIN_HSE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22269;&#36152;&#22320;&#20135;4#&#27004;&#35745;&#31639;&#20070;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22266;&#23450;&#36164;&#20135;&#36807;&#31243;&#34920;2004.6.30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36335;&#31119;&#32852;&#21512;&#24191;&#22330;\&#20998;&#26512;\&#25104;&#26412;&#20998;&#26512;\&#24037;&#31243;\07.8\&#27827;&#21335;&#30465;&#20154;&#27665;&#21307;&#38498;\&#27827;&#21335;&#30465;&#20154;&#27665;&#21307;&#38498;\&#27827;&#21335;&#30465;&#20154;&#27665;&#21307;&#38498;\&#22269;&#32654;&#21830;&#37117;A&#21306;7&#26376;17&#26085;&#35843;&#25972;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cyy\&#26700;&#38754;\&#27784;&#38451;&#21326;&#24220;&#35033;&#25151;&#21830;&#19994;\&#25253;&#20215;\&#26032;&#25253;&#20215;&#24037;&#20855;(&#19968;&#65289;2003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08&#24180;&#24037;&#31243;\&#37329;&#22495;&#34013;&#28286;&#24037;&#31243;\&#23433;&#35013;&#24050;&#23436;&#25104;&#24037;&#31243;\&#39044;&#31639;&#23545;&#25968;&#29256;\&#31532;&#19968;&#24066;&#25919;&#20844;&#21496;&#23460;&#22806;&#31649;&#32593;&#24037;&#31243;\&#31649;&#32593;&#23450;&#31295;&#29256;\&#31185;&#23398;&#22478;3&#26376;&#20221;&#25253;&#34920;\&#25490;&#27700;&#31649;&#26631;&#20934;&#22270;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33258;&#21160;&#22791;&#20221;&#25991;&#20214;\WeChat%20Files\wxid_3j5ysofhev7i21\FileStorage\File\2022-10\&#26611;&#24030;&#22825;&#38075;&#19977;&#26399;&#22806;&#31435;&#38754;&#38376;&#31383;&#26639;&#26438;&#24037;&#31243;&#28165;&#21333;1009&#65288;&#20462;&#27491;&#38142;&#25509;&#65289;(1)(1).xlsx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23384;&#36135;1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25253;&#20215;&#24037;&#20316;&#23460;\2012&#24180;&#25253;&#20215;&#36164;&#26009;\&#23578;&#20809;&#28023;&#23736;\&#25237;&#26631;&#24037;&#31243;\&#19996;&#33694;&#28392;&#27743;&#20844;&#39302;&#39033;&#30446;&#20108;&#26399;\08&#24180;7-12&#26376;\&#27993;&#27743;&#27743;&#38376;&#30005;&#21147;\&#20379;&#30005;&#23616;&#29627;&#29827;&#24149;&#22681;&#28165;&#21333;\&#20379;&#30005;&#23616;&#29627;&#29827;&#24149;&#22681;&#28165;&#21333;\&#20998;&#37096;&#20998;&#39033;&#24037;&#31243;&#37327;&#28165;&#21333;(&#21547;&#29305;&#24449;)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20854;&#20182;&#24212;&#25910;&#27454;&#20313;&#39069;&#34920;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X03-&#34453;&#33457;&#36827;&#20986;&#21475;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21103;&#26412;&#177;0.000&#20197;&#19978;&#22303;&#24314;&#24037;&#31243;&#37327;&#28165;&#21333;&#65288;3&#21495;&#28165;&#21333;&#65289;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24037;&#31243;&#37327;&#35745;&#31639;(&#27169;)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A-K%20201.7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21512;&#32933;&#21326;&#20940;&#32929;&#20221;&#26377;&#38480;&#20844;&#21496;&#20250;&#35745;&#25253;&#34920;2005&#24180;10&#26376;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\&#24037;&#20316;\&#20013;&#22830;&#20844;&#22253;&#19977;&#26399;\&#19977;&#26399;C-8\&#21464;&#26356;&#35780;&#23457;\C7&#12289;C8&#21464;&#26356;&#35780;&#23457;\&#35774;&#35745;&#21464;&#26356;-0013&#65288;&#21672;&#35810;&#21495;043&#65289;\&#21672;&#35810;&#34920;&#65288;2011-03-043&#65289;&#27494;&#27721;&#20013;&#22830;&#20844;&#22253;&#39033;&#30446;-2012-&#24037;&#31243;&#21464;&#26356;-0013&#12304;2012-12-28&#12305;&#27146;&#21326;&#32654;&#20256;&#26469;\&#35774;&#35745;&#21464;&#26356;-0013&#65288;&#21672;&#35810;&#21495;043&#65289;\&#25913;2011.10.18&#27491;&#24179;&#21672;&#35810;&#8212;&#38271;&#27801;\&#38271;&#27801;&#25307;&#26631;&#26102;&#25991;&#20214;\&#22522;&#30784;&#25968;&#25454;&#20998;&#26512;&#25351;&#26631;\&#22522;&#30784;&#25968;&#25454;&#20998;&#26512;&#25351;&#26631;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24352;&#30922;&#24037;&#20316;\2011&#24180;&#24037;&#31243;\2011&#24180;&#24037;&#31243;\&#9733;&#27491;&#24335;&#25237;&#26631;\6&#26376;&#65288;&#33014;&#24030;&#20307;&#32946;&#20013;&#24515;&#12289;&#20013;&#28023;&#65292;&#24066;&#20844;&#23433;&#23616;&#65289;\&#24066;&#20844;&#23433;&#23616;\2011&#24180;&#24037;&#31243;\&#38750;&#27491;&#24335;&#25237;&#26631;\6&#26376;&#22823;&#36830;&#20307;&#32946;&#22330;\&#20013;&#24029;&#37325;&#24037;\2011&#24180;&#24037;&#31243;\&#9733;&#27491;&#24335;&#25237;&#26631;\3&#26376;&#65288;&#27784;&#38451;&#19990;&#32426;&#21326;&#20016;&#65292;&#27982;&#21335;&#26222;&#21033;&#20013;&#24515;1#&#65289;\&#21315;&#32536;&#36130;&#23500;\&#19990;&#33538;\&#20845;&#27004;&#31934;&#35013;&#21512;&#21516;\BQ\MO6%20BQ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\Documents%20and%20Settings\jt\Application%20Data\Microsoft\Excel\&#27784;&#38451;&#21326;&#28070;&#32622;&#22320;&#65288;&#21335;&#21306;&#65289;H&#12289;I&#27004;&#31934;&#35013;&#20462;&#28165;&#21333;.xlsx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B0010(&#26753;&#33395;&#65289;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22806;&#22320;&#24037;&#31243;\&#25104;&#37117;\&#37329;&#30887;&#22825;&#19979;\&#22825;&#19979;&#37202;&#24215;\&#20869;&#35013;&#21512;&#21516;\&#24213;&#31295;\&#25253;&#20215;&#24037;&#20855;(&#23460;&#20869;&#24658;&#22823;&#37329;&#30887;&#22825;&#19979;&#37202;&#24215;)-&#26612;(2)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29579;&#26143;&#26143;\2016\7&#26376;&#20221;\&#28145;&#22323;&#22885;&#22253;&#183;&#32737;&#32736;&#19996;&#28286;&#33457;&#22253;&#39033;&#30446;&#38144;&#21806;&#20013;&#24515;&#21450;5-2&#22320;&#22359;&#26679;&#26495;&#25151;&#38109;&#31383;&#26639;&#26438;&#21450;&#24149;&#22681;\&#25237;&#26631;&#25253;&#20215;&#25991;&#20214;\2016.7.24&#25253;&#20215;\POWER%20ASSUMPTION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20998;&#26512;&#34920;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31532;5&#22290;&#25104;&#26412;&#26680;&#31639;&#34920;2007-12-25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&#26446;&#38182;(&#38472;&#24037;&#65289;\&#27599;&#20116;&#22253;12&#21306;\&#26494;&#19979;&#30427;&#19968;&#36130;&#21153;&#36164;&#26009;\2007&#24180;\&#19975;&#31185;&#25112;&#30053;&#24615;&#21512;&#20316;&#35745;&#30011;\&#28145;&#22323;\&#28145;&#22323;&#31532;&#20116;&#22253;\2007&#24180;12&#26376;28&#26085;\&#19975;&#31185;\&#20869;&#37096;\&#31532;5&#22290;&#25104;&#26412;&#26680;&#31639;&#34920;2007-12-25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30408;&#20449;&#22823;&#21414;&#24149;&#22681;&#24037;&#31243;-&#25913;081212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29664;&#27743;&#26032;&#22478;&#35199;&#22612;0707&#65288;out)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GPTLBX90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25991;&#20214;\&#20381;&#20113;&#26342;&#22478;&#33457;&#23451;&#22235;&#26399;\&#25237;&#26631;&#25991;&#20214;\&#25253;&#20215;&#25991;&#20214;\&#25104;&#26412;\&#25104;&#26412;A&#20381;&#20113;&#26342;&#22478;&#33457;&#33489;B1-3&#21306;8-11&#24231;&#12289;21-26&#24231;&#12289;34&#24231;&#20043;&#19968;&#12289;34&#24231;&#20043;&#20108;&#12289;35&#24231;&#38109;&#21512;&#37329;&#24037;&#31243;2014.7.16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30005;&#20449;&#20108;&#26399;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25104;&#26412;&#35745;&#20215;&#26684;&#24335;20080323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22266;&#23450;&#36164;&#20135;&#20943;&#20540;&#20934;&#22791;-02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23457;&#26680;2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20%20&#36816;&#36755;&#20844;&#21496;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24320;&#21150;&#36153;&#23457;&#26680;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27700;&#21033;&#24320;&#21457;\2002&#12289;12&#12289;31\&#35013;&#39280;&#20844;&#21496;\Documents%20and%20Settings\df\Local%20Settings\Temp\2002%20&#24180;&#23457;&#35745;&#36807;&#31243;&#34920;&#31199;&#36161;&#20844;&#21496;.zip%20&#30340;&#20020;&#26102;&#30446;&#24405;%202\1133.01&#20854;&#20182;&#24212;&#25910;&#27454;(&#37096;&#38376;)&#20313;&#39069;&#34920;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33821;&#23703;&#39033;&#30446;&#24037;&#31243;\10&#12289;301&#12289;303&#26679;&#26495;&#25151;&#31934;&#35013;&#20462;\&#21512;&#21516;\&#22797;&#20214;%20&#33821;&#23703;&#22885;&#22253;&#35013;&#39280;&#24037;&#31243;2013.1.25\&#33821;&#23703;&#22885;&#22253;&#35013;&#39280;&#24037;&#31243;2013.1.25\&#33821;&#23703;&#22885;&#22253;&#35013;&#39280;&#24037;&#31243;2013.1.25\&#33821;&#23703;&#32736;&#26519;&#21326;&#24220;&#26679;&#26495;&#25151;&#24037;&#31243;&#37327;&#28165;&#21333;\2007&#24180;\&#37329;&#30887;&#33457;&#22253;\&#31532;&#19977;&#37329;&#30887;&#33457;&#22253;64-65&#21495;&#27004;&#39318;&#23618;&#32905;&#33756;&#24066;&#22330;&#35013;&#20462;&#24037;&#31243;\&#23567;&#38889;\&#32599;&#39532;&#23478;&#22253;D1~D3&#26635;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\&#20975;&#20029;&#39321;&#27743;\&#24635;&#21253;\&#28165;&#21333;\&#28165;&#21333;&#27719;&#24635;\&#20975;&#20029;&#39321;&#27743;&#23433;&#35013;&#24635;&#21253;&#25307;&#26631;&#28165;&#21333;(&#22320;&#19979;&#23460;&#26631;&#27573;)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\&#24320;&#21333;\0&#24320;&#21333;&#27169;&#26495;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2013&#25253;&#20215;.&#32467;&#31639;\&#25237;&#26631;&#25253;&#20215;\&#21335;&#26725;\&#25104;&#26412;%20&#25253;&#20215;2\EXCEL&#34920;5-3&#24037;&#26009;&#26426;&#20998;&#26512;&#34920;1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22823;&#28193;&#21475;\&#22823;&#28193;&#21475;&#23460;&#20869;&#22806;&#25972;&#25913;20130808\&#20339;&#23431;&#21512;&#21516;\&#22823;&#28193;&#21475;&#25913;&#36896;&#24037;&#31243;&#25307;&#26631;&#25991;&#20214;&#21450;&#21512;&#21516;&#12289;&#22270;&#32440;&#36164;&#26009;&#65288;&#20250;&#23457;&#31295;&#65289;\&#22823;&#28193;&#21475;&#25913;&#36896;&#24037;&#31243;&#25307;&#26631;&#25991;&#20214;&#65288;2013.8.19&#21457;&#25237;&#26631;&#21333;&#20301;&#65289;\&#37329;&#28857;&#22253;&#26519;&#28165;&#21333;2010.1.11(&#25253;&#25209;)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zj\LOCALS~1\Temp\Rar$DI00.906\&#25903;&#25252;&#24037;&#31243;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27494;&#27721;\&#24037;&#31243;\&#26080;&#38177;\&#22806;&#24149;&#22681;&#22270;&#32440;\&#26080;&#38177;A&#21306;&#26368;&#21518;&#20462;&#25913;&#22270;&#32440;\&#26080;&#38177;&#28165;&#21333;\&#21016;&#24076;&#24179;\2007\&#22269;&#32654;\new\&#35745;&#31639;\&#38738;&#23707;&#33014;&#24030;&#28286;&#36130;&#23500;&#20013;&#24515;\&#33014;&#24030;&#28286;&#36130;&#23500;&#20013;&#24515;\&#25253;&#20215;&#35745;&#31639;&#34920;8.30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25991;&#20914;\&#26410;&#23436;&#25104;\&#25307;&#26631;\I&#22320;&#22359;&#21450;&#20013;&#23398;&#22253;&#24314;&#32511;&#21270;\3&#31295;\&#25991;&#20914;&#23567;&#21306;&#22253;&#24314;&#27979;&#31639;2&#31295;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H1&#22411;&#21035;&#22661;&#24037;&#31243;&#37327;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\1&#12289;qq&#19979;&#36733;&#25991;&#20214;\Users\yance\Documents\tencent%20files\371911981\filerecv\mobilefile\01&#21306;&#39640;&#23618;\&#24037;&#31243;&#37327;&#35745;&#31639;&#20070;\&#39318;&#23618;&#20197;&#19979;\&#26519;&#26641;&#24681;\&#39044;&#31639;&#37096;&#22797;&#21046;&#22238;&#25991;&#20214;\0works\5&#36164;&#26009;\&#24037;&#20316;&#21488;&#24080;&#20849;&#29992;1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25253;&#20215;&#24037;&#20316;&#23460;\2012&#24180;&#25253;&#20215;&#36164;&#26009;\&#23578;&#20809;&#28023;&#23736;\Documents%20and%20Settings\Admin\&#26700;&#38754;\&#19977;&#27700;&#26102;&#20195;&#24266;&#26725;&#20250;&#25152;&#24149;&#22681;&#27719;&#24635;&#34920;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02&#25919;&#24220;&#38388;&#36716;&#31227;&#25903;&#20184;\01&#19968;&#33324;&#24615;&#36716;&#31227;&#25903;&#20184;\2005&#24180;\&#31532;&#20108;&#26041;&#26696;\2004&#24180;&#20113;&#21335;&#30465;&#20998;&#21439;&#26412;&#32423;&#26631;&#20934;&#25910;&#20837;&#21512;&#35745;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37073;&#32654;&#20848;\&#24247;&#31098;\2002&#24180;\2181.01&#20854;&#20182;&#24212;&#20184;&#27454;&#20313;&#39069;&#34920;(&#37096;&#38376;)&#20313;&#39069;&#34920;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bobo\AppData\Roaming\Microsoft\Excel\&#27494;&#27721;\&#24037;&#31243;\&#26080;&#38177;\&#22806;&#24149;&#22681;&#22270;&#32440;\&#26080;&#38177;A&#21306;&#26368;&#21518;&#20462;&#25913;&#22270;&#32440;\&#26080;&#38177;&#28165;&#21333;\&#26395;&#20140;A&#21306;&#25307;&#26631;\&#26395;&#20140;&#20303;&#23429;&#22806;&#39280;&#20998;&#21253;\&#22806;&#39280;&#35780;&#26631;\&#26395;&#20140;4&#65283;&#20303;&#23429;&#22806;&#39280;&#28165;&#21333;0610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80995&#20013;&#30005;&#25237;&#19996;&#21271;&#20998;&#20844;&#21496;&#35843;&#24230;&#20013;&#24515;&#39044;&#31639;\&#25253;&#20215;-&#19981;&#24102;&#33014;&#26465;\&#39044;&#31639;&#65288;&#21457;&#22270;&#65289;\&#39044;&#31639;\C1.xls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2&#22825;&#27941;&#20844;&#21496;\&#27491;&#24335;&#25237;&#26631;\07&#27704;&#21644;&#24191;&#22330;\&#27704;&#21644;&#22269;&#38469;&#24191;&#22330;&#25104;&#26412;&#25253;&#20215;\&#26041;&#26696;&#20108;\&#38738;&#23707;&#33014;&#24030;&#28286;&#36130;&#23500;&#20013;&#24515;\&#33014;&#24030;&#28286;&#36130;&#23500;&#20013;&#24515;\&#25253;&#20215;&#35745;&#31639;&#34920;8.30.xls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133.01&#20854;&#20182;&#24212;&#25910;&#27454;(&#37096;&#38376;)&#20313;&#39069;&#34920;.xls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02&#25919;&#24220;&#38388;&#36716;&#31227;&#25903;&#20184;\01&#19968;&#33324;&#24615;&#36716;&#31227;&#25903;&#20184;\2005&#24180;\&#31532;&#20108;&#26041;&#26696;\&#22522;&#30784;&#25968;&#25454;\2003&#24180;&#20113;&#21335;&#30465;&#20998;&#21439;&#36130;&#25919;&#20840;&#20379;&#20859;&#20154;&#21592;&#22686;&#24133;.xls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2016&#24180;\8&#26376;\&#40857;&#28246;&#29422;&#23665;&#21407;&#33879;&#38109;&#21512;&#37329;&#38376;&#31383;&#21450;&#29627;&#29827;&#26639;&#26495;&#24037;&#31243;\&#30002;&#26041;&#25552;&#20379;&#36164;&#26009;\&#38376;&#31383;&#26680;&#23545;20160902\&#33487;&#24030;&#40857;&#28246;&#35199;&#22320;&#22359;&#24037;&#31243;&#37327;&#28165;&#21333;2016.9.1-&#21697;&#19968;&#26032;.xlsx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2016\&#40857;&#28246;\&#33487;&#24030;&#40857;&#28246;\2016.9.2&#22270;&#32440;&#25253;&#20215;&#26368;&#26032;\&#33487;&#24030;&#40857;&#28246;&#35199;&#22320;&#22359;&#24037;&#31243;&#37327;&#28165;&#21333;2016.9.1.xlsx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39044;&#31639;&#65288;HY2&#65289;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26519;&#26149;&#21644;\&#24037;&#20316;&#36164;&#26009;\&#23500;&#33538;&#28023;&#28392;&#22478;\&#23500;&#33538;&#28023;&#28392;&#22478;&#25253;&#20215;&#36164;&#26009;(&#31532;&#20108;&#27425;&#25237;&#26631;)\&#25253;&#20215;&#28165;&#21333;&#26126;&#32454;\&#23500;&#33538;&#28023;&#28392;&#22478;&#21035;&#22661;&#25253;&#20215;&#28165;&#21333;02.05.xls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openxmlformats.org/officeDocument/2006/relationships/externalLinkPath" Target="\2010&#24180;&#24050;&#20570;&#26631;&#20070;\&#19996;&#33694;\&#28165;&#28330;&#32737;&#32736;&#21322;&#23707;&#19968;&#26399;&#19968;&#21306;\2010%20&#24037;&#31243;\11-15%20&#20013;&#21830;&#19968;&#29615;&#38125;&#24231;\2010&#24037;&#20316;\6&#26376;14&#26085;&#19975;&#31185;&#37329;&#22495;\&#19977;&#20122;&#32418;&#26848;&#28286;(10.7).xls" TargetMode="External"/></Relationships>
</file>

<file path=xl/externalLinks/_rels/externalLink2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&#26494;&#19979;&#30427;&#19968;&#36130;&#21153;&#36164;&#26009;\2007&#24180;\&#19975;&#31185;&#25112;&#30053;&#24615;&#21512;&#20316;&#35745;&#30011;\&#28145;&#22323;\&#28145;&#22323;&#31532;&#20116;&#22253;\2007&#24180;12&#26376;28&#26085;\&#19975;&#31185;\&#20869;&#37096;\&#31532;5&#22290;&#25104;&#26412;&#26680;&#31639;&#34920;2007-12-25.xls" TargetMode="External"/></Relationships>
</file>

<file path=xl/externalLinks/_rels/externalLink2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A`&#19975;&#31185;&#24037;&#31243;\01C.&#28145;&#22323;&#19975;&#31185;&#32467;&#31639;\A.&#24453;&#32467;&#31639;\090228.&#20848;&#20052;&#22307;&#33778;&#21035;&#22661;\02,&#25237;&#26631;\02.&#20108;&#27425;&#25237;&#26631;\090305.&#20848;&#20052;&#22307;&#33778;P&#32452;&#22242;&#29420;&#26635;&#26679;&#26495;&#25151;&#31934;&#35013;&#20462;&#28165;&#21333;&#65288;&#25237;&#26631;&#65289;.xls" TargetMode="External"/></Relationships>
</file>

<file path=xl/externalLinks/_rels/externalLink203.xml.rels><?xml version="1.0" encoding="UTF-8" standalone="yes"?>
<Relationships xmlns="http://schemas.openxmlformats.org/package/2006/relationships"><Relationship Id="rId1" Type="http://schemas.openxmlformats.org/officeDocument/2006/relationships/externalLinkPath" Target="\1&#12289;qq&#19979;&#36733;&#25991;&#20214;\Users\yance\Documents\tencent%20files\371911981\filerecv\mobilefile\&#25105;&#30340;&#25991;&#26723;\F&#32467;&#31639;&#34920;&#26684;&#27719;&#24635;\F10-F22&#32467;&#31639;\F10-22.XLS" TargetMode="External"/></Relationships>
</file>

<file path=xl/externalLinks/_rels/externalLink2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2009&#24180;&#25237;&#26631;&#24037;&#31243;\2009&#24180;&#25237;&#26631;&#24037;&#31243;\&#23500;&#21147;&#30408;&#20449;&#25253;&#20215;\&#30005;&#23376;&#29256;&#25253;&#20215;\&#24037;&#20316;&#25968;&#25454;\&#23545;&#25307;&#26631;&#20013;&#24515;\&#30408;&#20449;&#22823;&#21414;&#24149;&#22681;&#24037;&#31243;-081112\&#30408;&#20449;&#22823;&#21414;&#24149;&#22681;&#24037;&#31243;-&#25913;081212.xls" TargetMode="External"/></Relationships>
</file>

<file path=xl/externalLinks/_rels/externalLink2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1-2.xls" TargetMode="External"/></Relationships>
</file>

<file path=xl/externalLinks/_rels/externalLink2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28201;&#24030;\&#21512;&#21516;\&#21512;&#21516;\&#23460;&#20869;&#27493;&#34892;&#34903;&#20869;&#35013;&#24037;&#31243;&#65288;&#19968;&#26631;&#27573;&#65289;&#21512;&#21516;\&#26080;&#38177;&#19975;&#36798;\&#26080;&#38177;&#19975;&#21315;\&#26080;&#38177;&#19975;&#36798;&#27493;&#34892;&#34903;&#20869;&#35013;&#39280;&#25237;&#26631;&#25991;&#20214;&#65288;&#19978;&#28023;&#34013;&#22825;&#65289;09&#12289;11&#12289;30\&#26080;&#38177;&#19975;&#36798;&#23460;&#20869;&#27493;&#34892;&#34903;&#20844;&#20849;&#21306;&#22495;&#35013;&#20462;&#24037;&#31243;&#21830;&#21153;&#26631;\&#26080;&#38177;&#24635;&#21253;&#21512;&#21516;&#12289;&#28165;&#21333;&#65288;&#32508;&#21512;&#21333;&#20215;&#65289;5.13\&#26080;&#38177;&#24635;&#21253;&#21512;&#21516;&#12289;&#28165;&#21333;\AC&#21306;&#39044;&#31639;&#28165;&#21333;\080717&#26080;&#38177;&#19975;&#36798;&#24191;&#22330;&#65288;A&#12289;C&#21306;&#65289;&#32473;&#25490;&#27700;&#24037;&#31243;&#37327;&#28165;&#21333;1.xls" TargetMode="External"/></Relationships>
</file>

<file path=xl/externalLinks/_rels/externalLink2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26126;&#32048;&#34920;%2020.xls" TargetMode="External"/></Relationships>
</file>

<file path=xl/externalLinks/_rels/externalLink2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36125;&#20811;&#27931;.xls" TargetMode="External"/></Relationships>
</file>

<file path=xl/externalLinks/_rels/externalLink209.xml.rels><?xml version="1.0" encoding="UTF-8" standalone="yes"?>
<Relationships xmlns="http://schemas.openxmlformats.org/package/2006/relationships"><Relationship Id="rId1" Type="http://schemas.openxmlformats.org/officeDocument/2006/relationships/externalLinkPath" Target="\1&#12289;qq&#19979;&#36733;&#25991;&#20214;\Users\yance\Documents\tencent%20files\371911981\filerecv\mobilefile\&#39044;&#31639;\&#27719;&#27743;&#20108;&#26399;\&#24037;&#31243;&#37327;&#26032;\&#26195;&#21326;\&#22791;&#29992;&#36164;&#26009;\&#24037;&#26009;&#27979;&#31639;\&#24037;&#31243;&#37327;&#35745;&#31639;(&#27169;).xls" TargetMode="External"/></Relationships>
</file>

<file path=xl/externalLinks/_rels/externalLink2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A&#22411;A8-12&#21035;&#22661;&#24037;&#31243;&#37327;&#35745;&#31639;&#34920;.xls" TargetMode="External"/></Relationships>
</file>

<file path=xl/externalLinks/_rels/externalLink2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38738;&#23665;&#28246;8#&#27004;&#23637;&#31034;&#21306;&#38109;&#21512;&#37329;&#21512;&#21516;&#28165;&#21333;&#65288;&#32456;&#31295;&#65289;.xls" TargetMode="External"/></Relationships>
</file>

<file path=xl/externalLinks/_rels/externalLink2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&#9314;&#8594;&#32467;&#31639;&#24037;&#31243;\&#9314;&#8594;&#19975;&#31185;&#22320;&#20135;\C.001--&#27494;&#27721;&#19975;&#31185;`&#28070;&#22253;&#26679;&#26495;&#25151;&#32467;&#31639;&#65288;070609&#24050;&#32467;&#65289;\&#28070;&#22253;&#26679;&#26495;&#25151;&#24037;&#31243;&#32467;&#31639;.xls" TargetMode="External"/></Relationships>
</file>

<file path=xl/externalLinks/_rels/externalLink2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26700;&#38754;&#25991;&#20214;&#22791;&#20221;\&#29141;&#23376;&#23703;&#31561;&#24037;&#31243;&#25913;&#36896;\&#28216;&#27891;&#39302;&#26368;&#32456;&#29256;\&#28548;&#28165;&#20108;q&#65288;&#23450;&#31295;&#65289;\&#31572;&#30097;&#32426;&#35201;&#23450;&#31295;331\&#30005;&#23376;&#25991;&#26723;(&#26366;&#24605;&#26691;)\&#36896;&#20215;&#21672;&#35810;&#22806;&#21153;\&#25307;&#26631;&#20195;&#29702;\&#28165;&#21333;&#12289;&#38480;&#20215;&#32534;&#21046;\&#24191;&#24030;&#20122;&#36816;&#22478;&#21307;&#38498;\&#28165;&#21333;&#24320;&#39033;&#21450;&#35745;&#20215;&#35828;&#26126;\&#28165;&#21333;&#24320;&#39033;&#21450;&#35745;&#20215;&#35828;&#26126;&#65288;&#26368;&#32456;&#29256;&#65289;&#25353;&#26085;&#26399;&#25490;\20081127&#20122;&#36816;&#22478;&#28165;&#21333;&#24320;&#39033;\&#21307;&#38498;&#26426;&#30005;&#28165;&#21333;-081125.xls" TargetMode="External"/></Relationships>
</file>

<file path=xl/externalLinks/_rels/externalLink2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390338R4.XLS" TargetMode="External"/></Relationships>
</file>

<file path=xl/externalLinks/_rels/externalLink2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RecoveredExternalLink22" TargetMode="External"/></Relationships>
</file>

<file path=xl/externalLinks/_rels/externalLink2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21513;&#23439;&#36130;&#21153;&#25253;&#34920;2002.6.xls" TargetMode="External"/></Relationships>
</file>

<file path=xl/externalLinks/_rels/externalLink2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24212;&#20184;&#36134;&#27454;&#24037;&#31243;&#39033;&#30446;1.xls" TargetMode="External"/></Relationships>
</file>

<file path=xl/externalLinks/_rels/externalLink2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OSP_Becht_Fin.xls" TargetMode="External"/></Relationships>
</file>

<file path=xl/externalLinks/_rels/externalLink2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A-K%20201.XLS" TargetMode="External"/></Relationships>
</file>

<file path=xl/externalLinks/_rels/externalLink2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26700;&#38754;&#36164;&#26009;\&#32467;&#26500;&#21450;&#24314;&#31569;.xls" TargetMode="External"/></Relationships>
</file>

<file path=xl/externalLinks/_rels/externalLink221.xml.rels><?xml version="1.0" encoding="UTF-8" standalone="yes"?>
<Relationships xmlns="http://schemas.openxmlformats.org/package/2006/relationships"><Relationship Id="rId1" Type="http://schemas.openxmlformats.org/officeDocument/2006/relationships/externalLinkPath" Target="\1&#12289;qq&#19979;&#36733;&#25991;&#20214;\Users\yance\Documents\tencent%20files\371911981\filerecv\mobilefile\&#28113;&#33521;\&#19978;&#28023;&#23439;&#28070;&#23457;&#32467;&#31639;\&#38081;&#22478;&#33457;&#22253;E5&#22411;&#21035;&#22661;(&#23457;0&#65289;.xls" TargetMode="External"/></Relationships>
</file>

<file path=xl/externalLinks/_rels/externalLink2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22823;&#22374;&#27801;&#20108;&#26399;&#24037;&#31243;\T5--T8&#26635;&#24635;&#21253;&#39044;&#31639;\&#27700;&#30005;&#24635;&#34920;&#39044;&#31639;20100926\&#35745;&#31639;&#24335;\&#24378;&#30005;&#24037;&#31243;&#37327;&#35745;&#31639;&#24335;.xls" TargetMode="External"/></Relationships>
</file>

<file path=xl/externalLinks/_rels/externalLink2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27494;&#27721;\&#24037;&#31243;\&#26080;&#38177;\&#22806;&#24149;&#22681;&#22270;&#32440;\&#26080;&#38177;A&#21306;&#26368;&#21518;&#20462;&#25913;&#22270;&#32440;\&#26080;&#38177;&#28165;&#21333;\2007&#24180;&#24230;&#24037;&#31243;\0802&#20013;&#20896;&#22823;&#21414;\&#26395;&#20140;A&#21306;&#25307;&#26631;\&#26395;&#20140;&#20303;&#23429;&#22806;&#39280;&#20998;&#21253;\&#22806;&#39280;&#35780;&#26631;\&#26395;&#20140;4&#65283;&#20303;&#23429;&#22806;&#39280;&#28165;&#21333;0610.xls" TargetMode="External"/></Relationships>
</file>

<file path=xl/externalLinks/_rels/externalLink2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25237;&#26631;\28.&#21414;&#38376;&#20013;&#28023;&#19996;&#28286;&#38376;&#31383;\2.&#25253;&#20215;\&#38081;&#35266;&#38899;&#24191;&#22330;&#38109;&#21512;&#37329;&#38376;&#31383;&#21450;&#26639;&#26438;&#12289;&#26684;&#26629;&#12289;&#38632;&#31735;&#65288;&#26680;&#23545;&#21518;&#65289;.xls" TargetMode="External"/></Relationships>
</file>

<file path=xl/externalLinks/_rels/externalLink225.xml.rels><?xml version="1.0" encoding="UTF-8" standalone="yes"?>
<Relationships xmlns="http://schemas.openxmlformats.org/package/2006/relationships"><Relationship Id="rId1" Type="http://schemas.openxmlformats.org/officeDocument/2006/relationships/externalLinkPath" Target="\1&#12289;qq&#19979;&#36733;&#25991;&#20214;\Users\yance\Documents\tencent%20files\371911981\filerecv\mobilefile\&#25105;&#30340;&#25991;&#26723;\A09&#25991;&#20214;&#22841;\J1&#22411;&#21035;&#22661;&#19987;&#29992;&#34920;&#26684;(6-24).xls" TargetMode="External"/></Relationships>
</file>

<file path=xl/externalLinks/_rels/externalLink226.xml.rels><?xml version="1.0" encoding="UTF-8" standalone="yes"?>
<Relationships xmlns="http://schemas.openxmlformats.org/package/2006/relationships"><Relationship Id="rId1" Type="http://schemas.openxmlformats.org/officeDocument/2006/relationships/externalLinkPath" Target="\1&#12289;qq&#19979;&#36733;&#25991;&#20214;\Users\yance\Documents\tencent%20files\371911981\filerecv\mobilefile\&#28113;&#33521;\&#36865;&#20108;&#23457;\&#30887;&#22564;&#20108;&#26399;&#23439;&#28070;E1&#12289;E5&#22411;(&#32467;&#31639;)\&#38081;&#22478;&#33457;&#22253;E5&#22411;&#21035;&#22661;(&#23457;0&#65289;.xls" TargetMode="External"/></Relationships>
</file>

<file path=xl/externalLinks/_rels/externalLink2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01&#26118;&#26126;.xls" TargetMode="External"/></Relationships>
</file>

<file path=xl/externalLinks/_rels/externalLink2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36865;&#36135;&#21333;.XLS" TargetMode="External"/></Relationships>
</file>

<file path=xl/externalLinks/_rels/externalLink229.xml.rels><?xml version="1.0" encoding="UTF-8" standalone="yes"?>
<Relationships xmlns="http://schemas.openxmlformats.org/package/2006/relationships"><Relationship Id="rId1" Type="http://schemas.openxmlformats.org/officeDocument/2006/relationships/externalLinkPath" Target="\&#21608;&#29141;&#21531;\E\&#25307;&#26631;&#31572;&#30097;\20150616&#32511;&#22320;&#26234;&#24935;&#24191;&#22330;&#19968;&#26399;&#21097;&#20313;&#31934;&#35013;&#20462;&#24037;&#31243;&#20462;&#27491;&#29256;&#19968;\B1B2&#31934;&#35013;&#20462;&#35745;&#31639;&#31295;.xls" TargetMode="External"/></Relationships>
</file>

<file path=xl/externalLinks/_rels/externalLink230.xml.rels><?xml version="1.0" encoding="UTF-8" standalone="yes"?>
<Relationships xmlns="http://schemas.openxmlformats.org/package/2006/relationships"><Relationship Id="rId1" Type="http://schemas.openxmlformats.org/officeDocument/2006/relationships/externalLinkPath" Target="\1&#12289;qq&#19979;&#36733;&#25991;&#20214;\Users\yance\Documents\tencent%20files\371911981\filerecv\mobilefile\01&#21306;&#39640;&#23618;\&#24037;&#31243;&#37327;&#35745;&#31639;&#20070;\&#39318;&#23618;&#20197;&#19979;\&#39044;&#31639;&#34920;&#26684;\&#24359;&#24418;&#20844;&#24335;\&#39044;&#31639;&#34920;&#26684;2.xls" TargetMode="External"/></Relationships>
</file>

<file path=xl/externalLinks/_rels/externalLink231.xml.rels><?xml version="1.0" encoding="UTF-8" standalone="yes"?>
<Relationships xmlns="http://schemas.openxmlformats.org/package/2006/relationships"><Relationship Id="rId1" Type="http://schemas.openxmlformats.org/officeDocument/2006/relationships/externalLinkPath" Target="\&#26494;&#19979;&#30427;&#19968;&#36130;&#21153;&#36164;&#26009;\2007&#24180;\&#19975;&#31185;&#25112;&#30053;&#24615;&#21512;&#20316;&#35745;&#30011;\&#28145;&#22323;\&#28145;&#22323;&#31532;&#20116;&#22253;\2007&#24180;12&#26376;28&#26085;\&#19975;&#31185;\&#20869;&#37096;\&#31532;5&#22290;&#25104;&#26412;&#26680;&#31639;&#34920;2007-12-25.xls" TargetMode="External"/></Relationships>
</file>

<file path=xl/externalLinks/_rels/externalLink2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33821;&#23703;&#39033;&#30446;&#24037;&#31243;\10&#12289;301&#12289;303&#26679;&#26495;&#25151;&#31934;&#35013;&#20462;\&#21512;&#21516;\&#22797;&#20214;%20&#33821;&#23703;&#22885;&#22253;&#35013;&#39280;&#24037;&#31243;2013.1.25\&#33821;&#23703;&#22885;&#22253;&#35013;&#39280;&#24037;&#31243;2013.1.25\&#33821;&#23703;&#22885;&#22253;&#35013;&#39280;&#24037;&#31243;2013.1.25\&#33821;&#23703;&#32736;&#26519;&#21326;&#24220;&#26679;&#26495;&#25151;&#24037;&#31243;&#37327;&#28165;&#21333;\Documents%20and%20Settings\&#23425;&#24800;\&#26700;&#38754;\2007&#24180;\&#37329;&#30887;&#33457;&#22253;\&#31532;&#19977;&#37329;&#30887;&#33457;&#22253;64-65&#21495;&#27004;&#39318;&#23618;&#32905;&#33756;&#24066;&#22330;&#35013;&#20462;&#24037;&#31243;\&#23567;&#38889;\&#32599;&#39532;&#23478;&#22253;D1~D3&#26635;.xls" TargetMode="External"/></Relationships>
</file>

<file path=xl/externalLinks/_rels/externalLink2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25972;&#29702;\&#26631;&#20934;&#26684;&#24335;\&#25104;&#26412;&#35745;&#20215;&#26684;&#24335;20080318.xls" TargetMode="External"/></Relationships>
</file>

<file path=xl/externalLinks/_rels/externalLink2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21512;&#32933;&#39336;&#33489;33#&#27004;.xls" TargetMode="External"/></Relationships>
</file>

<file path=xl/externalLinks/_rels/externalLink235.xml.rels><?xml version="1.0" encoding="UTF-8" standalone="yes"?>
<Relationships xmlns="http://schemas.openxmlformats.org/package/2006/relationships"><Relationship Id="rId1" Type="http://schemas.openxmlformats.org/officeDocument/2006/relationships/externalLinkPath" Target="\DOCUME~1\ADMINI~1\LOCALS~1\Temp\&#37329;&#22495;&#34013;&#28286;&#21335;&#21306;&#22253;&#24314;&#35745;&#20215;&#28165;&#21333;(&#27700;&#30005;&#20986;&#22270;&#26085;&#26399;3&#26376;26&#26085;)08-3-31.xls" TargetMode="External"/></Relationships>
</file>

<file path=xl/externalLinks/_rels/externalLink2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26631;&#20934;&#25104;&#26412;&#34920;&#65288;&#24191;&#24030;&#22320;&#21306;&#65289;.xls" TargetMode="External"/></Relationships>
</file>

<file path=xl/externalLinks/_rels/externalLink2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36335;&#31119;&#32852;&#21512;&#24191;&#22330;\&#20998;&#26512;\&#25104;&#26412;&#20998;&#26512;\&#24037;&#31243;\07.7\&#26364;&#21704;&#39039;\&#26032;&#24314;&#25991;&#20214;&#22841;\&#26364;&#21704;&#39039;&#24191;&#22330;&#20889;&#23383;&#27004;&#24149;&#22681;&#24037;&#31243;.xls" TargetMode="External"/></Relationships>
</file>

<file path=xl/externalLinks/_rels/externalLink2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02&#25919;&#24220;&#38388;&#36716;&#31227;&#25903;&#20184;\01&#19968;&#33324;&#24615;&#36716;&#31227;&#25903;&#20184;\2005&#24180;\&#31532;&#20108;&#26041;&#26696;\&#22522;&#30784;&#25968;&#25454;\2003&#24180;&#20113;&#21335;&#30465;&#20998;&#22320;&#21439;&#24037;&#21830;&#31246;&#25910;&#20915;&#31639;&#25968;.xls" TargetMode="External"/></Relationships>
</file>

<file path=xl/externalLinks/_rels/externalLink2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4.&#38450;&#28779;&#21367;&#24088;&#38376;&#28165;&#21333;.xls" TargetMode="External"/></Relationships>
</file>

<file path=xl/externalLinks/_rels/externalLink2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21556;&#29233;&#33805;.&#28145;&#20998;\7.20110104&#28023;&#19978;&#19990;&#30028;&#37202;&#24215;\2.&#27010;&#31639;&#25104;&#26412;&#21450;&#25253;&#20215;\&#25104;&#26412;&#65288;2011.01.06&#65289;.xls" TargetMode="External"/></Relationships>
</file>

<file path=xl/externalLinks/_rels/externalLink2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24191;&#24030;&#24066;&#31532;&#19968;&#24066;&#25919;&#24037;&#31243;&#26377;&#38480;&#20844;&#21496;&#32844;&#24037;&#33457;&#21517;&#20876;.xls" TargetMode="External"/></Relationships>
</file>

<file path=xl/externalLinks/_rels/externalLink2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26126;&#26119;&#19968;&#22478;&#22806;&#22681;&#35013;&#39280;&#35013;&#20462;&#24037;&#31243;&#37327;&#28165;&#21333;&#21450;&#32534;&#21046;&#35828;&#26126;3&#26376;3&#26085;\&#26126;&#26119;&#19968;&#22478;CAD&#29256;&#30707;&#26448;&#25307;&#26631;&#22270;&#32440;\CAD&#29256;&#30707;&#26448;&#25307;&#26631;&#22270;&#32440;\&#26032;&#24314;&#25991;&#20214;&#22841;\&#24037;&#31243;&#36896;&#20215;&#19987;&#29992;\1EXCEL&#35745;&#31639;&#24037;&#31243;&#37327;&#38598;&#38182;\&#24037;&#31243;&#37327;&#35745;&#31639;&#27169;&#26495;&#36739;&#22909;&#30340;\&#23433;&#35013;&#24037;&#31243;&#24037;&#31243;&#37327;&#35745;&#31639;&#36739;&#22909;&#21487;&#20197;&#27719;&#24635;.xls" TargetMode="External"/></Relationships>
</file>

<file path=xl/externalLinks/_rels/externalLink2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RecoveredExternalLink34" TargetMode="External"/></Relationships>
</file>

<file path=xl/externalLinks/_rels/externalLink2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25991;&#20914;\&#24050;&#23436;&#25104;\&#25307;&#26631;\E&#22320;&#22359;&#22522;&#22353;&#25903;&#25252;\&#32422;&#35848;\&#28165;&#21333;&#25253;&#20215;&#65288;&#31532;&#19977;&#27425;&#32422;&#35848;&#30465;&#22522;&#65289;.xls" TargetMode="External"/></Relationships>
</file>

<file path=xl/externalLinks/_rels/externalLink2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24037;&#31243;&#37327;&#23457;&#26680;.xls" TargetMode="External"/></Relationships>
</file>

<file path=xl/externalLinks/_rels/externalLink2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35033;&#27004;&#22806;&#35013;-&#35745;&#31639;&#24335;(&#20108;&#31639;)08.02.14~17(&#23545;&#37327;&#29256;&#27491;&#24335;).xls" TargetMode="External"/></Relationships>
</file>

<file path=xl/externalLinks/_rels/externalLink2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23609;&#21494;&#24179;\2011&#24180;&#39033;&#30446;\&#19975;&#36798;&#39033;&#30446;\2011&#24180;&#39033;&#30446;\&#28201;&#24030;&#19975;&#36798;\QD\&#27494;&#27721;\&#24037;&#31243;\&#26080;&#38177;\&#22806;&#24149;&#22681;&#22270;&#32440;\&#26080;&#38177;A&#21306;&#26368;&#21518;&#20462;&#25913;&#22270;&#32440;\&#26080;&#38177;&#28165;&#21333;\&#25105;&#30340;&#25991;&#26723;\&#26700;&#38754;\&#19977;&#23777;&#25237;&#26631;&#24037;&#20316;\&#19977;&#23777;&#25237;&#26631;&#24037;&#20316;\&#19977;&#23777;&#25237;&#26631;&#24037;&#20316;\&#20248;&#21270;&#21518;&#25104;&#26412;\&#22825;&#27941;&#20844;&#21496;\2007\&#37197;&#21512;\3&#22825;&#37030;&#21335;&#26041;&#21830;&#22478;\&#26368;&#32456;&#25253;&#20215;&#34920;\3.28\&#38738;&#23707;&#33014;&#24030;&#28286;&#36130;&#23500;&#20013;&#24515;\&#33014;&#24030;&#28286;&#36130;&#23500;&#20013;&#24515;\&#25253;&#20215;&#35745;&#31639;&#34920;8.30.xls" TargetMode="External"/></Relationships>
</file>

<file path=xl/externalLinks/_rels/externalLink2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23609;&#21494;&#24179;\2011&#24180;&#39033;&#30446;\&#19975;&#36798;&#39033;&#30446;\2011&#24180;&#39033;&#30446;\&#28201;&#24030;&#19975;&#36798;\QD\&#27494;&#27721;\&#24037;&#31243;\&#26080;&#38177;\&#22806;&#24149;&#22681;&#22270;&#32440;\&#26080;&#38177;A&#21306;&#26368;&#21518;&#20462;&#25913;&#22270;&#32440;\&#26080;&#38177;&#28165;&#21333;\&#21016;&#24076;&#24179;\2007\&#22269;&#32654;\new\&#35745;&#31639;\&#38738;&#23707;&#33014;&#24030;&#28286;&#36130;&#23500;&#20013;&#24515;\&#33014;&#24030;&#28286;&#36130;&#23500;&#20013;&#24515;\&#25253;&#20215;&#35745;&#31639;&#34920;8.30.xls" TargetMode="External"/></Relationships>
</file>

<file path=xl/externalLinks/_rels/externalLink2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24658;&#36890;&#27704;&#36798;\&#20975;&#33589;&#35946;&#22253;\&#20975;&#33589;&#35946;&#22253;&#32467;&#31639;\&#20013;&#24515;&#21306;&#24037;&#31243;&#32467;&#31639;\&#22320;&#19979;&#23460;&#24037;&#31243;\&#38050;&#31563;-&#22522;&#30784;&#26753;.xls" TargetMode="External"/></Relationships>
</file>

<file path=xl/externalLinks/_rels/externalLink2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2007&#24180;\&#37329;&#30887;&#33457;&#22253;\&#31532;&#19977;&#37329;&#30887;&#33457;&#22253;64-65&#21495;&#27004;&#39318;&#23618;&#32905;&#33756;&#24066;&#22330;&#35013;&#20462;&#24037;&#31243;\&#23567;&#38889;\&#32599;&#39532;&#23478;&#22253;D1~D3&#26635;.xls" TargetMode="External"/></Relationships>
</file>

<file path=xl/externalLinks/_rels/externalLink2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65288;223&#65289;%20&#22823;&#22320;&#19977;&#32452;&#22242;&#25253;&#20215;2014-3-11.xls" TargetMode="External"/></Relationships>
</file>

<file path=xl/externalLinks/_rels/externalLink2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--20130410rgd\&#20844;&#20849;&#36164;&#26009;&#22841;2\&#26611;&#24030;&#22825;&#35465;&#65288;&#29618;&#22992;&#21457;&#65289;\2013\&#24037;&#31243;&#39033;&#30446;\&#33635;&#21644;&#22823;&#22320;&#19977;&#32452;&#22242;\&#25253;&#20215;\03.11\2196\&#65288;223&#65289;%20&#22823;&#22320;&#19977;&#32452;&#22242;&#25253;&#20215;2014-3-11.xls" TargetMode="External"/></Relationships>
</file>

<file path=xl/externalLinks/_rels/externalLink2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&#24037;&#20316;\&#38605;&#32736;&#23792;&#39033;&#30446;\02&#25307;&#26631;&#25991;&#20214;\G0039%20&#20844;&#35013;II&#25307;&#26631;\&#20844;&#35013;II&#26631;&#27573;&#25307;&#26631;&#25991;&#20214;(9.24)\Section%20C%20&#28165;&#21333;\b%20&#24037;&#31243;&#37327;&#28165;&#21333;&#65288;&#24453;&#23436;&#21892;&#65289;\&#19987;&#19994;\&#12304;A6&#12305;&#21517;&#23792;\&#25307;&#26631;\&#20250;&#25152;&#24178;&#25346;&#30707;&#26448;\&#21442;&#32771;&#28165;&#21333;\&#24037;&#31243;&#37327;&#28165;&#21333;&#25253;&#20215;&#20070;(&#37329;&#22320;&#22622;&#25289;&#32500;&#33457;&#22253;&#39033;&#30446;&#19968;&#26399;&#22806;&#35013;&#39280;&#24037;&#31243;(&#32852;&#25490;&#21035;&#22661;&#21450;&#21472;&#21152;&#21035;&#22661;)(&#20108;&#26631;&#27573;11&#12289;12&#12289;13&#12289;15&#26635;)).xls" TargetMode="External"/></Relationships>
</file>

<file path=xl/externalLinks/_rels/externalLink2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33258;&#21160;&#22791;&#20221;&#25991;&#20214;\WeChat%20Files\wxid_3j5ysofhev7i21\FileStorage\File\2022-10\&#24800;&#24030;&#24149;&#22681;&#28165;&#21333;(1).xlsx" TargetMode="External"/></Relationships>
</file>

<file path=xl/externalLinks/_rels/externalLink2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26631;&#24213;\&#20016;&#30000;\&#22303;&#24314;&#24037;&#31243;&#37327;&#35745;&#31639;&#24335;&#21464;&#21387;&#22120;&#25151;.xls" TargetMode="External"/></Relationships>
</file>

<file path=xl/externalLinks/_rels/externalLink2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23609;&#21494;&#24179;\2011&#24180;&#39033;&#30446;\&#19975;&#36798;&#39033;&#30446;\2011&#24180;&#39033;&#30446;\&#28201;&#24030;&#19975;&#36798;\QD\&#27494;&#27721;\2007&#24180;&#24230;&#24037;&#31243;\0802&#20013;&#20896;&#22823;&#21414;\&#25253;&#20215;\&#25253;&#20215;\&#26395;&#20140;A&#21306;&#25307;&#26631;\&#26395;&#20140;&#20303;&#23429;&#22806;&#39280;&#20998;&#21253;\&#22806;&#39280;&#35780;&#26631;\&#26395;&#20140;4&#65283;&#20303;&#23429;&#22806;&#39280;&#28165;&#21333;0610.xls" TargetMode="External"/></Relationships>
</file>

<file path=xl/externalLinks/_rels/externalLink2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30456;&#20851;&#35745;&#31639;&#20070;20110525.xls" TargetMode="External"/></Relationships>
</file>

<file path=xl/externalLinks/_rels/externalLink2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27494;&#27721;\&#24037;&#31243;\&#26080;&#38177;\&#22806;&#24149;&#22681;&#22270;&#32440;\&#26080;&#38177;A&#21306;&#26368;&#21518;&#20462;&#25913;&#22270;&#32440;\&#26080;&#38177;&#28165;&#21333;\&#26395;&#20140;A&#21306;&#25307;&#26631;\&#26395;&#20140;&#20303;&#23429;&#22806;&#39280;&#20998;&#21253;\&#22806;&#39280;&#35780;&#26631;\&#26395;&#20140;4&#65283;&#20303;&#23429;&#22806;&#39280;&#28165;&#21333;0610.xls" TargetMode="External"/></Relationships>
</file>

<file path=xl/externalLinks/_rels/externalLink2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65288;&#38050;&#31563;&#65289;1.xls" TargetMode="External"/></Relationships>
</file>

<file path=xl/externalLinks/_rels/externalLink2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20027;&#20307;.xls" TargetMode="External"/></Relationships>
</file>

<file path=xl/externalLinks/_rels/externalLink2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ZF\T-09\T09-002&#19994;&#20027;&#21457;&#25991;&#65288;&#29750;&#27954;&#65289;\B001\&#24037;&#31243;&#37327;&#28165;&#21333;090122.xls" TargetMode="External"/></Relationships>
</file>

<file path=xl/externalLinks/_rels/externalLink2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DATA%20Folder\2004&#24180;&#19968;&#33324;&#24615;&#36716;&#31227;&#25903;&#20184;\2004&#24180;&#20113;&#21335;&#30465;&#20998;&#21439;&#20154;&#21592;&#26631;&#20934;&#25903;&#20986;.xls" TargetMode="External"/></Relationships>
</file>

<file path=xl/externalLinks/_rels/externalLink2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19978;&#28023;&#26032;&#27743;&#28286;&#39033;&#30446;9&#65292;11#&#22823;&#22530;&#21450;&#26550;&#31354;&#23618;&#28165;&#21333;-2009.12.17-&#26032;.xls" TargetMode="External"/></Relationships>
</file>

<file path=xl/externalLinks/_rels/externalLink2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02&#25919;&#24220;&#38388;&#36716;&#31227;&#25903;&#20184;\01&#19968;&#33324;&#24615;&#36716;&#31227;&#25903;&#20184;\2004&#24180;\2004&#24180;&#19968;&#33324;&#24615;&#36716;&#31227;&#25903;&#20184;&#27979;&#31639;\&#22522;&#30784;&#25968;&#25454;\2004&#24180;&#20113;&#21335;&#30465;&#20998;&#21439;&#20892;&#19994;&#29992;&#22320;&#38754;&#31215;.xls" TargetMode="External"/></Relationships>
</file>

<file path=xl/externalLinks/_rels/externalLink2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02&#25919;&#24220;&#38388;&#36716;&#31227;&#25903;&#20184;\01&#19968;&#33324;&#24615;&#36716;&#31227;&#25903;&#20184;\2004&#24180;\2004&#24180;&#19968;&#33324;&#24615;&#36716;&#31227;&#25903;&#20184;&#27979;&#31639;\&#22522;&#30784;&#25968;&#25454;\2003&#24180;&#20113;&#21335;&#30465;&#20998;&#21439;&#20892;&#19994;&#20154;&#21475;.xls" TargetMode="External"/></Relationships>
</file>

<file path=xl/externalLinks/_rels/externalLink2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20122;&#36816;&#25151;&#24314;&#26045;&#24037;&#25307;&#26631;&#28165;&#21333;\&#29664;&#27743;&#28165;&#21333;0606\&#26631;&#27573;&#20116;0606\&#26893;&#23453;&#29642;\&#24191;&#32440;&#24322;&#22320;&#21315;&#24314;&#26519;&#32440;&#19968;&#20307;&#21270;&#39033;&#30446;\&#24191;&#32440;&#24322;&#22320;&#21315;&#24314;%20%20&#32467;&#26500;.xls" TargetMode="External"/></Relationships>
</file>

<file path=xl/externalLinks/_rels/externalLink2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25253;&#20215;&#24037;&#20316;&#23460;\2012&#24180;&#25253;&#20215;&#36164;&#26009;\&#23578;&#20809;&#28023;&#23736;\&#40483;&#30340;&#24037;&#20316;&#25991;&#20214;&#22841;\&#26102;&#20195;&#24037;&#31243;\2009&#24180;\&#26102;&#20195;&#20013;&#23665;&#39033;&#30446;&#39044;&#31639;\&#26102;&#20195;&#20013;&#23665;&#39033;&#30446;&#22270;&#32440;&#20197;&#21450;&#25253;&#20215;\&#20013;&#23665;&#39033;&#30446;&#39044;&#31639;\&#38376;&#31383;&#20998;&#26512;.xls" TargetMode="External"/></Relationships>
</file>

<file path=xl/externalLinks/_rels/externalLink2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25253;&#20215;&#24037;&#20316;&#23460;\2012&#24180;&#25253;&#20215;&#36164;&#26009;\&#23578;&#20809;&#28023;&#23736;\&#19977;&#20122;&#32418;&#26848;&#28286;(10.7).xls" TargetMode="External"/></Relationships>
</file>

<file path=xl/externalLinks/_rels/externalLink2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201404&#12304;&#24191;&#24030;&#12305;&#30707;&#27004;&#23578;&#19978;&#21517;&#31569;C&#21306;&#38109;&#21512;&#37329;&#38376;&#31383;&#24037;&#31243;2014-4-4\&#21442;&#29031;%20%20%20%20&#28165;&#27827;&#23578;&#35465;&#38109;&#21512;&#37329;&#38376;&#31383;&#24037;&#31243;\&#21830;&#21153;&#26631;-&#28165;&#27827;&#23578;&#35465;&#38109;&#21512;&#37329;&#38376;&#31383;&#24037;&#31243;\&#25104;&#26412;.--&#28165;&#27827;&#23578;&#35465;&#38109;&#21512;&#37329;&#38376;&#31383;&#24037;&#31243;&#37327;&#28165;&#21333;.xlsx" TargetMode="External"/></Relationships>
</file>

<file path=xl/externalLinks/_rels/externalLink2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24050;&#23436;&#25104;&#26631;&#20070;\&#32599;&#20141;&#33589;&#26631;&#20070;\2013-8&#25253;&#20215;\&#25253;&#20215;-&#65288;2013-8-23&#65289;&#20013;&#23665;&#23578;&#35465;&#21517;&#31569;&#19968;&#26399;&#12289;&#22823;&#26106;&#23578;&#22478;&#22269;&#38469;&#20108;&#26399;-1&#38109;&#21512;&#37329;&#38376;&#31383;&#24037;&#31243;\&#26368;&#32456;&#29256;\&#20013;&#23665;\&#20013;&#23665;&#26368;&#32456;&#25253;&#20215;\&#25104;&#26412;--&#20013;&#23665;&#19968;&#26399;&#38109;&#21512;&#37329;&#38376;&#31383;&#24037;&#31243;(1).xlsx" TargetMode="External"/></Relationships>
</file>

<file path=xl/externalLinks/_rels/externalLink2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(&#20116;&#22871;)&#20892;&#27665;&#23433;&#32622;&#21306;C1~C5.xls" TargetMode="External"/></Relationships>
</file>

<file path=xl/externalLinks/_rels/externalLink272.xml.rels><?xml version="1.0" encoding="UTF-8" standalone="yes"?>
<Relationships xmlns="http://schemas.openxmlformats.org/package/2006/relationships"><Relationship Id="rId1" Type="http://schemas.openxmlformats.org/officeDocument/2006/relationships/externalLinkPath" Target="\WeChat\WeChat%20Files\wxid_2o66wahfpuqc22\FileStorage\File\2022-02\&#26611;&#24030;&#38745;&#20848;&#21806;&#27004;&#22788;&#24149;&#22681;&#28165;&#21333;-&#31532;&#19977;&#29256;&#23545;&#25968;&#21518;%20-%20&#25972;&#29702;-&#26368;&#32456;&#29256;(1).xls" TargetMode="External"/></Relationships>
</file>

<file path=xl/externalLinks/_rels/externalLink2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35874;&#25463;&#29747;\2016&#24180;&#24037;&#31243;\&#25237;&#26631;\2016.7%20&#22885;&#22253;&#33714;&#33457;&#23665;\&#31572;&#30097;\&#24037;&#31243;&#37327;&#28165;&#21333;&#12289;&#25237;&#26631;&#30097;&#38382;&#21367;&#12289;&#34917;&#20805;&#22270;&#32440;+&#19968;&#20108;&#26631;&#27573;\&#24037;&#31243;&#37327;&#28165;&#21333;&#12289;&#25237;&#26631;&#30097;&#38382;&#21367;&#12289;&#34917;&#20805;&#22270;&#32440;%20&#19968;&#20108;&#26631;&#27573;\&#26032;&#24314;&#25991;&#20214;&#22841;\&#29642;&#30340;&#36164;&#26009;\&#22885;&#22253;\&#29577;&#26519;&#22885;&#22253;&#24247;&#22478;&#22253;&#26519;&#24037;&#31243;\&#39044;&#31639;&#20070;&#21021;&#31295;&#25991;&#20214;\&#22885;&#22253;&#24247;&#22478;&#33457;&#22253;1&#24231;6-7&#26635;&#12289;2&#24231;1-3&#26635;&#22253;&#26519;&#24037;&#31243;&#21021;&#31295;&#25991;&#20214;20120419&#21457;&#30002;&#26041;\Documents%20and%20Settings\&#23425;&#24800;\&#26700;&#38754;\2007&#24180;\&#37329;&#30887;&#33457;&#22253;\&#31532;&#19977;&#37329;&#30887;&#33457;&#22253;64-65&#21495;&#27004;&#39318;&#23618;&#32905;&#33756;&#24066;&#22330;&#35013;&#20462;&#24037;&#31243;\&#23567;&#38889;\&#32599;&#39532;&#23478;" TargetMode="External"/></Relationships>
</file>

<file path=xl/externalLinks/_rels/externalLink2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19996;&#24179;B3.4&#26495;&#65288;1&#23618;&#20197;&#19978;&#65289;.xls" TargetMode="External"/></Relationships>
</file>

<file path=xl/externalLinks/_rels/externalLink2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.000\Desktop\&#25105;&#30340;&#20844;&#25991;&#21253;\&#36213;&#21746;&#36132;&#25991;&#20214;&#22841;\&#25253;&#34920;.xls" TargetMode="External"/></Relationships>
</file>

<file path=xl/externalLinks/_rels/externalLink2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DATA%20Folder\2004&#24180;&#19968;&#33324;&#24615;&#36716;&#31227;&#25903;&#20184;\2004&#24180;&#20113;&#21335;&#30465;&#20998;&#21439;&#20107;&#19994;&#21457;&#23637;&#25903;&#20986;&#65288;&#32463;&#24046;&#24322;&#35843;&#25972;&#65289;.xls" TargetMode="External"/></Relationships>
</file>

<file path=xl/externalLinks/_rels/externalLink277.xml.rels><?xml version="1.0" encoding="UTF-8" standalone="yes"?>
<Relationships xmlns="http://schemas.openxmlformats.org/package/2006/relationships"><Relationship Id="rId1" Type="http://schemas.openxmlformats.org/officeDocument/2006/relationships/externalLinkPath" Target="\WeChat%20Files\wxid_gyy3vnzkmvnh12\FileStorage\File\2022-02\RecoveredExternalLink15" TargetMode="External"/></Relationships>
</file>

<file path=xl/externalLinks/_rels/externalLink2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user\Desktop\&#25991;&#20914;&#39033;&#30446;&#22253;&#24314;&#28165;&#21333;&#23433;&#35013;).xls" TargetMode="External"/></Relationships>
</file>

<file path=xl/externalLinks/_rels/externalLink2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19975;&#31185;&#22235;&#23395;&#33457;&#22253;(18#&#32452;&#22242;)&#24037;&#31243;&#35745;&#37327;(&#30005;&#27668;).xls" TargetMode="External"/></Relationships>
</file>

<file path=xl/externalLinks/_rels/externalLink2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21556;&#29233;&#33805;.&#28145;&#20998;\7.20110104&#28023;&#19978;&#19990;&#30028;&#37202;&#24215;\2.&#27010;&#31639;&#25104;&#26412;&#21450;&#25253;&#20215;\4.2010.1115-11.20&#21326;&#21335;&#22478;&#34892;&#25919;&#21150;&#20844;&#27004;\2.&#25104;&#26412;&#21450;&#25253;&#20215;\&#21326;&#21335;&#22478;&#25972;&#29702;&#25104;&#26412;\20101119&#25104;&#26412;(&#21407;&#22987;-&#26680;&#31639;&#37327;&#32452;&#21512;).xls" TargetMode="External"/></Relationships>
</file>

<file path=xl/externalLinks/_rels/externalLink281.xml.rels><?xml version="1.0" encoding="UTF-8" standalone="yes"?>
<Relationships xmlns="http://schemas.openxmlformats.org/package/2006/relationships"><Relationship Id="rId1" Type="http://schemas.openxmlformats.org/officeDocument/2006/relationships/externalLinkPath" Target="\&#25105;&#30340;&#25991;&#26723;\&#27863;&#27700;&#20013;&#23398;(&#31649;&#29702;&#21592;&#23548;&#20837;&#23398;&#21592;&#20449;&#24687;&#34920;).xls" TargetMode="External"/></Relationships>
</file>

<file path=xl/externalLinks/_rels/externalLink2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02&#25919;&#24220;&#38388;&#36716;&#31227;&#25903;&#20184;\01&#19968;&#33324;&#24615;&#36716;&#31227;&#25903;&#20184;\2004&#24180;\2004&#24180;&#19968;&#33324;&#24615;&#36716;&#31227;&#25903;&#20184;&#27979;&#31639;\&#22522;&#30784;&#25968;&#25454;\&#20065;&#38215;&#21644;&#34892;&#25919;&#26449;&#20010;&#25968;.xls" TargetMode="External"/></Relationships>
</file>

<file path=xl/externalLinks/_rels/externalLink2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34945;&#26093;&#33395;\&#24029;&#20449;&#37325;&#24198;&#21150;&#36164;&#26009;\&#25253;&#20215;\&#24102;&#20215;&#26684;&#25253;&#20215;\2009&#24180;11&#26376;&#26368;&#26032;&#25253;&#20215;&#34920;&#24102;&#26684;&#24335;&#25253;&#20215;.xls" TargetMode="External"/></Relationships>
</file>

<file path=xl/externalLinks/_rels/externalLink2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26631;&#20934;&#21270;&#38109;&#21512;&#37329;&#38376;&#31383;&#25253;&#20215;&#28165;&#21333;RevB.xls" TargetMode="External"/></Relationships>
</file>

<file path=xl/externalLinks/_rels/externalLink2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&#26494;&#19979;&#30427;&#19968;&#36130;&#21153;&#36164;&#26009;\2007&#24180;\&#19975;&#31185;&#25112;&#30053;&#24615;&#21512;&#20316;&#35745;&#30011;\&#28145;&#22323;\&#28145;&#22323;&#31532;&#20116;&#22253;\2007&#24180;12&#26376;28&#26085;\&#19975;&#31185;\&#31532;5&#22290;&#39044;&#31639;&#31995;&#32479;2007-12-24.xls" TargetMode="External"/></Relationships>
</file>

<file path=xl/externalLinks/_rels/externalLink2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RecoveredExternalLink44" TargetMode="External"/></Relationships>
</file>

<file path=xl/externalLinks/_rels/externalLink2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PUR1.XLS" TargetMode="External"/></Relationships>
</file>

<file path=xl/externalLinks/_rels/externalLink2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26700;&#38754;&#25991;&#20214;\&#19996;&#28023;&#22478;&#22561;6&#26399;&#24314;&#26045;&#22270;&#32440;\&#19996;&#28023;&#23665;&#24196;&#20108;&#26399;&#38109;&#21512;&#37329;&#38376;&#31383;&#28165;&#21333;&#34920;.xls" TargetMode="External"/></Relationships>
</file>

<file path=xl/externalLinks/_rels/externalLink2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02&#25919;&#24220;&#38388;&#36716;&#31227;&#25903;&#20184;\01&#19968;&#33324;&#24615;&#36716;&#31227;&#25903;&#20184;\2004&#24180;\2004&#24180;&#19968;&#33324;&#24615;&#36716;&#31227;&#25903;&#20184;&#27979;&#31639;\&#22522;&#30784;&#25968;&#25454;\2003&#24180;&#20113;&#21335;&#30465;&#20998;&#21439;&#20013;&#23567;&#23398;&#29983;&#20154;&#25968;.xls" TargetMode="External"/></Relationships>
</file>

<file path=xl/externalLinks/_rels/externalLink2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201404&#12304;&#24191;&#24030;&#12305;&#30707;&#27004;&#23578;&#19978;&#21517;&#31569;C&#21306;&#38109;&#21512;&#37329;&#38376;&#31383;&#24037;&#31243;2014-4-4\&#21442;&#29031;%20%20%20%20&#28165;&#27827;&#23578;&#35465;&#38109;&#21512;&#37329;&#38376;&#31383;&#24037;&#31243;\&#21830;&#21153;&#26631;-&#28165;&#27827;&#23578;&#35465;&#38109;&#21512;&#37329;&#38376;&#31383;&#24037;&#31243;\&#65288;&#31532;&#20108;&#27425;&#25253;&#20215;&#65289;&#20013;&#23665;&#24066;&#20975;&#30427;&#24191;&#22330;&#39033;&#30446;2#&#12289;3#&#12289;4#&#12289;5#&#27004;&#38109;&#21512;&#37329;&#38376;&#31383;&#21450;&#31354;&#35843;&#30334;&#21494;&#24037;&#31243;\&#22791;&#20221;&#65288;&#31532;&#20108;&#27425;&#25253;&#20215;&#65289;&#20013;&#23665;&#24066;&#20975;&#30427;&#24191;&#22330;&#39033;&#30446;2#&#12289;3#&#12289;4#&#12289;5#&#27004;&#38109;&#21512;&#37329;&#38376;&#31383;&#21450;&#31354;&#35843;&#30334;&#21494;&#24037;&#31243;\&#25104;&#26412;-2013-11-18--&#20013;&#23665;&#24066;&#20975;&#30427;&#24191;&#22330;&#39033;&#30446;2#&#12289;3#&#12289;4#&#12289;5#&#27004;&#38109;&#21512;&#37329;&#38376;&#31383;&#21450;&#31354;&#35843;&#30334;&#21494;&#24037;&#31243;.xlsx" TargetMode="External"/></Relationships>
</file>

<file path=xl/externalLinks/_rels/externalLink2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L30&#65292;L31&#30002;&#26041;&#35745;&#31639;&#31295;.xls" TargetMode="External"/></Relationships>
</file>

<file path=xl/externalLinks/_rels/externalLink2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02&#25919;&#24220;&#38388;&#36716;&#31227;&#25903;&#20184;\01&#19968;&#33324;&#24615;&#36716;&#31227;&#25903;&#20184;\2004&#24180;\2004&#24180;&#19968;&#33324;&#24615;&#36716;&#31227;&#25903;&#20184;&#27979;&#31639;\&#22522;&#30784;&#25968;&#25454;\2003&#24180;&#20113;&#21335;&#30465;&#20998;&#21439;&#24635;&#20154;&#21475;.xls" TargetMode="External"/></Relationships>
</file>

<file path=xl/externalLinks/_rels/externalLink2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28201;&#24030;\&#21512;&#21516;\&#21512;&#21516;\&#23460;&#20869;&#27493;&#34892;&#34903;&#20869;&#35013;&#24037;&#31243;&#65288;&#19968;&#26631;&#27573;&#65289;&#21512;&#21516;\&#27494;&#27721;\&#24037;&#31243;\&#26080;&#38177;\&#22806;&#24149;&#22681;&#22270;&#32440;\&#26080;&#38177;A&#21306;&#26368;&#21518;&#20462;&#25913;&#22270;&#32440;\&#26080;&#38177;&#28165;&#21333;\2007&#24180;&#24230;&#24037;&#31243;\0802&#20013;&#20896;&#22823;&#21414;\&#26395;&#20140;A&#21306;&#25307;&#26631;\&#26395;&#20140;&#20303;&#23429;&#22806;&#39280;&#20998;&#21253;\&#22806;&#39280;&#35780;&#26631;\&#26395;&#20140;4&#65283;&#20303;&#23429;&#22806;&#39280;&#28165;&#21333;0610.xls" TargetMode="External"/></Relationships>
</file>

<file path=xl/externalLinks/_rels/externalLink294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dmin\Desktop\&#24191;&#35199;2020~2021&#38376;&#31383;&#32852;&#21512;&#37319;&#36141;&#25307;&#26631;&#36164;&#26009;7.20\06-&#28165;&#21333;&#25104;&#26524;&#65288;&#24050;&#26377;&#22270;&#32440;&#39033;&#30446;-&#21021;&#31295;&#65289;\&#21335;&#26825;\&#31532;&#20108;&#27425;\&#65288;&#21335;&#26825;4&#26399;-&#22320;&#24377;&#38376;&#26410;&#22238;&#22797;&#65289;2020~2021&#24180;&#24230;&#24191;&#35199;&#21306;&#22495;&#38376;&#31383;&#24037;&#31243;&#38598;&#20013;&#37319;&#36141;&#24037;&#31243;&#37327;&#28165;&#21333;20200712.xlsx" TargetMode="External"/></Relationships>
</file>

<file path=xl/externalLinks/_rels/externalLink295.xml.rels><?xml version="1.0" encoding="UTF-8" standalone="yes"?>
<Relationships xmlns="http://schemas.openxmlformats.org/package/2006/relationships"><Relationship Id="rId1" Type="http://schemas.openxmlformats.org/officeDocument/2006/relationships/externalLinkPath" Target="\&#36807;&#31243;&#25991;&#20214;\&#26631;&#20934;&#21270;&#24037;&#20316;\9&#26376;3-5&#26085;&#20250;&#35758;\&#20250;&#21518;&#20462;&#25913;\&#20998;&#21253;&#24320;&#21150;&#36153;\&#38376;&#31383;\2.&#24320;&#21150;&#36153;&#28165;&#21333;-&#38376;&#31383;V1.xls" TargetMode="External"/></Relationships>
</file>

<file path=xl/externalLinks/_rels/externalLink2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20013;&#26631;&#24037;&#31243;\&#28145;&#22323;&#21150;\&#29579;&#20426;\&#27169;&#26495;\2010&#24037;&#20316;\12&#26376;1&#26085;&#28508;&#40857;&#26364;&#28023;&#23425;&#25252;&#31383;&#26639;&#26438;\2010&#24037;&#20316;\11&#26376;24&#26085;&#21402;&#35029;&#30340;&#34917;&#20805;&#22609;&#38050;&#38376;&#31383;&#21450;&#26639;&#26438;\11.26&#35813;&#38109;&#36890;&#22721;&#21402;&#21450;&#26032;&#32479;&#35745;&#38451;&#21488;&#26639;&#26438;&#24037;&#31243;&#37327;\&#25237;&#26631;&#24037;&#31243;\&#19996;&#33694;&#28392;&#27743;&#20844;&#39302;&#39033;&#30446;&#20108;&#26399;\08&#24180;7-12&#26376;\&#27993;&#27743;&#27743;&#38376;&#30005;&#21147;\&#20379;&#30005;&#23616;&#29627;&#29827;&#24149;&#22681;&#28165;&#21333;\&#20379;&#30005;&#23616;&#29627;&#29827;&#24149;&#22681;&#28165;&#21333;\&#20998;&#37096;&#20998;&#39033;&#24037;&#31243;&#37327;&#28165;&#21333;(&#21547;&#29305;&#24449;).xls" TargetMode="External"/></Relationships>
</file>

<file path=xl/externalLinks/_rels/externalLink2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03.203\&#34701;&#21019;2016-2017&#30707;&#26448;&#37319;&#36141;&#25307;&#26631;&#25991;&#20214;&#21450;&#20854;&#38468;&#20214;\&#31532;&#19968;&#27425;&#25237;&#26631;\RecoveredExternalLink1" TargetMode="External"/></Relationships>
</file>

<file path=xl/externalLinks/_rels/externalLink298.xml.rels><?xml version="1.0" encoding="UTF-8" standalone="yes"?>
<Relationships xmlns="http://schemas.openxmlformats.org/package/2006/relationships"><Relationship Id="rId1" Type="http://schemas.openxmlformats.org/officeDocument/2006/relationships/externalLinkPath" Target="\02%202017&#24180;&#21335;&#23425;&#24037;&#20316;\01%20&#24037;&#31243;\06%20&#21335;&#23425;&#35199;&#20065;&#22616;&#34701;&#20844;&#39302;2#&#22320;&#22359;\02%20&#21335;&#23425;&#28698;&#26519;&#38182;&#22478;&#39033;&#30446;&#20108;&#26399;&#38109;&#21512;&#37329;&#38376;&#31383;&#12289;&#30334;&#21494;&#21046;&#20316;&#23433;&#35013;&#24037;&#31243;20171201&#65288;&#30002;&#26041;&#25253;&#20215;&#65289;\&#21335;&#23425;&#28698;&#26519;&#38182;&#22478;&#39033;&#30446;&#20108;&#26399;&#38109;&#21512;&#37329;&#38376;&#31383;&#12289;&#30334;&#21494;&#21046;&#20316;&#23433;&#35013;&#24037;&#31243;20171201\1&#12289;&#28165;&#21333;\&#21335;&#23425;&#28698;&#26519;&#38182;&#22478;&#39033;&#30446;21&#21495;&#27004;&#38109;&#21512;&#37329;&#38376;&#31383;&#12289;&#30334;&#21494;&#21046;&#20316;&#23433;&#35013;&#24037;&#31243;&#65288;&#20159;&#24198;&#38534;&#20462;&#25913;&#29256;&#65289;2017-12-06.xlsx" TargetMode="External"/></Relationships>
</file>

<file path=xl/externalLinks/_rels/externalLink299.xml.rels><?xml version="1.0" encoding="UTF-8" standalone="yes"?>
<Relationships xmlns="http://schemas.openxmlformats.org/package/2006/relationships"><Relationship Id="rId1" Type="http://schemas.openxmlformats.org/officeDocument/2006/relationships/externalLinkPath" Target="\&#34701;&#21019;2016-2017&#30707;&#26448;&#37319;&#36141;&#25307;&#26631;&#25991;&#20214;&#21450;&#20854;&#38468;&#20214;\&#31532;&#19968;&#27425;&#25237;&#26631;\RecoveredExternalLink3" TargetMode="External"/></Relationships>
</file>

<file path=xl/externalLinks/_rels/externalLink3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02%202017&#24180;&#21335;&#23425;&#24037;&#20316;\02%20&#21306;&#37319;\09%20&#21306;&#37319;&#30002;&#26041;&#38480;&#20215;\&#38480;&#20215;--&#24191;&#35199;&#38376;&#31383;&#21306;&#37319;\&#27169;&#25311;&#28165;&#21333;&#38480;&#20215;\http:\oa3.ah.cmcc\XCOA\fwgl.nsf\all\AA35C18357FBB7C54825753400321C15\$file\06&#24180;&#39044;&#31639;&#24037;&#20316;\2006&#24180;&#30465;&#20844;&#21496;&#32463;&#33829;&#30446;&#26631;&#39044;&#31639;\2006&#24180;&#32463;&#33829;&#30446;&#26631;&#39044;&#31639;&#32534;&#21046;&#27169;&#22411;\excel&#27169;&#22411;\TEMP\NEWTABL1_97.xls" TargetMode="External"/></Relationships>
</file>

<file path=xl/externalLinks/_rels/externalLink301.xml.rels><?xml version="1.0" encoding="UTF-8" standalone="yes"?>
<Relationships xmlns="http://schemas.openxmlformats.org/package/2006/relationships"><Relationship Id="rId1" Type="http://schemas.openxmlformats.org/officeDocument/2006/relationships/externalLinkPath" Target="\&#34701;&#21019;2016-2017&#30707;&#26448;&#37319;&#36141;&#25307;&#26631;&#25991;&#20214;&#21450;&#20854;&#38468;&#20214;\&#31532;&#19968;&#27425;&#25237;&#26631;\RecoveredExternalLink4" TargetMode="External"/></Relationships>
</file>

<file path=xl/externalLinks/_rels/externalLink302.xml.rels><?xml version="1.0" encoding="UTF-8" standalone="yes"?>
<Relationships xmlns="http://schemas.openxmlformats.org/package/2006/relationships"><Relationship Id="rId1" Type="http://schemas.openxmlformats.org/officeDocument/2006/relationships/externalLinkPath" Target="\&#34701;&#21019;2016-2017&#30707;&#26448;&#37319;&#36141;&#25307;&#26631;&#25991;&#20214;&#21450;&#20854;&#38468;&#20214;\&#31532;&#19968;&#27425;&#25237;&#26631;\RecoveredExternalLink5" TargetMode="External"/></Relationships>
</file>

<file path=xl/externalLinks/_rels/externalLink303.xml.rels><?xml version="1.0" encoding="UTF-8" standalone="yes"?>
<Relationships xmlns="http://schemas.openxmlformats.org/package/2006/relationships"><Relationship Id="rId1" Type="http://schemas.openxmlformats.org/officeDocument/2006/relationships/externalLinkPath" Target="\&#34701;&#21019;2016-2017&#30707;&#26448;&#37319;&#36141;&#25307;&#26631;&#25991;&#20214;&#21450;&#20854;&#38468;&#20214;\&#31532;&#19968;&#27425;&#25237;&#26631;\RecoveredExternalLink6" TargetMode="External"/></Relationships>
</file>

<file path=xl/externalLinks/_rels/externalLink304.xml.rels><?xml version="1.0" encoding="UTF-8" standalone="yes"?>
<Relationships xmlns="http://schemas.openxmlformats.org/package/2006/relationships"><Relationship Id="rId1" Type="http://schemas.openxmlformats.org/officeDocument/2006/relationships/externalLinkPath" Target="\&#34701;&#21019;2016-2017&#30707;&#26448;&#37319;&#36141;&#25307;&#26631;&#25991;&#20214;&#21450;&#20854;&#38468;&#20214;\&#31532;&#19968;&#27425;&#25237;&#26631;\RecoveredExternalLink17" TargetMode="External"/></Relationships>
</file>

<file path=xl/externalLinks/_rels/externalLink305.xml.rels><?xml version="1.0" encoding="UTF-8" standalone="yes"?>
<Relationships xmlns="http://schemas.openxmlformats.org/package/2006/relationships"><Relationship Id="rId1" Type="http://schemas.openxmlformats.org/officeDocument/2006/relationships/externalLinkPath" Target="\&#34701;&#21019;2016-2017&#30707;&#26448;&#37319;&#36141;&#25307;&#26631;&#25991;&#20214;&#21450;&#20854;&#38468;&#20214;\&#31532;&#19968;&#27425;&#25237;&#26631;\RecoveredExternalLink18" TargetMode="External"/></Relationships>
</file>

<file path=xl/externalLinks/_rels/externalLink306.xml.rels><?xml version="1.0" encoding="UTF-8" standalone="yes"?>
<Relationships xmlns="http://schemas.openxmlformats.org/package/2006/relationships"><Relationship Id="rId1" Type="http://schemas.openxmlformats.org/officeDocument/2006/relationships/externalLinkPath" Target="\1&#12289;&#24037;&#20316;&#30456;&#20851;Y\1&#12289;&#21335;&#23425;&#34701;&#21019;&#20061;&#26848;&#24220;\&#21335;&#23425;&#34701;&#21019;&#20061;&#26848;&#24220;&#20108;&#26399;&#20108;&#26631;&#38376;&#31383;18#&#12289;20#&#12289;27#\&#36865;&#23457;&#29256;\20190109&#21335;&#23425;&#34701;&#21019;&#183;&#20061;&#26848;&#24220;&#39033;&#30446;&#20108;&#26399;18#&#12289;20#&#12289;27#&#27004;&#38109;&#21512;&#37329;&#38376;&#31383;&#12289;&#30334;&#21494;&#12289;&#29627;&#29827;&#26639;&#26495;&#21046;&#20316;&#23433;&#35013;&#24037;&#31243;-&#39044;&#31639;&#65288;&#36865;&#23457;&#29256;&#65289;\3&#12289;&#21512;&#21516;&#21450;&#35745;&#20215;&#25991;&#20214;\1&#12289;&#21512;&#21516;&#21450;&#35745;&#20215;&#28165;&#21333;\&#21335;&#23425;&#34701;&#21019;&#183;&#20061;&#26848;&#24220;&#20108;&#26399;18#&#12289;20#&#12289;27#&#27004;&#38109;&#21512;&#37329;&#38376;&#31383;&#12289;&#30334;&#21494;&#21450;&#29627;&#29827;&#26639;&#26495;&#21046;&#20316;&#23433;&#35013;&#24037;&#31243;-&#28165;&#21333;.xlsx" TargetMode="External"/></Relationships>
</file>

<file path=xl/externalLinks/_rels/externalLink307.xml.rels><?xml version="1.0" encoding="UTF-8" standalone="yes"?>
<Relationships xmlns="http://schemas.openxmlformats.org/package/2006/relationships"><Relationship Id="rId1" Type="http://schemas.openxmlformats.org/officeDocument/2006/relationships/externalLinkPath" Target="\&#25237;&#26631;&#25253;&#20215;&#24037;&#31243;\2014&#24180;&#25237;&#26631;&#24037;&#31243;\&#21335;&#23425;&#23433;&#21513;&#19975;&#36798;&#24191;&#22330;&#25307;&#26631;&#25991;&#20214;-&#38376;&#31383;&#26631;14.7.29&#37021;&#27803;\&#21335;&#23425;&#23433;&#21513;&#19975;&#36798;&#24191;&#22330;&#25307;&#26631;&#25991;&#20214;\&#38468;&#20214;2&#65306;&#31572;&#30097;&#20462;&#25913;&#22270;&#32440;\&#22806;&#33050;&#25163;&#26550;" TargetMode="External"/></Relationships>
</file>

<file path=xl/externalLinks/_rels/externalLink308.xml.rels><?xml version="1.0" encoding="UTF-8" standalone="yes"?>
<Relationships xmlns="http://schemas.openxmlformats.org/package/2006/relationships"><Relationship Id="rId1" Type="http://schemas.openxmlformats.org/officeDocument/2006/relationships/externalLinkPath" Target="\&#25237;&#26631;&#25253;&#20215;\2014&#24180;&#25237;&#26631;\&#26187;&#27743;&#19975;&#36798;&#20303;&#23429;&#20108;&#26399;&#22806;&#31383;&#25307;&#26631;&#25991;&#20214;12.12\&#26187;&#27743;&#19975;&#36798;&#20108;&#26399;&#38376;&#31383;&#25307;&#26631;&#25104;&#26412;\&#26187;&#27743;&#19975;&#36798;&#20108;&#26399;&#38376;&#31383;&#25104;&#26412;&#35745;&#31639;11~15#&#27004;.xls" TargetMode="External"/></Relationships>
</file>

<file path=xl/externalLinks/_rels/externalLink3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cy\&#25910;&#20214;&#22841;\Documents%20and%20Settings\xcli\Local%20Settings\Temporary%20Internet%20Files\OLK4E\JC-&#38376;&#31383;&#34920;.xls" TargetMode="External"/></Relationships>
</file>

<file path=xl/externalLinks/_rels/externalLink3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d7\&#19975;&#31185;&#22235;&#23395;&#33457;&#22478;\&#21335;&#26124;&#19975;&#31185;\&#22235;&#26399;\&#38376;&#31383;&#34920;\68,75&#21495;&#27004;&#38376;&#31383;&#34920;-23.xls" TargetMode="External"/></Relationships>
</file>

<file path=xl/externalLinks/_rels/externalLink311.xml.rels><?xml version="1.0" encoding="UTF-8" standalone="yes"?>
<Relationships xmlns="http://schemas.openxmlformats.org/package/2006/relationships"><Relationship Id="rId1" Type="http://schemas.openxmlformats.org/officeDocument/2006/relationships/externalLinkPath" Target="\&#20113;&#28014;&#24037;&#20316;&#25991;&#20214;&#22841;\&#20113;&#28014;&#24037;&#20316;&#25991;&#20214;&#22841;\&#20013;&#37327;&#25991;&#20214;&#22841;\&#27969;&#31243;&#38144;&#21806;&#20013;&#24515;&#28165;&#21333;7.16&#25910;&#65307;&#28165;&#21333;&#21450;&#26631;&#24213;\&#26368;&#32456;&#27969;&#31243;&#29256;2050724&#38144;&#21806;&#20013;&#24515;&#25307;&#26631;&#28165;&#21333;&#25991;&#20214;%20(1)\&#65288;1&#65289;&#25307;&#26631;&#37319;&#36141;&#25991;&#20214;\&#65288;8&#65289;&#25307;&#26631;&#37319;&#36141;&#25991;&#20214;\&#38598;&#22242;&#37319;&#36141;\&#20013;&#24800;&#29081;&#20803;&#38450;&#28779;&#65288;&#38450;&#30423;&#65289;&#38376;&#25307;&#26631;&#25991;&#20214;\2011&#24180;07&#26376;&#32511;&#27954;40-45&#65292;62-65&#12289;&#21322;&#23707;&#12289;&#40857;&#29081;&#23665;&#38598;&#20013;&#25307;&#26631;\&#25307;&#26631;&#25991;&#20214;\&#38109;&#21512;&#37329;\&#22270;&#32440;\&#19996;&#33694;&#27779;&#23572;&#29595;\&#25253;&#20215;\&#21326;&#24220;&#21830;&#19994;&#20013;&#24515;&#26679;&#26495;.xls" TargetMode="External"/></Relationships>
</file>

<file path=xl/externalLinks/_rels/externalLink3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ver3\&#38472;&#33673;\&#38472;&#33673;\20151115&#21271;&#22823;&#36164;&#28304;&#183;&#26410;&#21517;&#24220;\&#21271;&#22823;&#36164;&#28304;&#183;&#26410;&#21517;&#24220;\&#30002;&#26041;\&#25237;&#26631;&#25991;&#20214;\&#25237;&#26631;&#38382;&#21367;&#28548;&#28165;2016.1.22\&#35843;&#20215;-2016.1.30\RecoveredExternalLink6" TargetMode="External"/></Relationships>
</file>

<file path=xl/externalLinks/_rels/externalLink313.xml.rels><?xml version="1.0" encoding="UTF-8" standalone="yes"?>
<Relationships xmlns="http://schemas.openxmlformats.org/package/2006/relationships"><Relationship Id="rId1" Type="http://schemas.openxmlformats.org/officeDocument/2006/relationships/externalLinkPath" Target="\&#65288;1&#65289;&#25307;&#26631;&#37319;&#36141;&#25991;&#20214;\&#65288;8&#65289;&#25307;&#26631;&#37319;&#36141;&#25991;&#20214;\&#38598;&#22242;&#37319;&#36141;\&#20013;&#24800;&#29081;&#20803;&#38450;&#28779;&#65288;&#38450;&#30423;&#65289;&#38376;&#25307;&#26631;&#25991;&#20214;\2011&#24180;07&#26376;&#32511;&#27954;40-45&#65292;62-65&#12289;&#21322;&#23707;&#12289;&#40857;&#29081;&#23665;&#38598;&#20013;&#25307;&#26631;\&#25307;&#26631;&#25991;&#20214;\&#38109;&#21512;&#37329;\&#22270;&#32440;\&#19996;&#33694;&#27779;&#23572;&#29595;\&#25253;&#20215;\&#21326;&#24220;&#21830;&#19994;&#20013;&#24515;&#26679;&#26495;.xls" TargetMode="External"/></Relationships>
</file>

<file path=xl/externalLinks/_rels/externalLink314.xml.rels><?xml version="1.0" encoding="UTF-8" standalone="yes"?>
<Relationships xmlns="http://schemas.openxmlformats.org/package/2006/relationships"><Relationship Id="rId1" Type="http://schemas.openxmlformats.org/officeDocument/2006/relationships/externalLinkPath" Target="\&#21776;&#37329;&#29577;\&#24037;&#20316;&#25991;&#20214;\&#20843;&#26376;\20110705A&#21306;&#26679;&#26495;&#25151;&#26639;&#26438;&#20248;&#21270;&#22270;\&#20445;&#21033;&#183;&#31461;&#24515;&#32536;&#39033;&#30446;&#26631;&#20070;0722\&#21830;&#21153;&#26631;\&#20445;&#21033;_&#31461;&#24515;&#32536;&#39033;&#30446;&#38109;&#21512;&#37329;&#38376;&#31383;&#23433;&#35013;&#24037;&#31243;&#21830;&#21153;&#26631;(0725&#31532;&#19968;&#27425;&#25253;&#20986;).xls" TargetMode="External"/></Relationships>
</file>

<file path=xl/externalLinks/_rels/externalLink315.xml.rels><?xml version="1.0" encoding="UTF-8" standalone="yes"?>
<Relationships xmlns="http://schemas.openxmlformats.org/package/2006/relationships"><Relationship Id="rId1" Type="http://schemas.openxmlformats.org/officeDocument/2006/relationships/externalLinkPath" Target="\&#24429;&#26195;&#39134;&#24037;&#20316;&#36164;&#26009;\2015&#24180;&#32903;&#24198;13&#12289;14&#26635;&#30005;&#26799;&#21069;&#23460;\&#32903;&#24198;&#38182;&#32483;&#23665;&#27827;1&#26399;&#21271;&#21306;13&#12289;14&#26635;&#26045;&#24037;&#22270;\RecoveredExternalLink5" TargetMode="External"/></Relationships>
</file>

<file path=xl/externalLinks/_rels/externalLink316.xml.rels><?xml version="1.0" encoding="UTF-8" standalone="yes"?>
<Relationships xmlns="http://schemas.openxmlformats.org/package/2006/relationships"><Relationship Id="rId1" Type="http://schemas.openxmlformats.org/officeDocument/2006/relationships/externalLinkPath" Target="\&#25105;&#30340;&#25991;&#26723;\Documents\WeChat%20Files\Liuliuliu246810\FileStorage\File\2019-10\RecoveredExternalLink1" TargetMode="External"/></Relationships>
</file>

<file path=xl/externalLinks/_rels/externalLink3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ver3\&#20844;&#21496;&#24037;&#31243;\&#32622;&#20449;\&#21271;&#22823;&#36164;&#28304;\&#21806;&#27004;&#37096;&#31934;&#35013;\&#21806;&#27004;&#37096;&#26679;&#26495;&#25151;&#31934;&#35013;&#20462;&#28165;&#21333;&#23450;&#31295;2013.11.1(&#35780;&#23457;&#23450;&#31295;&#65289;\&#21806;&#27004;&#37096;&#31934;&#35013;&#20462;&#24037;&#31243;&#37327;&#28165;&#21333;2013&#24180;10&#26376;30&#26085;.xlsx" TargetMode="External"/></Relationships>
</file>

<file path=xl/externalLinks/_rels/externalLink3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:\workflow\Temp\DOCUME~1\ADMINI~1\LOCALS~1\Temp\Rar$DI00.735\06&#24180;&#19975;&#31185;\06&#24180;&#19975;&#31185;\&#22825;&#26223;&#33457;&#22253;\&#22825;&#26223;&#19968;&#26399;&#24635;&#21253;&#28165;&#21333;-&#25105;&#21496;\A&#26635;&#23433;&#35013;&#35745;&#31639;&#24335;\&#24037;&#31243;&#37327;&#35745;&#31639;&#20070;&#22825;&#26223;A1~A3&#26635;(&#24378;&#30005;2).xls" TargetMode="External"/></Relationships>
</file>

<file path=xl/externalLinks/_rels/externalLink319.xml.rels><?xml version="1.0" encoding="UTF-8" standalone="yes"?>
<Relationships xmlns="http://schemas.openxmlformats.org/package/2006/relationships"><Relationship Id="rId1" Type="http://schemas.openxmlformats.org/officeDocument/2006/relationships/externalLinkPath" Target="\&#24037;&#20316;&#25991;&#20214;\2011&#24180;&#24037;&#20316;&#36164;&#26009;\1&#26376;&#20221;\&#20013;&#22830;&#26143;&#22478;&#19968;&#26399;\&#20013;&#22830;&#26143;&#22478;&#19968;&#26399;&#39033;&#30446;&#38109;&#21512;&#37329;&#38376;&#31383;&#24037;&#31243;&#21830;&#21153;&#26631;&#25237;&#26631;&#25253;&#20215;&#34920;&#65288;&#21407;&#20214;&#65289;.xls" TargetMode="External"/></Relationships>
</file>

<file path=xl/externalLinks/_rels/externalLink320.xml.rels><?xml version="1.0" encoding="UTF-8" standalone="yes"?>
<Relationships xmlns="http://schemas.openxmlformats.org/package/2006/relationships"><Relationship Id="rId1" Type="http://schemas.openxmlformats.org/officeDocument/2006/relationships/externalLinkPath" Target="\&#25253;&#20215;&#25991;&#20214;\&#24120;&#29087;&#19990;&#33538;\&#24120;&#29087;&#19990;&#33538;CDE\9&#26376;12&#26085;&#22238;&#26631;&#20215;&#26684;\9&#26376;12&#26085;&#22238;&#26631;" TargetMode="External"/></Relationships>
</file>

<file path=xl/externalLinks/_rels/externalLink321.xml.rels><?xml version="1.0" encoding="UTF-8" standalone="yes"?>
<Relationships xmlns="http://schemas.openxmlformats.org/package/2006/relationships"><Relationship Id="rId1" Type="http://schemas.openxmlformats.org/officeDocument/2006/relationships/externalLinkPath" Target="\&#24037;&#20316;&#25991;&#20214;\2011&#24180;&#24037;&#20316;&#36164;&#26009;\10&#26376;\&#19975;&#27888;_&#40595;&#28330;&#20844;&#39302;\&#23665;&#19996;&#19975;&#27888;&#20108;&#27425;&#25253;&#20215;&#36890;&#30693;&#21450;&#35843;&#25972;&#26041;&#26696;\&#21830;&#21153;&#26631;\&#23665;&#19996;&#19975;&#27888;&#20108;&#27425;&#25253;&#20215;&#26631;&#20070;2011-11-6\&#19975;&#27888;&#183;&#40595;&#28330;&#20844;&#39302;\&#65288;&#30005;&#23376;&#29256;&#65289;&#65288;&#38109;&#26408;&#22797;&#21512;&#65289;&#19975;&#27888;&#8226;&#40595;&#28330;&#20844;&#39302;&#20108;&#26399;&#24037;&#31243;&#21450;&#30331;&#24030;&#24220;&#31532;&#19968;&#26399;(11-8&#25253;&#20986;).xls" TargetMode="External"/></Relationships>
</file>

<file path=xl/externalLinks/_rels/externalLink322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dmin\Documents\WeChat%20Files\Liuliuliu246810\FileStorage\File\2019-10\&#20809;&#22823;&#183;&#27198;&#20113;&#21488;&#39033;&#30446;&#24635;&#25215;&#21253;&#26631;&#20934;&#24037;&#31243;&#37327;&#28165;&#21333;2019.10.14&#26368;&#32456;.xlsx" TargetMode="External"/></Relationships>
</file>

<file path=xl/externalLinks/_rels/externalLink323.xml.rels><?xml version="1.0" encoding="UTF-8" standalone="yes"?>
<Relationships xmlns="http://schemas.openxmlformats.org/package/2006/relationships"><Relationship Id="rId1" Type="http://schemas.openxmlformats.org/officeDocument/2006/relationships/externalLinkPath" Target="\&#26102;&#20195;&#20844;&#39302;&#39033;&#30446;\&#25307;&#26631;&#28165;&#21333;\&#22253;&#26519;&#26223;&#35266;\&#32903;&#24198;&#26102;&#20195;&#20844;&#39302;&#38750;&#31034;&#33539;&#21306;&#26223;&#35266;&#22253;&#26519;&#24037;&#31243;-&#25307;&#26631;&#28165;&#21333;&#65288;&#20462;&#25913;&#29256;20180813&#65289;.xlsx" TargetMode="External"/></Relationships>
</file>

<file path=xl/externalLinks/_rels/externalLink324.xml.rels><?xml version="1.0" encoding="UTF-8" standalone="yes"?>
<Relationships xmlns="http://schemas.openxmlformats.org/package/2006/relationships"><Relationship Id="rId1" Type="http://schemas.openxmlformats.org/officeDocument/2006/relationships/externalLinkPath" Target="\2010&#24180;&#24037;&#20316;\&#31109;&#22478;\&#30887;&#26690;&#22253;&#22478;&#24066;&#33457;&#22253;&#21335;&#22320;&#22359;&#25307;&#26631;\&#25307;&#26631;\&#31109;&#22478;&#30887;&#26690;&#22253;&#183;&#22478;&#24066;&#33457;&#22253;&#19968;&#26399;&#28165;&#21333;&#26631;&#24213;4-13-&#32599;&#24037;2010-4-20&#21457;\&#26631;&#24213;&#25991;&#20214;&#22841;\&#31109;&#22478;&#30887;&#26690;&#22253;&#183;&#22478;&#24066;&#33457;&#22253;&#19968;&#26399;&#28165;&#21333;&#26631;&#24213;2010.4.9&#25913;\&#26631;&#24213;\CHEN\&#20844;&#36335;1.XLS" TargetMode="External"/></Relationships>
</file>

<file path=xl/externalLinks/_rels/externalLink325.xml.rels><?xml version="1.0" encoding="UTF-8" standalone="yes"?>
<Relationships xmlns="http://schemas.openxmlformats.org/package/2006/relationships"><Relationship Id="rId1" Type="http://schemas.openxmlformats.org/officeDocument/2006/relationships/externalLinkPath" Target="\&#24037;&#20316;&#25991;&#20214;\2011&#24180;&#24037;&#20316;&#36164;&#26009;\3&#26376;&#20221;\&#35199;&#21326;&#22823;&#23398;&#32844;&#24037;&#20303;&#23429;&#27004;&#38376;&#31383;&#20840;&#22871;&#25991;&#20214;\&#35199;&#21326;&#22823;&#23398;&#26631;&#20070;\&#35199;&#21326;&#22823;&#23398;&#26631;&#20070;&#65288;&#21457;&#26131;&#32463;&#29702;&#65289;\&#32463;&#27982;&#26631;\A&#26631;&#27573;%20&#38109;&#21512;&#37329;&#38376;&#65292;&#22609;&#38050;&#38376;&#31383;&#30340;&#21046;&#20316;&#65292;&#23433;&#35013;\&#35199;&#21326;&#22823;&#23398;&#32844;&#24037;&#32463;&#27982;&#36866;&#29992;&#20303;&#25151;(&#20303;&#23429;&#27004;)-&#38109;&#21512;&#37329;&#38376;&#31383;&#24037;&#31243;&#37327;&#32479;&#35745;.xls" TargetMode="External"/></Relationships>
</file>

<file path=xl/externalLinks/_rels/externalLink3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d18\&#19975;&#31185;\My%20Documents\&#23433;&#26143;\&#23433;&#26143;1\&#24179;&#20445;&#21776;&#23665;&#25903;&#20844;&#21496;&#65288;&#23551;&#38505;&#65289;&#21150;&#20844;&#32844;&#22330;&#35013;&#39280;&#24037;&#31243;.xls" TargetMode="External"/></Relationships>
</file>

<file path=xl/externalLinks/_rels/externalLink327.xml.rels><?xml version="1.0" encoding="UTF-8" standalone="yes"?>
<Relationships xmlns="http://schemas.openxmlformats.org/package/2006/relationships"><Relationship Id="rId1" Type="http://schemas.openxmlformats.org/officeDocument/2006/relationships/externalLinkPath" Target="\&#24037;&#20316;&#25991;&#20214;\2011&#24180;&#24037;&#20316;&#36164;&#26009;\7&#26376;\&#27700;&#27053;&#33457;&#37117;\&#27700;&#27053;&#33457;&#37117;&#21830;&#21153;&#26631;\&#21830;&#21153;&#26631;%20%20%202011-11-18%20%20%20%20&#31532;&#22235;&#27425;&#35843;&#20215;\2011-11-21&#31532;&#20845;&#27425;&#20462;&#25913;&#25253;&#20215;\&#30002;&#26041;\2011-11-28\20111124-&#27700;&#27053;&#33457;&#37117;&#8545;(&#32431;&#27700;&#23736;)&#20303;&#23429;&#23567;&#21306;&#21512;&#21516;&#29256;&#25253;&#20215;.xls" TargetMode="External"/></Relationships>
</file>

<file path=xl/externalLinks/_rels/externalLink3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31461;&#32849;&#26126;\&#33655;&#22616;&#26376;&#33394;&#20108;&#26399;\&#23567;&#22478;&#20043;&#26149;&#22253;&#26519;\&#28145;&#22323;&#22253;&#24314;\&#20313;&#36164;&#26009;&#24211;329\&#23567;&#22478;&#20043;&#26149;&#25237;&#26631;&#25253;&#20215;&#39033;&#30446;\&#24037;&#31243;&#37327;&#35745;&#31639;&#20070;(&#23567;&#22478;&#20043;&#26149;&#65289;.xls" TargetMode="External"/></Relationships>
</file>

<file path=xl/externalLinks/_rels/externalLink329.xml.rels><?xml version="1.0" encoding="UTF-8" standalone="yes"?>
<Relationships xmlns="http://schemas.openxmlformats.org/package/2006/relationships"><Relationship Id="rId1" Type="http://schemas.openxmlformats.org/officeDocument/2006/relationships/externalLinkPath" Target="\gale\work\&#28023;&#21475;&#35777;&#22823;\2009-10-28\&#26032;&#24314;&#25991;&#20214;&#22841;\CHEN\&#20844;&#36335;1.XLS" TargetMode="External"/></Relationships>
</file>

<file path=xl/externalLinks/_rels/externalLink330.xml.rels><?xml version="1.0" encoding="UTF-8" standalone="yes"?>
<Relationships xmlns="http://schemas.openxmlformats.org/package/2006/relationships"><Relationship Id="rId1" Type="http://schemas.openxmlformats.org/officeDocument/2006/relationships/externalLinkPath" Target="\&#29579;&#22253;&#22253;\005%20%20&#21335;&#23425;&#21326;&#21335;&#22478;\01%20&#24037;&#31243;&#27010;&#31639;&#19982;&#25237;&#26631;&#25253;&#20215;&#34920;\&#20313;&#27589;&#28304;\&#24037;&#31243;&#37327;&#35745;&#31639;&#24335;\&#24037;&#31243;&#37327;&#35745;&#31639;(&#27169;).xls" TargetMode="External"/></Relationships>
</file>

<file path=xl/externalLinks/_rels/externalLink3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endi\&#19977;&#20122;&#27954;&#38469;&#37202;&#24215;&#20849;&#20139;\&#24037;&#31243;&#25253;&#20215;&#25968;&#25454;&#24211;\&#21776;&#26149;&#21326;&#25253;&#20215;&#24211;\&#26032;&#36817;&#25237;&#26631;&#24037;&#31243;\&#24191;&#24030;&#20013;&#22269;&#28895;&#33609;&#22823;(&#31532;&#20108;&#27425;)20090217\&#30005;&#23376;&#25991;&#20214;\&#24658;&#36890;&#27704;&#36798;\&#20975;&#33589;&#35946;&#22253;\&#20975;&#33589;&#35946;&#22253;&#32467;&#31639;\&#20013;&#24515;&#21306;&#24037;&#31243;&#32467;&#31639;\&#22320;&#19979;&#23460;&#24037;&#31243;\&#38050;&#31563;-&#22522;&#30784;&#26753;.xls" TargetMode="External"/></Relationships>
</file>

<file path=xl/externalLinks/_rels/externalLink332.xml.rels><?xml version="1.0" encoding="UTF-8" standalone="yes"?>
<Relationships xmlns="http://schemas.openxmlformats.org/package/2006/relationships"><Relationship Id="rId1" Type="http://schemas.openxmlformats.org/officeDocument/2006/relationships/externalLinkPath" Target="\My%20Documents\My%20RTX%20Files\GDAAZ0363\&#26032;&#24314;&#25991;&#20214;&#22841;\&#26032;&#24314;&#25991;&#20214;&#22841;\CHEN\&#20844;&#36335;1.XLS" TargetMode="External"/></Relationships>
</file>

<file path=xl/externalLinks/_rels/externalLink333.xml.rels><?xml version="1.0" encoding="UTF-8" standalone="yes"?>
<Relationships xmlns="http://schemas.openxmlformats.org/package/2006/relationships"><Relationship Id="rId1" Type="http://schemas.openxmlformats.org/officeDocument/2006/relationships/externalLinkPath" Target="\&#24037;&#20316;\&#23433;&#36367;\&#23433;&#36367;&#25286;&#20998;&#21152;&#23494;&#20301;&#32622;09.12.18\&#23433;&#36367;\CHEN\&#20844;&#36335;1.XLS" TargetMode="External"/></Relationships>
</file>

<file path=xl/externalLinks/_rels/externalLink3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ngjianwen\&#20849;&#20139;\CHEN\&#20844;&#36335;1.XLS" TargetMode="External"/></Relationships>
</file>

<file path=xl/externalLinks/_rels/externalLink335.xml.rels><?xml version="1.0" encoding="UTF-8" standalone="yes"?>
<Relationships xmlns="http://schemas.openxmlformats.org/package/2006/relationships"><Relationship Id="rId1" Type="http://schemas.openxmlformats.org/officeDocument/2006/relationships/externalLinkPath" Target="\&#19975;&#20029;\&#20108;&#27425;&#35758;&#26631;\09&#24037;&#20316;&#25991;&#20214;\12.21&#31119;&#24030;&#19990;&#36152;&#20013;&#24515;\&#26368;&#32456;&#25104;&#26412;\&#31119;&#24030;&#19990;&#33538;&#22269;&#38469;&#20013;&#24515;&#22612;&#27004;&#24149;&#22681;&#24037;&#31243;(&#21333;&#20803;)(1).xls" TargetMode="External"/></Relationships>
</file>

<file path=xl/externalLinks/_rels/externalLink336.xml.rels><?xml version="1.0" encoding="UTF-8" standalone="yes"?>
<Relationships xmlns="http://schemas.openxmlformats.org/package/2006/relationships"><Relationship Id="rId1" Type="http://schemas.openxmlformats.org/officeDocument/2006/relationships/externalLinkPath" Target="\09&#24037;&#20316;&#25991;&#20214;\03.25&#23433;&#36367;&#33829;&#36816;&#20013;&#24515;&#24149;&#22681;&#24037;&#31243;\CHEN\&#20844;&#36335;1.XLS" TargetMode="External"/></Relationships>
</file>

<file path=xl/externalLinks/_rels/externalLink337.xml.rels><?xml version="1.0" encoding="UTF-8" standalone="yes"?>
<Relationships xmlns="http://schemas.openxmlformats.org/package/2006/relationships"><Relationship Id="rId1" Type="http://schemas.openxmlformats.org/officeDocument/2006/relationships/externalLinkPath" Target="\&#24037;&#31243;&#25253;&#20215;&#25968;&#25454;&#24211;\&#21776;&#26149;&#21326;&#25253;&#20215;&#24211;\&#26032;&#36817;&#25237;&#26631;&#24037;&#31243;\&#24191;&#24030;&#24314;&#21644;&#21830;&#19994;&#24191;&#22330;20090807\&#24191;&#24030;&#24314;&#21644;&#21830;&#19994;&#24191;&#22330;&#24149;&#22681;&#38376;&#31383;&#24037;&#31243;(20091112\CHEN\&#20844;&#36335;1.XLS" TargetMode="External"/></Relationships>
</file>

<file path=xl/externalLinks/_rels/externalLink338.xml.rels><?xml version="1.0" encoding="UTF-8" standalone="yes"?>
<Relationships xmlns="http://schemas.openxmlformats.org/package/2006/relationships"><Relationship Id="rId1" Type="http://schemas.openxmlformats.org/officeDocument/2006/relationships/externalLinkPath" Target="\&#29579;&#22253;&#22253;\&#28023;&#21475;&#34892;&#25919;&#20013;&#24515;\01&#24037;&#31243;&#27010;&#31639;&#19982;&#25237;&#26631;&#25253;&#20215;&#34920;\&#26032;&#24314;&#25991;&#20214;&#22841;\&#26032;&#24314;&#25991;&#20214;&#22841;\CHEN\&#20844;&#36335;1.XLS" TargetMode="External"/></Relationships>
</file>

<file path=xl/externalLinks/_rels/externalLink3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07-11\&#22303;&#24314;&#32452;&#20844;&#20849;&#30828;&#30424;\&#24658;&#36890;&#27704;&#36798;\&#20975;&#33589;&#35946;&#22253;\&#20975;&#33589;&#35946;&#22253;&#32467;&#31639;\&#20013;&#24515;&#21306;&#24037;&#31243;&#32467;&#31639;\&#22320;&#19979;&#23460;&#24037;&#31243;\&#38050;&#31563;-&#22522;&#30784;&#26753;.xls" TargetMode="External"/></Relationships>
</file>

<file path=xl/externalLinks/_rels/externalLink340.xml.rels><?xml version="1.0" encoding="UTF-8" standalone="yes"?>
<Relationships xmlns="http://schemas.openxmlformats.org/package/2006/relationships"><Relationship Id="rId1" Type="http://schemas.openxmlformats.org/officeDocument/2006/relationships/externalLinkPath" Target="\lahu06\&#24037;&#31243;&#25253;&#20215;\&#26085;&#33635;&#22823;&#21414;\&#26085;&#33635;&#22823;&#21414;&#25253;&#20215;&#34920;(&#39030;&#20026;&#38050;&#32467;&#26500;).xls" TargetMode="External"/></Relationships>
</file>

<file path=xl/externalLinks/_rels/externalLink3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JH31644\&#51060;&#52384;&#50885;\&#44148;&#52629;&#44204;&#51201;&#50696;&#49328;&#54016;\&#44536;&#47353;&#44277;&#49324;\&#44144;&#51228;&#46041;&#48716;&#46377;\LG&#50976;&#53685;&#54217;&#44144;&#51216;\&#44264;&#51312;.xls" TargetMode="External"/></Relationships>
</file>

<file path=xl/externalLinks/_rels/externalLink342.xml.rels><?xml version="1.0" encoding="UTF-8" standalone="yes"?>
<Relationships xmlns="http://schemas.openxmlformats.org/package/2006/relationships"><Relationship Id="rId1" Type="http://schemas.openxmlformats.org/officeDocument/2006/relationships/externalLinkPath" Target="\&#33931;&#21073;&#24179;&#24037;&#20316;\&#36164;&#26009;\&#38050;&#31563;&#35745;&#31639;&#24335;\&#35745;&#31639;&#24335;&#27169;&#26495;\&#21098;&#21147;&#22681;&#26609;&#38050;&#31563;.xls" TargetMode="External"/></Relationships>
</file>

<file path=xl/externalLinks/_rels/externalLink343.xml.rels><?xml version="1.0" encoding="UTF-8" standalone="yes"?>
<Relationships xmlns="http://schemas.openxmlformats.org/package/2006/relationships"><Relationship Id="rId1" Type="http://schemas.openxmlformats.org/officeDocument/2006/relationships/externalLinkPath" Target="\&#24037;&#31243;&#19971;(&#23500;&#21147;&#30408;&#20449;)\&#24037;&#20316;&#25968;&#25454;\&#23545;&#25307;&#26631;&#20013;&#24515;\&#30408;&#20449;&#22823;&#21414;&#24149;&#22681;&#24037;&#31243;-081112\&#30408;&#20449;&#22823;&#21414;&#24149;&#22681;&#24037;&#31243;-&#25913;081212.xls" TargetMode="External"/></Relationships>
</file>

<file path=xl/externalLinks/_rels/externalLink344.xml.rels><?xml version="1.0" encoding="UTF-8" standalone="yes"?>
<Relationships xmlns="http://schemas.openxmlformats.org/package/2006/relationships"><Relationship Id="rId1" Type="http://schemas.openxmlformats.org/officeDocument/2006/relationships/externalLinkPath" Target="\&#24037;&#31243;\&#22909;&#30410;&#24247;\&#25253;&#20215;&#65288;&#20986;&#65289;\&#26684;&#20848;&#36798;&#35013;&#22791;&#22253;&#26194;&#34013;&#22270;&#25171;&#21360;-&#19977;&#37995;\&#25104;&#26412;&#25253;&#20215;\&#26174;&#31034;&#31934;&#24230;\&#26631;&#20934;&#26684;&#24335;3-12\&#32735;&#26041;3-13&#28165;&#21333;&#21450;&#31639;&#37327;.xls" TargetMode="External"/></Relationships>
</file>

<file path=xl/externalLinks/_rels/externalLink345.xml.rels><?xml version="1.0" encoding="UTF-8" standalone="yes"?>
<Relationships xmlns="http://schemas.openxmlformats.org/package/2006/relationships"><Relationship Id="rId1" Type="http://schemas.openxmlformats.org/officeDocument/2006/relationships/externalLinkPath" Target="\&#21335;&#21326;&#31958;&#19994;&#38598;&#22242;\05%20%20&#27743;&#23665;&#24481;&#26223;\&#39044;&#31639;&#21512;&#21516;&#25307;&#26631;&#31649;&#29702;\&#24352;&#25991;&#23425;\&#22320;&#19979;&#23460;&#21608;&#36793;&#22238;&#22635;&#36164;&#26009;\&#32467;&#31639;&#65288;&#20869;&#65289;&#35774;&#35745;&#25552;&#20379;2017-5-12.xlsx" TargetMode="External"/></Relationships>
</file>

<file path=xl/externalLinks/_rels/externalLink346.xml.rels><?xml version="1.0" encoding="UTF-8" standalone="yes"?>
<Relationships xmlns="http://schemas.openxmlformats.org/package/2006/relationships"><Relationship Id="rId1" Type="http://schemas.openxmlformats.org/officeDocument/2006/relationships/externalLinkPath" Target="\&#20108;&#26399;&#25104;&#26412;\&#27979;&#31639;&#34920;\&#39033;&#30446;&#20272;&#31639;\&#21335;&#22378;&#19996;&#36335;\4.28\&#21508;&#39033;&#30446;&#27979;&#31639;&#36807;&#31243;&#36164;&#26009;\&#35266;&#23665;&#27700;\&#26149;&#26862;&#24444;&#23736;&#27979;&#31639;&#65288;&#32451;&#20064;&#65289;.xls" TargetMode="External"/></Relationships>
</file>

<file path=xl/externalLinks/_rels/externalLink3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hg-76438c1fe8d\SharedDocs\Wad\cad&#25991;&#20214;\2005\&#27743;&#35199;&#20029;&#27700;\&#26032;&#25991;&#20214;&#22841;\&#19978;&#28023;&#21333;&#20215;&#20998;&#26512;0713\&#22320;&#21306;\&#19978;&#28023;&#22320;&#21306;\&#32473;&#25307;&#25237;&#26631;&#21150;&#30340;&#25307;&#26631;&#20070;\&#28006;&#27743;&#27719;&#24635;&#20215;&#65288;9.17).xls" TargetMode="External"/></Relationships>
</file>

<file path=xl/externalLinks/_rels/externalLink348.xml.rels><?xml version="1.0" encoding="UTF-8" standalone="yes"?>
<Relationships xmlns="http://schemas.openxmlformats.org/package/2006/relationships"><Relationship Id="rId1" Type="http://schemas.openxmlformats.org/officeDocument/2006/relationships/externalLinkPath" Target="\04%20&#24494;&#20449;&#25991;&#20214;\WeChat%20Files\wxid_acw4vhsmojo421\FileStorage\File\2020-08\7&#20891;&#40718;&#20013;&#26631;&#28165;&#21333;&#19968;&#26631;&#27573;.xls" TargetMode="External"/></Relationships>
</file>

<file path=xl/externalLinks/_rels/externalLink349.xml.rels><?xml version="1.0" encoding="UTF-8" standalone="yes"?>
<Relationships xmlns="http://schemas.openxmlformats.org/package/2006/relationships"><Relationship Id="rId1" Type="http://schemas.openxmlformats.org/officeDocument/2006/relationships/externalLinkPath" Target="\zhang\&#25307;&#26631;\&#27491;&#22312;&#36827;&#34892;&#39033;&#30446;\&#33635;&#21644;&#22825;&#35465;6&#12289;16&#21495;&#27004;&#12289;&#33635;&#21644;&#21315;&#21315;&#26641;&#20889;&#23383;&#27004;&#29627;&#29827;&#24149;&#22681;2014.11\&#27979;&#31639;&#20215;&#21442;&#32771;\&#26611;&#24030;&#22825;&#35465;7#&#12289;8#&#12289;11#&#12289;12#&#12289;13#&#12289;22#&#27004;&#38109;&#21512;&#37329;&#38376;&#31383;&#12289;&#24149;&#22681;&#12289;&#30334;&#21494;&#24037;&#31243;(&#27719;&#25253;&#29256;).xls" TargetMode="External"/></Relationships>
</file>

<file path=xl/externalLinks/_rels/externalLink350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huyongkang\Desktop\&#26410;&#21629;&#21517;&#25991;&#20214;&#22841;\2&#12289;&#25104;&#26524;&#25991;&#20214;-&#21335;&#23425;&#36712;&#36947;&#20013;&#23591;&#37324;&#22522;&#22353;&#25903;&#25252;&#24037;&#31243;&#37327;&#28165;&#21333;\Doo\&#29677;&#32452;&#36827;&#24230;&#27454;\&#20854;&#20182;&#36164;&#26009;\&#37329;&#22495;&#34013;&#28286;&#36164;&#26009;\&#24635;&#21253;&#39044;&#31639;&#26684;&#24335;\&#21016;&#28023;&#29141;\&#20108;00&#19971;&#24180;\&#20116;&#26376;\&#20315;&#23665;&#19975;&#31185;&#21335;&#24196;&#39033;&#30446;&#19968;&#26399;&#24037;&#31243;(5.8-5.30)\&#20108;,&#22235;,&#20845;&#25340;&#22411;\&#20315;&#23665;&#19975;&#31185;&#21335;&#24196;&#39033;&#30446;&#19968;&#26399;(2&#25340;&#25143;&#22411;).xls" TargetMode="External"/></Relationships>
</file>

<file path=xl/externalLinks/_rels/externalLink35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huyongkang\Desktop\&#26410;&#21629;&#21517;&#25991;&#20214;&#22841;\2&#12289;&#25104;&#26524;&#25991;&#20214;-&#21335;&#23425;&#36712;&#36947;&#20013;&#23591;&#37324;&#22522;&#22353;&#25903;&#25252;&#24037;&#31243;&#37327;&#28165;&#21333;\Doo\&#19978;&#20132;-&#25991;&#20214;\CHEN\&#20844;&#36335;1.XLS" TargetMode="External"/></Relationships>
</file>

<file path=xl/externalLinks/_rels/externalLink352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huyongkang\Desktop\&#26410;&#21629;&#21517;&#25991;&#20214;&#22841;\2&#12289;&#25104;&#26524;&#25991;&#20214;-&#21335;&#23425;&#36712;&#36947;&#20013;&#23591;&#37324;&#22522;&#22353;&#25903;&#25252;&#24037;&#31243;&#37327;&#28165;&#21333;\Doo\&#29677;&#32452;&#36827;&#24230;&#27454;\&#20154;&#24037;&#29677;&#32452;\12.10\&#22303;&#24314;\&#21335;&#28006;&#19968;&#26399;\#REF" TargetMode="External"/></Relationships>
</file>

<file path=xl/externalLinks/_rels/externalLink3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s\huyongkang\Desktop\&#26410;&#21629;&#21517;&#25991;&#20214;&#22841;\2&#12289;&#25104;&#26524;&#25991;&#20214;-&#21335;&#23425;&#36712;&#36947;&#20013;&#23591;&#37324;&#22522;&#22353;&#25903;&#25252;&#24037;&#31243;&#37327;&#28165;&#21333;\I:\WINDOWS\Desktop\XLS\YS3.XLS" TargetMode="External"/></Relationships>
</file>

<file path=xl/externalLinks/_rels/externalLink354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huyongkang\Desktop\&#26410;&#21629;&#21517;&#25991;&#20214;&#22841;\2&#12289;&#25104;&#26524;&#25991;&#20214;-&#21335;&#23425;&#36712;&#36947;&#20013;&#23591;&#37324;&#22522;&#22353;&#25903;&#25252;&#24037;&#31243;&#37327;&#28165;&#21333;\&#24037;&#31243;&#39033;&#30446;\2013\8&#20315;&#23665;&#22823;&#27801;&#26449;\&#19977;&#27827;&#24030;&#20108;&#26399;&#24037;&#31243;I&#22411;\&#19977;&#27827;&#24030;&#33457;&#22253;&#20108;&#26399;I4&#26635;.xls" TargetMode="External"/></Relationships>
</file>

<file path=xl/externalLinks/_rels/externalLink355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huyongkang\Desktop\&#26410;&#21629;&#21517;&#25991;&#20214;&#22841;\2&#12289;&#25104;&#26524;&#25991;&#20214;-&#21335;&#23425;&#36712;&#36947;&#20013;&#23591;&#37324;&#22522;&#22353;&#25903;&#25252;&#24037;&#31243;&#37327;&#28165;&#21333;\Doo\&#29677;&#32452;&#36827;&#24230;&#27454;\&#29579;&#26377;&#23665;&#30340;&#24037;&#20316;\090520%2017~20&#24231;&#30780;&#24037;&#25237;&#24433;&#38754;&#31215;&#24352;&#24314;&#24544;-&#26460;&#25972;&#29702;\WINDOWS\Desktop\XLS\YS3.XLS" TargetMode="External"/></Relationships>
</file>

<file path=xl/externalLinks/_rels/externalLink356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huyongkang\Desktop\&#26410;&#21629;&#21517;&#25991;&#20214;&#22841;\2&#12289;&#25104;&#26524;&#25991;&#20214;-&#21335;&#23425;&#36712;&#36947;&#20013;&#23591;&#37324;&#22522;&#22353;&#25903;&#25252;&#24037;&#31243;&#37327;&#28165;&#21333;\Doo\&#19978;&#20132;-&#25991;&#20214;\&#19978;&#20132;-&#31649;&#26729;&#30417;&#25511;\&#19996;&#21306;&#20108;&#26399;\&#19996;&#21306;&#20108;&#26399;&#31649;&#26729;&#30417;&#25511;110808\&#24037;&#31243;&#32467;&#31639;&#25903;&#20986;&#21333;&#27719;&#24635;\&#22797;&#20214;%20--&#24453;&#26680;(&#28023;)\BD079%20&#38182;&#32483;&#21322;&#23707;&#21335;&#28006;&#38567;&#36947;%20&#30000;&#32487;&#25104;%20%20&#30780;&#24037;(9&#26376;).xls" TargetMode="External"/></Relationships>
</file>

<file path=xl/externalLinks/_rels/externalLink357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huyongkang\Desktop\&#26410;&#21629;&#21517;&#25991;&#20214;&#22841;\2&#12289;&#25104;&#26524;&#25991;&#20214;-&#21335;&#23425;&#36712;&#36947;&#20013;&#23591;&#37324;&#22522;&#22353;&#25903;&#25252;&#24037;&#31243;&#37327;&#28165;&#21333;\Doo\&#29677;&#32452;&#36827;&#24230;&#27454;\Documents%20and%20Settings\Administrator\&#26700;&#38754;\&#20315;&#23665;&#19975;&#31185;&#21335;&#24196;&#22320;&#19979;&#24037;&#31243;&#37327;&#35745;&#31639;&#24335;.xls" TargetMode="External"/></Relationships>
</file>

<file path=xl/externalLinks/_rels/externalLink358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huyongkang\Desktop\&#26410;&#21629;&#21517;&#25991;&#20214;&#22841;\2&#12289;&#25104;&#26524;&#25991;&#20214;-&#21335;&#23425;&#36712;&#36947;&#20013;&#23591;&#37324;&#22522;&#22353;&#25903;&#25252;&#24037;&#31243;&#37327;&#28165;&#21333;\Doo\&#29677;&#32452;&#36827;&#24230;&#27454;\&#20154;&#24037;&#29677;&#32452;\12.10\&#22303;&#24314;\&#21335;&#28006;&#19968;&#26399;\&#19996;&#21306;&#19968;&#26399;12&#24180;3&#26376;&#36827;&#24230;&#27454;-&#29618;.xls" TargetMode="External"/></Relationships>
</file>

<file path=xl/externalLinks/_rels/externalLink359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huyongkang\Desktop\&#26410;&#21629;&#21517;&#25991;&#20214;&#22841;\2&#12289;&#25104;&#26524;&#25991;&#20214;-&#21335;&#23425;&#36712;&#36947;&#20013;&#23591;&#37324;&#22522;&#22353;&#25903;&#25252;&#24037;&#31243;&#37327;&#28165;&#21333;\Doo\&#29677;&#32452;&#36827;&#24230;&#27454;\&#29579;&#26377;&#23665;&#30340;&#24037;&#20316;\090520%2017~20&#24231;&#30780;&#24037;&#25237;&#24433;&#38754;&#31215;&#24352;&#24314;&#24544;-&#26460;&#25972;&#29702;\CHEN\&#20844;&#36335;1.XLS" TargetMode="External"/></Relationships>
</file>

<file path=xl/externalLinks/_rels/externalLink360.xml.rels><?xml version="1.0" encoding="UTF-8" standalone="yes"?>
<Relationships xmlns="http://schemas.openxmlformats.org/package/2006/relationships"><Relationship Id="rId1" Type="http://schemas.openxmlformats.org/officeDocument/2006/relationships/externalLinkPath" Target="\2-&#20445;&#21033;&#36712;&#36947;&#20013;&#23591;&#37324;&#39033;&#30446;\1-&#21335;&#21306;&#21450;&#24188;&#20799;&#22253;\1-&#22522;&#22353;&#25903;&#25252;&#12289;&#22303;&#26041;&#12289;&#26729;&#22522;&#28165;&#21333;&#21450;&#21069;&#26399;&#27979;&#31639;\2-&#22522;&#22353;&#25903;&#25252;&#21450;&#22303;&#26041;&#25307;&#26631;\7&#12289;&#22522;&#22353;&#25903;&#25252;&#22686;&#21152;&#22260;&#25377;\3&#12289;&#21512;&#20316;&#39033;&#30446;&#22522;&#22353;&#25903;&#25252;&#24037;&#31243;&#37327;&#28165;&#21333;-&#25913;(2023.4.19)%20-%20&#22686;&#21152;&#35013;&#37197;&#24335;&#22260;&#25377;HQH.xlsx" TargetMode="External"/></Relationships>
</file>

<file path=xl/externalLinks/_rels/externalLink361.xml.rels><?xml version="1.0" encoding="UTF-8" standalone="yes"?>
<Relationships xmlns="http://schemas.openxmlformats.org/package/2006/relationships"><Relationship Id="rId1" Type="http://schemas.openxmlformats.org/officeDocument/2006/relationships/externalLinkPath" Target="\5.&#21271;&#20140;&#20013;&#26124;\2.&#38182;&#19978;&#21335;&#21306;\5.&#38182;&#19978;&#21335;&#21306;&#38109;&#21512;&#37329;\B.%20&#21442;&#32771;&#21512;&#21516;&#28165;&#21333;\3.%20&#24149;&#22681;&#24037;&#31243;%20-%2025&#22320;&#22359;2&#26631;\2.%20&#24037;&#31243;&#37327;&#28165;&#21333;.xlsx" TargetMode="External"/></Relationships>
</file>

<file path=xl/externalLinks/_rels/externalLink362.xml.rels><?xml version="1.0" encoding="UTF-8" standalone="yes"?>
<Relationships xmlns="http://schemas.openxmlformats.org/package/2006/relationships"><Relationship Id="rId1" Type="http://schemas.openxmlformats.org/officeDocument/2006/relationships/externalLinkPath" Target="\1&#8212;&#24037;&#20316;\1-&#21271;&#20140;&#20013;&#26124;\2-&#36712;&#36947;&#24481;&#27700;&#27743;&#23736;&#39033;&#30446;\3-&#26045;&#24037;&#22270;&#39044;&#31639;\11-&#24481;&#27700;&#27743;&#23736;&#19968;&#26631;&#27573;&#38109;&#21512;&#37329;&#38376;&#31383;&#12289;&#26639;&#26438;&#12289;&#38376;&#22836;&#38109;&#26495;\2-&#21442;&#32771;&#28165;&#21333;\B.%20&#21442;&#32771;&#21512;&#21516;&#28165;&#21333;\1.%20&#38376;&#31383;&#21512;&#21516;&#65288;&#30334;&#21494;&#12289;&#26684;&#26629;&#65289;%20-%2025&#22320;&#22359;2&#26631;\&#38468;&#20214;1&#65306;&#24037;&#31243;&#37327;&#28165;&#21333;&#65288;&#20108;&#26631;&#65289;.xlsx" TargetMode="External"/></Relationships>
</file>

<file path=xl/externalLinks/_rels/externalLink3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25968;&#25454;&#28304;.xls" TargetMode="External"/></Relationships>
</file>

<file path=xl/externalLinks/_rels/externalLink3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La%20Serena\Ofertas\Cypco+Inarco\SALFA%20ITEMIZADO%20La%20Serena%20Rev.%203.xls" TargetMode="External"/></Relationships>
</file>

<file path=xl/externalLinks/_rels/externalLink3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2181.01&#20854;&#20182;&#24212;&#20184;&#27454;&#20313;&#39069;&#34920;(&#37096;&#38376;)&#20313;&#39069;&#34920;.xls" TargetMode="External"/></Relationships>
</file>

<file path=xl/externalLinks/_rels/externalLink3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A-K%2020.XLS" TargetMode="External"/></Relationships>
</file>

<file path=xl/externalLinks/_rels/externalLink3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Hel-OIs.xls" TargetMode="External"/></Relationships>
</file>

<file path=xl/externalLinks/_rels/externalLink3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20844;&#36335;1.XLS" TargetMode="External"/></Relationships>
</file>

<file path=xl/externalLinks/_rels/externalLink3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YS3.XLS" TargetMode="External"/></Relationships>
</file>

<file path=xl/externalLinks/_rels/externalLink3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29983;&#20154;&#21488;&#9314;.XLS" TargetMode="External"/></Relationships>
</file>

<file path=xl/externalLinks/_rels/externalLink3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istrator\&#26700;&#38754;\CHEN\&#20844;&#36335;1.XLS" TargetMode="External"/></Relationships>
</file>

<file path=xl/externalLinks/_rels/externalLink3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2016\&#40857;&#28246;\&#33487;&#24030;&#40857;&#28246;\2016.9.2&#22270;&#32440;&#25253;&#20215;&#26368;&#26032;\&#33487;&#24030;&#40857;&#28246;&#35199;&#22320;&#22359;&#24037;&#31243;&#37327;&#28165;&#21333;2016.9.26-&#20108;&#26631;&#27573;-&#21516;&#30334;-&#23457;&#26680;&#30830;&#35748;.xlsx" TargetMode="External"/></Relationships>
</file>

<file path=xl/externalLinks/_rels/externalLink3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170105&#25104;&#31295;.xls" TargetMode="External"/></Relationships>
</file>

<file path=xl/externalLinks/_rels/externalLink3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CHEN\&#20844;&#36335;1.XLS" TargetMode="External"/></Relationships>
</file>

<file path=xl/externalLinks/_rels/externalLink3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38376;&#31383;&#38109;&#26495;&#65288;1-12&#65283;&#27004;&#65289;091120.xls" TargetMode="External"/></Relationships>
</file>

<file path=xl/externalLinks/_rels/externalLink3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CQU.XLS" TargetMode="External"/></Relationships>
</file>

<file path=xl/externalLinks/_rels/externalLink3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24149;&#22681;&#38754;&#31215;1128&#27979;&#31639;.xls" TargetMode="External"/></Relationships>
</file>

<file path=xl/externalLinks/_rels/externalLink3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19977;&#20122;&#32418;&#26848;&#28286;(10.7).xls" TargetMode="External"/></Relationships>
</file>

<file path=xl/externalLinks/_rels/externalLink3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203A&#25104;&#26412;&#38480;&#39069;&#65288;D09&#29256;&#12289;2012.6.27&#65289;.xls" TargetMode="External"/></Relationships>
</file>

<file path=xl/externalLinks/_rels/externalLink3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0679S53A.xls" TargetMode="External"/></Relationships>
</file>

<file path=xl/externalLinks/_rels/externalLink3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1133.01&#20854;&#20182;&#24212;&#25910;&#27454;(&#37096;&#38376;)&#20313;&#39069;&#34920;.xls" TargetMode="External"/></Relationships>
</file>

<file path=xl/externalLinks/_rels/externalLink382.xml.rels><?xml version="1.0" encoding="UTF-8" standalone="yes"?>
<Relationships xmlns="http://schemas.openxmlformats.org/package/2006/relationships"><Relationship Id="rId1" Type="http://schemas.openxmlformats.org/officeDocument/2006/relationships/externalLinkPath" Target="\Documents%20and%20Settings\Administrator\&#26700;&#38754;\01-&#19975;&#31185;&#22478;&#20108;&#26399;&#22806;&#22681;8.2&#38454;&#27573;&#24615;&#35780;&#20272;(&#26368;&#32456;&#29256;)2.xls" TargetMode="External"/></Relationships>
</file>

<file path=xl/externalLinks/_rels/externalLink383.xml.rels><?xml version="1.0" encoding="UTF-8" standalone="yes"?>
<Relationships xmlns="http://schemas.openxmlformats.org/package/2006/relationships"><Relationship Id="rId1" Type="http://schemas.openxmlformats.org/officeDocument/2006/relationships/externalLinkPath" Target="\&#23567;&#23425;&#30340;&#25991;&#20214;&#21568;\&#20998;&#21253;&#36164;&#26009;\&#21326;&#28070;&#26611;&#19996;&#19975;&#35937;&#24220;A11&#22320;&#22359;&#38109;&#21512;&#37329;&#38376;&#31383;&#24037;&#31243;\03&#21326;&#28070;&#26611;&#19996;&#19975;&#35937;&#24220;A11&#22320;&#22359;&#38109;&#21512;&#37329;-&#25104;&#26524;&#25991;&#20214;\&#35745;&#31639;&#31295;\RecoveredExternalLink15" TargetMode="External"/></Relationships>
</file>

<file path=xl/externalLinks/_rels/externalLink384.xml.rels><?xml version="1.0" encoding="UTF-8" standalone="yes"?>
<Relationships xmlns="http://schemas.openxmlformats.org/package/2006/relationships"><Relationship Id="rId1" Type="http://schemas.openxmlformats.org/officeDocument/2006/relationships/externalLinkPath" Target="\&#32508;&#21512;&#21333;&#20215;&#34920;\&#32508;&#21512;&#21333;&#20215;&#34920;\&#28201;&#36745;\&#20029;&#27700;&#23478;&#22253;\&#24314;&#21378;&#23616;&#65288;&#36865;&#65289;\&#19996;&#33694;&#20029;&#27700;&#33457;&#22253;&#25307;&#26631;&#28165;&#21333;(OK&#29256;&#65289;\&#22797;&#20214;%20&#22797;&#20214;%20&#25307;&#26631;&#28165;&#21333;(&#21547;&#23433;&#35013;&#65289;\Program%20Files\Tencent\qq\79050778\MyRecvFiles\&#25105;&#30340;&#25991;&#20214;&#22841;\&#25307;&#25237;&#26631;\a&#26631;&#27573;&#25307;&#26631;&#25991;&#20214;2.20\&#24037;&#31243;&#37327;&#28165;&#21333;.xls" TargetMode="External"/></Relationships>
</file>

<file path=xl/externalLinks/_rels/externalLink3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26032;&#26356;&#25913;&#32454;&#30446;.xls" TargetMode="External"/></Relationships>
</file>

<file path=xl/externalLinks/_rels/externalLink3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LINK1.XLS" TargetMode="External"/></Relationships>
</file>

<file path=xl/externalLinks/_rels/externalLink387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958438010\FileRecv\0707&#29256;&#20215;&#26684;&#34920;&#21450;&#25253;&#20215;&#21333;&#27169;&#26495;&#65293;10.15.xls" TargetMode="External"/></Relationships>
</file>

<file path=xl/externalLinks/_rels/externalLink3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RecoveredExternalLink1" TargetMode="External"/></Relationships>
</file>

<file path=xl/externalLinks/_rels/externalLink3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Spares\FILES\SMCTS2\SMCTSSP2.XLS" TargetMode="External"/></Relationships>
</file>

<file path=xl/externalLinks/_rels/externalLink3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ZLQ\&#26700;&#38754;\&#35745;&#31639;&#20070;&#65288;07&#29256;6.27&#25913;&#65289;.xls" TargetMode="External"/></Relationships>
</file>

<file path=xl/externalLinks/_rels/externalLink3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26395;&#20140;4&#65283;&#20303;&#23429;&#22806;&#39280;&#28165;&#21333;0610.xls" TargetMode="External"/></Relationships>
</file>

<file path=xl/externalLinks/_rels/externalLink3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23452;&#26124;&#19975;&#36798;&#24191;&#22330;\QD\QD2&#26399;\&#24037;&#31243;\&#26080;&#38177;\&#22806;&#24149;&#22681;&#22270;&#32440;\&#26080;&#38177;A&#21306;&#26368;&#21518;&#20462;&#25913;&#22270;&#32440;\&#26080;&#38177;&#28165;&#21333;\2007&#24180;&#24230;&#24037;&#31243;\0802&#20013;&#20896;&#22823;&#21414;\&#26395;&#20140;A&#21306;&#25307;&#26631;\&#26395;&#20140;&#20303;&#23429;&#22806;&#39280;&#20998;&#21253;\&#22806;&#39280;&#35780;&#26631;\&#26395;&#20140;4&#65283;&#20303;&#23429;&#22806;&#39280;&#28165;&#21333;0610.xls" TargetMode="External"/></Relationships>
</file>

<file path=xl/externalLinks/_rels/externalLink3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ILY%20REPORT.xls" TargetMode="External"/></Relationships>
</file>

<file path=xl/externalLinks/_rels/externalLink3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28145;&#22323;&#19975;&#31185;&#31532;&#20116;&#22253;&#22235;&#26399;&#31934;&#35013;&#20462;&#24037;&#31243;&#32467;&#31639;&#20070;.xls" TargetMode="External"/></Relationships>
</file>

<file path=xl/externalLinks/_rels/externalLink3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F\&#24037;&#31243;\2014&#25253;&#20215;\&#38081;&#35266;&#38899;&#24191;&#22330;&#19968;&#26399;\&#25253;&#20215;\&#21326;&#20872;\&#21326;&#20872;&#21830;&#21153;&#26631;\&#35843;&#25972;150910\&#38081;&#35266;&#38899;&#24191;&#22330;&#38109;&#21512;&#37329;&#38376;&#31383;&#21450;&#26639;&#26438;&#12289;&#26684;&#26629;&#12289;&#38632;&#31735;&#65288;&#26680;&#23545;&#21518;&#65289;.xls" TargetMode="External"/></Relationships>
</file>

<file path=xl/externalLinks/_rels/externalLink3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21326;&#28070;&#24191;&#24030;&#21335;&#27801;&#26032;&#21306;&#26126;&#29664;&#28286;&#39033;&#30446;&#21806;&#27004;&#22788;&#24149;&#22681;&#23457;&#26680;20190730R1(8.2&#65289;&#22686;&#21152;&#38142;&#25509;.xls" TargetMode="External"/></Relationships>
</file>

<file path=xl/externalLinks/_rels/externalLink3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spwk3903.xls" TargetMode="External"/></Relationships>
</file>

<file path=xl/externalLinks/_rels/externalLink3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GP_AT.XLS" TargetMode="External"/></Relationships>
</file>

<file path=xl/externalLinks/_rels/externalLink3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-server\I\CHINA\616\BQ-MEA\MC\HOUSE\REIN_HSE.XLS" TargetMode="External"/></Relationships>
</file>

<file path=xl/externalLinks/_rels/externalLink4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26448;&#26009;.xls" TargetMode="External"/></Relationships>
</file>

<file path=xl/externalLinks/_rels/externalLink4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Q4DK.XLS" TargetMode="External"/></Relationships>
</file>

<file path=xl/externalLinks/_rels/externalLink4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&#24037;&#31243;\&#38376;&#31383;\80995&#20013;&#30005;&#25237;&#19996;&#21271;&#20998;&#20844;&#21496;&#35843;&#24230;&#20013;&#24515;\&#39044;&#31639;\C3134A.xls" TargetMode="External"/></Relationships>
</file>

<file path=xl/externalLinks/_rels/externalLink4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3BS&#25143;&#22411;&#28165;&#21333;--&#34122;.xls" TargetMode="External"/></Relationships>
</file>

<file path=xl/externalLinks/_rels/externalLink4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RT56&#31383;-C2.xls" TargetMode="External"/></Relationships>
</file>

<file path=xl/externalLinks/_rels/externalLink4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2007.02.28&#24037;&#31243;&#37327;&#35745;&#31639;&#20070;.xls" TargetMode="External"/></Relationships>
</file>

<file path=xl/externalLinks/_rels/externalLink4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38050;&#31563;-&#22320;&#19979;&#23460;&#39030;&#26495;&#26753;.xls" TargetMode="External"/></Relationships>
</file>

<file path=xl/externalLinks/_rels/externalLink4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24037;&#31243;&#37327;&#35745;&#31639;040309&#29256;&#26412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21"/>
      <sheetName val="22"/>
      <sheetName val="24"/>
      <sheetName val="Module3"/>
      <sheetName val="Module2"/>
      <sheetName val="Module1"/>
      <sheetName val="材料损耗(不打印)"/>
      <sheetName val="3"/>
      <sheetName val="工程清单"/>
      <sheetName val="主材表"/>
      <sheetName val="土建工程综合单价表"/>
      <sheetName val="XLR_NoRangeSheet"/>
      <sheetName val="汇总表"/>
      <sheetName val="学生公寓5-9"/>
      <sheetName val="装饰工程汇总表"/>
      <sheetName val="墙柱面挂钢网"/>
      <sheetName val="铸铁格栅盖板、卫生间蹲位"/>
      <sheetName val="陶粒"/>
      <sheetName val="砼电缆沟、地沟"/>
      <sheetName val="变形缝"/>
      <sheetName val="隔热砖、天沟马赛克、广场砖"/>
      <sheetName val="水泥砂浆地面"/>
      <sheetName val="防滑砖300"/>
      <sheetName val="抛光砖600、耐磨砖"/>
      <sheetName val="超微粉抛光砖600"/>
      <sheetName val="零星面贴砖、门槛石"/>
      <sheetName val="块料楼梯面层"/>
      <sheetName val="花岗岩地面"/>
      <sheetName val="花岗岩台阶面"/>
      <sheetName val="块料地脚线"/>
      <sheetName val="砂浆地脚线"/>
      <sheetName val="梯级花岗岩挡水线"/>
      <sheetName val="不锈钢扶手栏杆"/>
      <sheetName val="不锈钢防盗网、格栅"/>
      <sheetName val="墙柱面一般抹灰"/>
      <sheetName val="235×52釉面砖"/>
      <sheetName val="200×300面砖"/>
      <sheetName val="石材窗台板"/>
      <sheetName val="天棚抹灰"/>
      <sheetName val="油漆"/>
      <sheetName val="天棚吊顶"/>
      <sheetName val="卡布隆"/>
      <sheetName val="门窗工程"/>
      <sheetName val="其他项目"/>
      <sheetName val="防水胶填缝"/>
      <sheetName val="清单"/>
      <sheetName val="数据汇总表"/>
      <sheetName val="基础项目"/>
      <sheetName val="墙面工程"/>
      <sheetName val="#REF!"/>
      <sheetName val="土建工程综合单价组价明细表"/>
      <sheetName val="主营业务成本明细表"/>
      <sheetName val="下拉菜单"/>
      <sheetName val="给排水工程量计算书"/>
      <sheetName val="内围地梁钢筋说明"/>
      <sheetName val="承台(砖模) "/>
      <sheetName val="柱"/>
      <sheetName val="建筑面积 "/>
      <sheetName val="Elem Cost"/>
      <sheetName val="施工参考单价报价表"/>
      <sheetName val="其它工作项目报价清单"/>
      <sheetName val="甲指乙供材料报价表"/>
      <sheetName val="设置"/>
      <sheetName val="資料庫"/>
      <sheetName val="B1、B2清单表"/>
      <sheetName val="G2TempSheet"/>
      <sheetName val="雨棚"/>
      <sheetName val="Sheet1"/>
      <sheetName val="材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21"/>
      <sheetName val="22"/>
      <sheetName val="24"/>
      <sheetName val="Module3"/>
      <sheetName val="Module2"/>
      <sheetName val="Module1"/>
      <sheetName val="施工参考单价报价表"/>
      <sheetName val="其它工作项目报价清单"/>
      <sheetName val="甲指乙供材料报价表"/>
      <sheetName val="B4零星"/>
      <sheetName val="学生公寓5-9"/>
      <sheetName val="装饰工程汇总表"/>
      <sheetName val="墙柱面挂钢网"/>
      <sheetName val="铸铁格栅盖板、卫生间蹲位"/>
      <sheetName val="陶粒"/>
      <sheetName val="砼电缆沟、地沟"/>
      <sheetName val="变形缝"/>
      <sheetName val="隔热砖、天沟马赛克、广场砖"/>
      <sheetName val="水泥砂浆地面"/>
      <sheetName val="防滑砖300"/>
      <sheetName val="抛光砖600、耐磨砖"/>
      <sheetName val="超微粉抛光砖600"/>
      <sheetName val="零星面贴砖、门槛石"/>
      <sheetName val="块料楼梯面层"/>
      <sheetName val="花岗岩地面"/>
      <sheetName val="花岗岩台阶面"/>
      <sheetName val="块料地脚线"/>
      <sheetName val="砂浆地脚线"/>
      <sheetName val="梯级花岗岩挡水线"/>
      <sheetName val="不锈钢扶手栏杆"/>
      <sheetName val="不锈钢防盗网、格栅"/>
      <sheetName val="墙柱面一般抹灰"/>
      <sheetName val="235×52釉面砖"/>
      <sheetName val="200×300面砖"/>
      <sheetName val="石材窗台板"/>
      <sheetName val="天棚抹灰"/>
      <sheetName val="油漆"/>
      <sheetName val="天棚吊顶"/>
      <sheetName val="卡布隆"/>
      <sheetName val="门窗工程"/>
      <sheetName val="其他项目"/>
      <sheetName val="防水胶填缝"/>
      <sheetName val="XLR_NoRangeSheet"/>
      <sheetName val="#REF!"/>
      <sheetName val="清单"/>
      <sheetName val="数据汇总表"/>
      <sheetName val="基础项目"/>
      <sheetName val="材料损耗(不打印)"/>
      <sheetName val="墙面工程"/>
      <sheetName val="下拉菜单"/>
      <sheetName val="eqpmad2"/>
      <sheetName val="内围地梁钢筋说明"/>
      <sheetName val="G2Temp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YC"/>
      <sheetName val="说明"/>
      <sheetName val="材料"/>
      <sheetName val="总量"/>
      <sheetName val="汇总表"/>
      <sheetName val="1"/>
      <sheetName val="2"/>
      <sheetName val="3"/>
      <sheetName val="4"/>
      <sheetName val="5"/>
      <sheetName val="6"/>
      <sheetName val="7"/>
      <sheetName val="8"/>
      <sheetName val="氟中"/>
      <sheetName val="氟L"/>
      <sheetName val="氟窗"/>
      <sheetName val="氟L窗"/>
      <sheetName val="氟L门"/>
      <sheetName val="氟门"/>
      <sheetName val="粉门"/>
      <sheetName val="粉窗"/>
      <sheetName val="钢构"/>
      <sheetName val="门窗及阳台栏杆"/>
      <sheetName val="21"/>
      <sheetName val="XLR_NoRange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2"/>
      <sheetName val="Sheet3"/>
      <sheetName val="材料"/>
      <sheetName val="YC"/>
      <sheetName val="目录"/>
      <sheetName val="汇总"/>
      <sheetName val="计日工"/>
      <sheetName val="2-1"/>
      <sheetName val="2-1C"/>
      <sheetName val="2-2"/>
      <sheetName val="2-2C"/>
      <sheetName val="2-3"/>
      <sheetName val="2-3C"/>
      <sheetName val="2-4"/>
      <sheetName val="2-4C"/>
      <sheetName val="2-5"/>
      <sheetName val="2-5C"/>
      <sheetName val="2-6"/>
      <sheetName val="2-6C"/>
      <sheetName val="2-7"/>
      <sheetName val="2-7C"/>
      <sheetName val="2-8"/>
      <sheetName val="2-8C"/>
      <sheetName val="2-9"/>
      <sheetName val="2-9C"/>
      <sheetName val="2-10"/>
      <sheetName val="2-10C"/>
      <sheetName val="全幕"/>
      <sheetName val="玻幕2-1"/>
      <sheetName val="玻幕普"/>
      <sheetName val="单玻"/>
      <sheetName val="铝板"/>
      <sheetName val="百叶窗"/>
      <sheetName val="百叶顶"/>
      <sheetName val="雨棚"/>
      <sheetName val="拦板"/>
      <sheetName val="门"/>
      <sheetName val="费用表"/>
      <sheetName val="6#楼栏杆工程量清单"/>
      <sheetName val="1#楼栏杆工程量清单"/>
      <sheetName val="2#楼栏杆工程量清单"/>
      <sheetName val="13#楼栏杆工程量清单"/>
      <sheetName val="10#楼"/>
      <sheetName val="11#楼"/>
      <sheetName val="3#楼栏杆工程量清单"/>
      <sheetName val="5#楼栏杆工程量清单"/>
      <sheetName val="7#楼栏杆工程量清单"/>
      <sheetName val="8#楼栏杆工程量清单 "/>
      <sheetName val="9#楼栏杆工程量清单 "/>
      <sheetName val="12#楼栏杆工程量清单 "/>
      <sheetName val="XLR_NoRange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21"/>
      <sheetName val="22"/>
      <sheetName val="24"/>
      <sheetName val="Module3"/>
      <sheetName val="Module2"/>
      <sheetName val="Module1"/>
      <sheetName val="学生公寓5-9"/>
      <sheetName val="装饰工程汇总表"/>
      <sheetName val="墙柱面挂钢网"/>
      <sheetName val="铸铁格栅盖板、卫生间蹲位"/>
      <sheetName val="陶粒"/>
      <sheetName val="砼电缆沟、地沟"/>
      <sheetName val="变形缝"/>
      <sheetName val="隔热砖、天沟马赛克、广场砖"/>
      <sheetName val="水泥砂浆地面"/>
      <sheetName val="防滑砖300"/>
      <sheetName val="抛光砖600、耐磨砖"/>
      <sheetName val="超微粉抛光砖600"/>
      <sheetName val="零星面贴砖、门槛石"/>
      <sheetName val="块料楼梯面层"/>
      <sheetName val="花岗岩地面"/>
      <sheetName val="花岗岩台阶面"/>
      <sheetName val="块料地脚线"/>
      <sheetName val="砂浆地脚线"/>
      <sheetName val="梯级花岗岩挡水线"/>
      <sheetName val="不锈钢扶手栏杆"/>
      <sheetName val="不锈钢防盗网、格栅"/>
      <sheetName val="墙柱面一般抹灰"/>
      <sheetName val="235×52釉面砖"/>
      <sheetName val="200×300面砖"/>
      <sheetName val="石材窗台板"/>
      <sheetName val="天棚抹灰"/>
      <sheetName val="油漆"/>
      <sheetName val="天棚吊顶"/>
      <sheetName val="卡布隆"/>
      <sheetName val="门窗工程"/>
      <sheetName val="其他项目"/>
      <sheetName val="防水胶填缝"/>
      <sheetName val="XLR_NoRangeSheet"/>
      <sheetName val="#REF!"/>
      <sheetName val="清单"/>
      <sheetName val="数据汇总表"/>
      <sheetName val="基础项目"/>
      <sheetName val="材料损耗(不打印)"/>
      <sheetName val="墙面工程"/>
      <sheetName val="汇总表"/>
      <sheetName val="主营业务成本明细表"/>
      <sheetName val="施工参考单价报价表"/>
      <sheetName val="其它工作项目报价清单"/>
      <sheetName val="甲指乙供材料报价表"/>
      <sheetName val="下拉菜单"/>
      <sheetName val="B4零星"/>
      <sheetName val="园建计算表1梁工"/>
      <sheetName val="5期B栋会所装饰精装修"/>
      <sheetName val="梁"/>
      <sheetName val="内围地梁钢筋说明"/>
      <sheetName val="承台(砖模) "/>
      <sheetName val="设置"/>
      <sheetName val="辅助表(11大堂)"/>
      <sheetName val="材料表"/>
      <sheetName val="1"/>
      <sheetName val="1."/>
      <sheetName val="型材表"/>
      <sheetName val="柱"/>
      <sheetName val="工程量"/>
      <sheetName val="Main"/>
      <sheetName val="土建工程综合单价表"/>
      <sheetName val="土建工程综合单价组价明细表"/>
      <sheetName val="XL4Poppy"/>
      <sheetName val="A1、A2栏杆和百叶清单 "/>
      <sheetName val="A1、A2单价分析表"/>
      <sheetName val="A1门窗清单"/>
      <sheetName val="A20单价分析表"/>
      <sheetName val="A20栋清单"/>
      <sheetName val="A21、A22单价分析表"/>
      <sheetName val="A21、22栋清单"/>
      <sheetName val="A3-4单价分析表"/>
      <sheetName val="A3门窗清单"/>
      <sheetName val="A4门窗清单"/>
      <sheetName val="B1、B2、B4-B7栋清单"/>
      <sheetName val="B1、B2、B4-B7单价分析表"/>
      <sheetName val="B1幕墙价分析表"/>
      <sheetName val="B1幕墙"/>
      <sheetName val="B2幕墙价分析表"/>
      <sheetName val="B2幕墙"/>
      <sheetName val="B3单价分析表"/>
      <sheetName val="B3幕墙价分析表"/>
      <sheetName val="B3幕墙"/>
      <sheetName val="B3栋清单"/>
      <sheetName val="B4幕墙价分析表"/>
      <sheetName val="B4幕墙"/>
      <sheetName val="B5幕墙价分析表"/>
      <sheetName val="B5幕墙"/>
      <sheetName val="B6幕墙价分析表"/>
      <sheetName val="B6幕墙"/>
      <sheetName val="B7幕墙价分析表"/>
      <sheetName val="B7幕墙"/>
      <sheetName val="售楼部单价分析表"/>
      <sheetName val="售楼部"/>
      <sheetName val="小学单价分析表"/>
      <sheetName val="小学"/>
      <sheetName val="幼儿园单价分析表"/>
      <sheetName val="幼儿园"/>
      <sheetName val="主材表"/>
      <sheetName val="裙楼B1-B2清单"/>
      <sheetName val="A1-A3清单表"/>
      <sheetName val="A1-A3门窗单价分析表"/>
      <sheetName val="型材米重表"/>
      <sheetName val="主材"/>
      <sheetName val="資料庫"/>
      <sheetName val="签证汇总表"/>
      <sheetName val="eqpmad2"/>
      <sheetName val="进度款审核"/>
      <sheetName val="封面"/>
      <sheetName val="析-2"/>
      <sheetName val="人行道"/>
      <sheetName val="单位库"/>
      <sheetName val="分部分项工程量清单计价表"/>
      <sheetName val="板房区目标成本"/>
      <sheetName val="型材线密度表"/>
      <sheetName val="3"/>
      <sheetName val="8"/>
      <sheetName val="2"/>
      <sheetName val="6"/>
      <sheetName val="面积合计（藏）"/>
      <sheetName val="7"/>
      <sheetName val="4"/>
      <sheetName val="投标材料清单 "/>
      <sheetName val="5"/>
      <sheetName val="雨棚"/>
      <sheetName val="Sheet1"/>
      <sheetName val="材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21"/>
      <sheetName val="22"/>
      <sheetName val="24"/>
      <sheetName val="Module3"/>
      <sheetName val="Module2"/>
      <sheetName val="Module1"/>
      <sheetName val="施工参考单价报价表"/>
      <sheetName val="其它工作项目报价清单"/>
      <sheetName val="甲指乙供材料报价表"/>
      <sheetName val="B4零星"/>
      <sheetName val="学生公寓5-9"/>
      <sheetName val="装饰工程汇总表"/>
      <sheetName val="墙柱面挂钢网"/>
      <sheetName val="铸铁格栅盖板、卫生间蹲位"/>
      <sheetName val="陶粒"/>
      <sheetName val="砼电缆沟、地沟"/>
      <sheetName val="变形缝"/>
      <sheetName val="隔热砖、天沟马赛克、广场砖"/>
      <sheetName val="水泥砂浆地面"/>
      <sheetName val="防滑砖300"/>
      <sheetName val="抛光砖600、耐磨砖"/>
      <sheetName val="超微粉抛光砖600"/>
      <sheetName val="零星面贴砖、门槛石"/>
      <sheetName val="块料楼梯面层"/>
      <sheetName val="花岗岩地面"/>
      <sheetName val="花岗岩台阶面"/>
      <sheetName val="块料地脚线"/>
      <sheetName val="砂浆地脚线"/>
      <sheetName val="梯级花岗岩挡水线"/>
      <sheetName val="不锈钢扶手栏杆"/>
      <sheetName val="不锈钢防盗网、格栅"/>
      <sheetName val="墙柱面一般抹灰"/>
      <sheetName val="235×52釉面砖"/>
      <sheetName val="200×300面砖"/>
      <sheetName val="石材窗台板"/>
      <sheetName val="天棚抹灰"/>
      <sheetName val="油漆"/>
      <sheetName val="天棚吊顶"/>
      <sheetName val="卡布隆"/>
      <sheetName val="门窗工程"/>
      <sheetName val="其他项目"/>
      <sheetName val="防水胶填缝"/>
      <sheetName val="XLR_NoRangeSheet"/>
      <sheetName val="#REF!"/>
      <sheetName val="清单"/>
      <sheetName val="数据汇总表"/>
      <sheetName val="基础项目"/>
      <sheetName val="材料损耗(不打印)"/>
      <sheetName val="墙面工程"/>
      <sheetName val="汇总表"/>
      <sheetName val="主营业务成本明细表"/>
      <sheetName val="下拉菜单"/>
      <sheetName val="梁"/>
      <sheetName val="内围地梁钢筋说明"/>
      <sheetName val="承台(砖模) "/>
      <sheetName val="设置"/>
      <sheetName val="A1-A3清单表"/>
      <sheetName val="A1-A3门窗单价分析表"/>
      <sheetName val="型材米重表"/>
      <sheetName val="主材"/>
      <sheetName val="資料庫"/>
      <sheetName val="工程量计算"/>
      <sheetName val="6#楼栏杆工程量清单"/>
      <sheetName val="1#楼栏杆工程量清单"/>
      <sheetName val="2#楼栏杆工程量清单"/>
      <sheetName val="13#楼栏杆工程量清单"/>
      <sheetName val="10#楼"/>
      <sheetName val="11#楼"/>
      <sheetName val="3#楼栏杆工程量清单"/>
      <sheetName val="5#楼栏杆工程量清单"/>
      <sheetName val="7#楼栏杆工程量清单"/>
      <sheetName val="8#楼栏杆工程量清单 "/>
      <sheetName val="9#楼栏杆工程量清单 "/>
      <sheetName val="12#楼栏杆工程量清单 "/>
      <sheetName val="单位"/>
      <sheetName val="土建工程综合单价表"/>
      <sheetName val="土建工程综合单价组价明细表"/>
      <sheetName val="总措施项目"/>
      <sheetName val="综合单价表"/>
      <sheetName val="建筑汇总表 "/>
      <sheetName val="文化石通花隔栅"/>
      <sheetName val="抛光砖窗台板"/>
      <sheetName val="门窗面积计量"/>
      <sheetName val="门槛"/>
      <sheetName val="栏杆及栏杆底座抛光砖"/>
      <sheetName val="幕墙"/>
      <sheetName val="地花合计 "/>
      <sheetName val="首层地花"/>
      <sheetName val="二层地花"/>
      <sheetName val="三层地花"/>
      <sheetName val="四层地花"/>
      <sheetName val="五层地花"/>
      <sheetName val="天花工程量"/>
      <sheetName val="图书馆１内墙装饰与踢脚线工程量"/>
      <sheetName val="图书馆2内墙装饰与踢脚线工程量"/>
      <sheetName val="图书馆3内墙装饰与踢脚线工程量"/>
      <sheetName val="图书馆4内墙装饰与踢脚线工程量"/>
      <sheetName val="图书馆5内墙装饰与踢脚线工程量 "/>
      <sheetName val="其他内墙装饰与踢脚线工程量"/>
      <sheetName val="内墙装饰与踢脚线工程量合计"/>
      <sheetName val=" 装饰墙和1号装饰门"/>
      <sheetName val="1号电梯"/>
      <sheetName val="柱(干挂花岗石)"/>
      <sheetName val="外墙装饰工程计量首层"/>
      <sheetName val="外墙装饰工程计量二层"/>
      <sheetName val="外墙装饰工程计量三层"/>
      <sheetName val="外墙装饰工程计量四层"/>
      <sheetName val="外墙装饰工程计量五层"/>
      <sheetName val="外墙装饰工程计量屋面层"/>
      <sheetName val="外墙装饰合计"/>
      <sheetName val="造型飘板(铝板幕墙)工程量 1"/>
      <sheetName val=" 室内玻璃隔断"/>
      <sheetName val="卫生间"/>
      <sheetName val="1#2#楼梯"/>
      <sheetName val="3#楼梯 "/>
      <sheetName val="4#5#楼梯"/>
      <sheetName val="6#楼梯"/>
      <sheetName val="7#楼梯 "/>
      <sheetName val="8#楼梯"/>
      <sheetName val="楼梯二次装修合计"/>
      <sheetName val="卫生间墙面及地面防水相关工程量计算表"/>
      <sheetName val="防水"/>
      <sheetName val="女儿墙"/>
      <sheetName val="排水沟"/>
      <sheetName val="中庭栏杆"/>
      <sheetName val="内外墙挂网"/>
      <sheetName val="TC356天窗工程量 "/>
      <sheetName val="点支式采光顶棚工程量计算"/>
      <sheetName val="拉杆式采光棚"/>
      <sheetName val="幕墙门套及幕墙底部收口"/>
      <sheetName val="窗帘盒"/>
      <sheetName val="3"/>
      <sheetName val="8"/>
      <sheetName val="2"/>
      <sheetName val="6"/>
      <sheetName val="面积合计（藏）"/>
      <sheetName val="7"/>
      <sheetName val="4"/>
      <sheetName val="投标材料清单 "/>
      <sheetName val="5"/>
      <sheetName val="1"/>
      <sheetName val="钢结构"/>
      <sheetName val="建筑汇总表"/>
      <sheetName val="地花 天花"/>
      <sheetName val="外墙块料"/>
      <sheetName val="外墙装饰工程量"/>
      <sheetName val="内、外墙挂网"/>
      <sheetName val="内墙抹灰、油漆、面砖"/>
      <sheetName val="内墙面"/>
      <sheetName val=" 柱"/>
      <sheetName val="屋面防水和卫生间防水"/>
      <sheetName val="天棚、楼地面（初）"/>
      <sheetName val="柱面砖"/>
      <sheetName val="楼梯栏杆及底座抛光砖"/>
      <sheetName val="楼梯栏杆及底座及花岗石"/>
      <sheetName val="钢结构计算表"/>
      <sheetName val="其他工程"/>
      <sheetName val="其它"/>
      <sheetName val="栏杆"/>
      <sheetName val="楼梯抛光砖侧面"/>
      <sheetName val="夹层楼地面"/>
      <sheetName val="设备用房间ICI及踢脚线"/>
      <sheetName val="办公室ICI及踢脚线"/>
      <sheetName val="卫生间150X300瓷砖"/>
      <sheetName val="楼梯间天棚乳胶漆"/>
      <sheetName val="20宽填胶缝与25宽不锈钢装饰线"/>
      <sheetName val="名称"/>
      <sheetName val="工程量"/>
      <sheetName val="anti-termite"/>
      <sheetName val="柱"/>
      <sheetName val="建筑面积 "/>
      <sheetName val="Elem Cost"/>
      <sheetName val="改加胶玻璃、室外栏杆"/>
      <sheetName val="工程量清单计价表"/>
      <sheetName val="增加项目（塔楼栏杆、雨篷、百叶窗、钢梁）"/>
      <sheetName val="19#楼(作废)"/>
      <sheetName val="门窗"/>
      <sheetName val="单价分析过程"/>
      <sheetName val="主要材料价格表 (2)"/>
      <sheetName val="板工程量计算"/>
      <sheetName val="弱电"/>
      <sheetName val="型材线密度表"/>
      <sheetName val="5期B栋会所装饰精装修"/>
      <sheetName val="eqpmad2"/>
      <sheetName val="百叶"/>
      <sheetName val="剁琥"/>
      <sheetName val="剁琥黄锈石"/>
      <sheetName val="光面"/>
      <sheetName val="荔枝"/>
      <sheetName val="荔枝黄锈石"/>
      <sheetName val="哑面"/>
      <sheetName val="材料表"/>
      <sheetName val="1."/>
      <sheetName val="型材表"/>
      <sheetName val="XL4Poppy"/>
      <sheetName val="辅助表(11大堂)"/>
      <sheetName val="园建计算表1梁工"/>
      <sheetName val="过渡数据表"/>
      <sheetName val="数据源"/>
      <sheetName val="线重"/>
      <sheetName val="slipsumpR"/>
      <sheetName val="基本资料"/>
      <sheetName val="Main"/>
      <sheetName val="材料价格表(立面）"/>
      <sheetName val="工程概算拆分（纯利） (2)"/>
      <sheetName val="综合单价分析表"/>
      <sheetName val="柱计算"/>
      <sheetName val="#REF"/>
      <sheetName val="目录"/>
      <sheetName val="电视监控"/>
      <sheetName val="Hoja1"/>
      <sheetName val="Sheet1"/>
      <sheetName val="dm"/>
      <sheetName val="核算项目余额表"/>
      <sheetName val="Toolbox"/>
      <sheetName val="細目"/>
      <sheetName val="SW-TEO"/>
      <sheetName val="清单汇总"/>
      <sheetName val="Open"/>
      <sheetName val="第一部分定价"/>
      <sheetName val="General"/>
      <sheetName val="预制管桩"/>
      <sheetName val="桩承台"/>
      <sheetName val="基础梁"/>
      <sheetName val="剪力墙"/>
      <sheetName val="楼板"/>
      <sheetName val="框架梁"/>
      <sheetName val="屋架梁"/>
      <sheetName val="屋顶水池"/>
      <sheetName val="零星项目"/>
      <sheetName val="总表（不打印）"/>
      <sheetName val="签证汇总表"/>
      <sheetName val="进度款审核"/>
      <sheetName val="析-2"/>
      <sheetName val="封面"/>
      <sheetName val="单位库"/>
      <sheetName val="Aging Datasheet"/>
      <sheetName val="ECCS_1 DataSheet"/>
      <sheetName val="KPI Datasheet"/>
      <sheetName val="97取费(定额直接费)"/>
      <sheetName val="_x005f_x0000__x005f_x0000__x005f_x0000__x005f_x0000__x0"/>
      <sheetName val="工程量清单(原价)"/>
      <sheetName val=""/>
      <sheetName val="工程清单"/>
      <sheetName val="主材表"/>
      <sheetName val="分部分项工程量清单计价表"/>
      <sheetName val="室内精简装修计价清单"/>
      <sheetName val="POWER ASSUMPTIONS"/>
      <sheetName val="Sheet2"/>
      <sheetName val="人行道"/>
      <sheetName val="板房区目标成本"/>
      <sheetName val="搅拌桩计量"/>
      <sheetName val="旋挖桩混凝土量"/>
      <sheetName val="旋挖桩钢筋量"/>
      <sheetName val="计算表"/>
      <sheetName val="03定额库"/>
      <sheetName val="94定额库"/>
      <sheetName val="清单库"/>
      <sheetName val="工程量汇总表"/>
      <sheetName val="计算簿"/>
      <sheetName val="-1层~26层地面"/>
      <sheetName val="C栋复式-1层~26层墙面"/>
      <sheetName val="强电过路砼保护管 "/>
      <sheetName val="铺贴砂浆分析表"/>
      <sheetName val="LTM销售"/>
      <sheetName val="HTM销售"/>
      <sheetName val="生鲜销售"/>
      <sheetName val="编制说明"/>
      <sheetName val="单位工程费汇总表"/>
      <sheetName val="二级成本动态表"/>
      <sheetName val="一层柱砼C40"/>
      <sheetName val="汇总"/>
      <sheetName val="资料"/>
      <sheetName val="各截面长度"/>
      <sheetName val="雨水管网"/>
      <sheetName val="污水管网 "/>
      <sheetName val="单位工程汇总表"/>
      <sheetName val="指标分摊"/>
      <sheetName val="规划指标"/>
      <sheetName val="总工程量计算"/>
      <sheetName val="室内汇总"/>
      <sheetName val="工程材料"/>
      <sheetName val="一期F区六标段工程进度款申请支付表"/>
      <sheetName val="一期F区块六标段本期完成工程造价确认汇总表"/>
      <sheetName val="一期F区六标段本期土建完成工程造价明细表"/>
      <sheetName val="一期F区六标段土建形象进度表"/>
      <sheetName val="一期F区六标段土建单体百分比组成"/>
      <sheetName val="一期F区六标段别墅区安装完成工程造价明细汇总表"/>
      <sheetName val="一期F区六标段别墅区安装形象进度表"/>
      <sheetName val="一期F区六标段高层及地下室安装完成工程造价明细表"/>
      <sheetName val="一期F区六标段高层及地下室安装形象进度表"/>
      <sheetName val="一期F区六标段室外安装完成工程造价确认表"/>
      <sheetName val="一期F区六标段未列项别墅区室外污水系统造价明细"/>
      <sheetName val="一期F区六标段未列项别墅区室外雨水系统造价明细"/>
      <sheetName val="一期F区六标段室外安装工程形象进度表"/>
      <sheetName val="一期F区六标段室外土建完成工程造价确认表"/>
      <sheetName val="一期F区六标段未列项别墅区室外土建造价明细表"/>
      <sheetName val="一期F区六标段室外土建工程形象进度表 "/>
      <sheetName val="公共工程量底稿"/>
      <sheetName val="户型A工程量底稿"/>
      <sheetName val="户型A"/>
      <sheetName val="Parameters"/>
      <sheetName val="工程库"/>
      <sheetName val="KKKKKKKK"/>
      <sheetName val="凤凰城H区签证-徐静"/>
      <sheetName val="门窗表"/>
      <sheetName val="厨厕通用"/>
      <sheetName val="地坪"/>
      <sheetName val="热力"/>
      <sheetName val="（附表4-1）工程任务书1"/>
      <sheetName val="基础数据"/>
      <sheetName val="list"/>
      <sheetName val="车库柱"/>
      <sheetName val="Financ. Overview"/>
      <sheetName val="公路1"/>
      <sheetName val="301-6"/>
      <sheetName val="工程量清单全费用综合单价计价表"/>
      <sheetName val="WWMSSKZN"/>
      <sheetName val="详图"/>
      <sheetName val="5201.2004"/>
      <sheetName val="3.基础梁"/>
      <sheetName val="C、D区室外铺贴工程量计算书"/>
      <sheetName val="实体项目(0上)"/>
      <sheetName val="措施项目(0上)"/>
      <sheetName val="钢筋(0上)"/>
      <sheetName val="实体项目(0下)"/>
      <sheetName val="外立面装修"/>
      <sheetName val="未列项目清单计价表(0上) "/>
      <sheetName val="措施项目(0下)"/>
      <sheetName val="钢筋(0下)"/>
      <sheetName val="东一一层方柱砼"/>
      <sheetName val="计算稿"/>
      <sheetName val="输入栏"/>
      <sheetName val="B3#楼措施汇总"/>
      <sheetName val="H88清单编制"/>
      <sheetName val="25单位工程人材机汇总表"/>
      <sheetName val="25单位工程人材机汇总表2"/>
      <sheetName val="地面工程"/>
      <sheetName val="天棚工程"/>
      <sheetName val="块料名称"/>
      <sheetName val="_x005f_x005f_x005f_x0000__x005f_x005f_x005f_x0000__x005"/>
      <sheetName val="计算表1"/>
      <sheetName val="审核明细（第二期）"/>
      <sheetName val="点表"/>
      <sheetName val="外立面"/>
      <sheetName val="建筑面积及脚手架"/>
      <sheetName val="装饰部分"/>
      <sheetName val="_x005f_x005f_x005f_x005f_x005f_x005f_x005f_x0000__x005f"/>
      <sheetName val="出図表"/>
      <sheetName val="sk4"/>
      <sheetName val="造价确认表"/>
      <sheetName val="_x005f_x0000__x005f_x0000__x005"/>
      <sheetName val="防水指标"/>
      <sheetName val="成本动态台帐"/>
      <sheetName val="成本测算"/>
      <sheetName val="非机动车道、车道"/>
      <sheetName val="date"/>
      <sheetName val="_x005f_x005f_x005f_x0000__x005f"/>
      <sheetName val="_x005f_x005f_x005f_x005f_"/>
      <sheetName val="电气工程计算表"/>
      <sheetName val="数据库"/>
      <sheetName val="按楼盘统计"/>
      <sheetName val="_x005f_x005f_x005f_x005f_x005f_x005f_x005f_x005f_x005f_x005f_"/>
      <sheetName val="分部分项工程量清单数据收集表"/>
      <sheetName val="_x005f_x0000__x005f"/>
      <sheetName val="_x005f_x005f_"/>
      <sheetName val="商业（3F）(含±0.00以下)"/>
      <sheetName val="YJ140(18F)(含±0.00以下)"/>
      <sheetName val="现场签证"/>
      <sheetName val="签证（27、28#）"/>
      <sheetName val="G51计算书"/>
      <sheetName val="G68计算书"/>
      <sheetName val="G60计算书"/>
      <sheetName val="G65计算书"/>
      <sheetName val="G61计算书"/>
      <sheetName val="13、14#计算书"/>
      <sheetName val="成本项目"/>
      <sheetName val="2001取费"/>
      <sheetName val="34、H=500净间距130mm"/>
      <sheetName val="31、H=460mm"/>
      <sheetName val="Data"/>
      <sheetName val="_x005f_x005f_x005f_x005f_x005f_x005f_x005f_x005f_"/>
      <sheetName val="________"/>
      <sheetName val="_____x0"/>
      <sheetName val="五月份"/>
      <sheetName val="零星构件"/>
      <sheetName val="T1T2T3T4门窗表"/>
      <sheetName val="防水工程"/>
      <sheetName val="分部分项清单(模板)"/>
      <sheetName val="窗型过程"/>
      <sheetName val="窗变量"/>
      <sheetName val="List price"/>
      <sheetName val="KDB"/>
      <sheetName val="01分析表"/>
      <sheetName val="北区裙楼工程量"/>
      <sheetName val="工程量计算书"/>
      <sheetName val="成本汇总表"/>
      <sheetName val="工程量A6"/>
      <sheetName val="线密度&amp;单价引用"/>
      <sheetName val="RA-markate"/>
      <sheetName val="费率表"/>
      <sheetName val="UFPrn20030305081341"/>
      <sheetName val="B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报价说明"/>
      <sheetName val="块二汇总表"/>
      <sheetName val="高层1200高标准栏杆（ABC档） "/>
      <sheetName val="高层AB档主花综合单价"/>
      <sheetName val="钢丝网综合单价"/>
      <sheetName val="（H600）空调机位铁艺栏杆"/>
      <sheetName val="剪刀楼梯扶手（钢管)"/>
      <sheetName val="双跑楼梯扶手（钢管）"/>
      <sheetName val="530高商业栏杆"/>
      <sheetName val="凸窗护窗栏杆"/>
      <sheetName val="1#楼栏杆工程量清单"/>
      <sheetName val="2#楼栏杆工程量清单"/>
      <sheetName val="3#楼栏杆工程量清单"/>
      <sheetName val="5#楼栏杆工程量清单"/>
      <sheetName val="6#楼栏杆工程量清单"/>
      <sheetName val="7#楼栏杆工程量清单"/>
      <sheetName val="8#楼栏杆工程量清单 "/>
      <sheetName val="9#楼栏杆工程量清单 "/>
      <sheetName val="10#楼"/>
      <sheetName val="11#楼"/>
      <sheetName val="12#楼栏杆工程量清单 "/>
      <sheetName val="13#楼栏杆工程量清单"/>
      <sheetName val="23#楼幼儿园"/>
      <sheetName val="Sheet1"/>
      <sheetName val="21"/>
      <sheetName val="貨品科目"/>
      <sheetName val="Bill-2.1（1）"/>
      <sheetName val="SW-TE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21"/>
      <sheetName val="22"/>
      <sheetName val="24"/>
      <sheetName val="Module3"/>
      <sheetName val="Module2"/>
      <sheetName val="Module1"/>
      <sheetName val="手工计算"/>
      <sheetName val="A1-A3清单表"/>
      <sheetName val="A1-A3门窗单价分析表"/>
      <sheetName val="型材米重表"/>
      <sheetName val="主材"/>
      <sheetName val="PUR资料库"/>
      <sheetName val="Sheet1"/>
      <sheetName val="汇总表"/>
      <sheetName val="6#楼栏杆工程量清单"/>
      <sheetName val="1#楼栏杆工程量清单"/>
      <sheetName val="2#楼栏杆工程量清单"/>
      <sheetName val="13#楼栏杆工程量清单"/>
      <sheetName val="10#楼"/>
      <sheetName val="11#楼"/>
      <sheetName val="3#楼栏杆工程量清单"/>
      <sheetName val="5#楼栏杆工程量清单"/>
      <sheetName val="7#楼栏杆工程量清单"/>
      <sheetName val="8#楼栏杆工程量清单 "/>
      <sheetName val="9#楼栏杆工程量清单 "/>
      <sheetName val="12#楼栏杆工程量清单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資料庫"/>
      <sheetName val="地址"/>
      <sheetName val="CS036"/>
      <sheetName val="CS036 (1)"/>
      <sheetName val="迅富"/>
      <sheetName val="迅富 (2)"/>
      <sheetName val="南雄 "/>
      <sheetName val="上海华加日"/>
      <sheetName val="東方"/>
      <sheetName val="固若"/>
      <sheetName val="董生"/>
      <sheetName val="富达"/>
      <sheetName val="天地"/>
      <sheetName val="梁允党"/>
      <sheetName val="张志岭"/>
      <sheetName val="青岛"/>
      <sheetName val="普陀兴发"/>
      <sheetName val="陈会祥"/>
      <sheetName val="兴发"/>
      <sheetName val="番禺兴发"/>
      <sheetName val="陈伟权"/>
      <sheetName val="欧文"/>
      <sheetName val="青联"/>
      <sheetName val="南海二建"/>
      <sheetName val="金圣"/>
      <sheetName val="绿城"/>
      <sheetName val="金圈"/>
      <sheetName val="吉田"/>
      <sheetName val="三元德隆"/>
      <sheetName val="长空"/>
      <sheetName val="王锁生"/>
      <sheetName val="华加日"/>
      <sheetName val="华加日展销部"/>
      <sheetName val="广州装饰"/>
      <sheetName val="懿麟"/>
      <sheetName val="佳明"/>
      <sheetName val="束嘉"/>
      <sheetName val="杨尚威"/>
      <sheetName val="俊强"/>
      <sheetName val="中建三局"/>
      <sheetName val="亚洲"/>
      <sheetName val="顺天通"/>
      <sheetName val="东亚"/>
      <sheetName val="华美"/>
      <sheetName val="刘忠"/>
      <sheetName val="金盛"/>
      <sheetName val="粤骏"/>
      <sheetName val="悦茂"/>
      <sheetName val="威卢克斯"/>
      <sheetName val="力基"/>
      <sheetName val="其昌"/>
      <sheetName val="艺宝"/>
      <sheetName val="凤铝"/>
      <sheetName val="瑞那斯"/>
      <sheetName val="普立"/>
      <sheetName val="广亚"/>
      <sheetName val="烟台"/>
      <sheetName val="中惠"/>
      <sheetName val="哈萨克斯"/>
      <sheetName val="忠旺"/>
      <sheetName val="孙永平"/>
      <sheetName val="恒隆"/>
      <sheetName val="南华"/>
      <sheetName val="南南"/>
      <sheetName val="兴业"/>
      <sheetName val="盛兴"/>
      <sheetName val="德玛"/>
      <sheetName val="雅维斯"/>
      <sheetName val="源泰"/>
      <sheetName val="興發 (2)"/>
      <sheetName val="煙台盟昌"/>
      <sheetName val="廣州鋁質"/>
      <sheetName val="興安"/>
      <sheetName val="潤恆"/>
      <sheetName val="时代 (2)"/>
      <sheetName val="审查表"/>
      <sheetName val="审查表 (2)"/>
      <sheetName val="貨品科目"/>
      <sheetName val="#REF!"/>
      <sheetName val="A1-A3清单表"/>
      <sheetName val="A1-A3门窗单价分析表"/>
      <sheetName val="型材米重表"/>
      <sheetName val="主材"/>
      <sheetName val="资料库"/>
      <sheetName val="T1T2T3T4门窗表"/>
      <sheetName val="改加胶玻璃、室外栏杆"/>
      <sheetName val="2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SW-TEO"/>
      <sheetName val="Open"/>
      <sheetName val="规划建筑一览表"/>
      <sheetName val="Toolbox"/>
      <sheetName val="eqpmad2"/>
      <sheetName val="签约利润表"/>
      <sheetName val="测算模式"/>
      <sheetName val="Main"/>
      <sheetName val="G.1R-Shou COP Gf"/>
      <sheetName val="Financ. Overview"/>
      <sheetName val="POWER ASSUMPTIONS"/>
      <sheetName val="建安工程费(全)"/>
      <sheetName val="建安工程费（住宅）"/>
      <sheetName val="利润测算 (按物业类型)"/>
      <sheetName val="成本测算"/>
      <sheetName val="item information"/>
      <sheetName val="单位库"/>
      <sheetName val="新明源销售财务日报"/>
      <sheetName val="销售回款预测"/>
      <sheetName val="FYYS-1-编制底稿04-招聘活动支出"/>
      <sheetName val="项目汇总"/>
      <sheetName val="电视监控"/>
      <sheetName val="钢筋计算表"/>
      <sheetName val="分录表"/>
      <sheetName val="税金预测"/>
      <sheetName val="mwin"/>
      <sheetName val="汇总表1"/>
      <sheetName val="Sheet3"/>
      <sheetName val="折线图2数据"/>
      <sheetName val="施工参考单价报价表"/>
      <sheetName val="其它工作项目报价清单"/>
      <sheetName val="甲指乙供材料报价表"/>
      <sheetName val="合同"/>
      <sheetName val="11年计划"/>
      <sheetName val="字段"/>
      <sheetName val="3.投标总价汇总表"/>
      <sheetName val="4.1土建工程量清单计价表"/>
      <sheetName val="人员支出"/>
      <sheetName val="一般预算收入"/>
      <sheetName val="Sheet1"/>
      <sheetName val="与方案版差异"/>
      <sheetName val="全周期汇总表"/>
      <sheetName val="与方案版差异分析表 "/>
      <sheetName val="成本下降执行情况一览表"/>
      <sheetName val="背景音乐"/>
      <sheetName val="_Recovered_SheetName_ 0_"/>
      <sheetName val="建安工程费"/>
      <sheetName val="基础设施费"/>
      <sheetName val="配套设施及不可预见"/>
      <sheetName val="前期工程费"/>
      <sheetName val="与原通过稿差异"/>
      <sheetName val="D栋计算式明细"/>
      <sheetName val="总人口"/>
      <sheetName val="中小学生"/>
      <sheetName val="内围地梁钢筋说明"/>
      <sheetName val="Financ__Overview"/>
      <sheetName val="基础台帐（土建）"/>
      <sheetName val="指定分包项目"/>
      <sheetName val="报价汇总表"/>
      <sheetName val="甲供材料设备及损耗表（甲购）"/>
      <sheetName val="#REF!"/>
      <sheetName val="電気設備表"/>
      <sheetName val="大城际项目11.3"/>
      <sheetName val="3"/>
      <sheetName val="8"/>
      <sheetName val="单位"/>
      <sheetName val="1-合同台账"/>
      <sheetName val="5-综合认价台账"/>
      <sheetName val="利润测算"/>
      <sheetName val="两税支付"/>
      <sheetName val="投资估算"/>
      <sheetName val="敏感性分析"/>
      <sheetName val="规划面积"/>
      <sheetName val="现金流量及资金计划"/>
      <sheetName val="酒店盈利测算"/>
      <sheetName val="資料庫"/>
      <sheetName val="2.规划面积"/>
      <sheetName val="5.投资估算"/>
      <sheetName val="02.参数表"/>
      <sheetName val="5.2.成本分配"/>
      <sheetName val="8.2.建安付款规划"/>
      <sheetName val="4.租售计划"/>
      <sheetName val="7.回款进度"/>
      <sheetName val="工程量计算"/>
      <sheetName val="LTM销售"/>
      <sheetName val="HTM销售"/>
      <sheetName val="生鲜销售"/>
      <sheetName val="收入"/>
      <sheetName val="说明"/>
      <sheetName val="貨品科目"/>
      <sheetName val="网络视频服务器"/>
      <sheetName val="A1-A3清单表"/>
      <sheetName val="A1-A3门窗单价分析表"/>
      <sheetName val="型材米重表"/>
      <sheetName val="主材"/>
      <sheetName val="清单"/>
      <sheetName val="铝合金门窗"/>
      <sheetName val="材料表"/>
      <sheetName val="名称"/>
      <sheetName val="给排水工程量计算书"/>
      <sheetName val="室内汇总"/>
      <sheetName val="改加胶玻璃、室外栏杆"/>
      <sheetName val="窗型过程"/>
      <sheetName val="窗变量"/>
      <sheetName val="T1T2T3T4门窗表"/>
      <sheetName val="单价分析过程"/>
      <sheetName val="主要材料价格表 (2)"/>
      <sheetName val="21"/>
      <sheetName val="General"/>
      <sheetName val="材料"/>
      <sheetName val="联排别墅6#"/>
      <sheetName val="UFPrn20020708110604"/>
      <sheetName val="现金流量表2"/>
      <sheetName val="现金流量表3"/>
      <sheetName val="00000000"/>
      <sheetName val="Sheet2"/>
      <sheetName val="2002年3月份"/>
      <sheetName val="2004年4月份"/>
      <sheetName val="XL4Poppy"/>
      <sheetName val="Menu"/>
      <sheetName val="表1(汇总）"/>
      <sheetName val="表1 质管部(14)"/>
      <sheetName val="表1财务部(16) "/>
      <sheetName val="表1行政部(16)"/>
      <sheetName val="表1采购部(3)"/>
      <sheetName val="表1设备部(9)"/>
      <sheetName val="表1生产部(7)"/>
      <sheetName val="总经办"/>
      <sheetName val="表2"/>
      <sheetName val="Calendar"/>
      <sheetName val="表1"/>
      <sheetName val="表3"/>
      <sheetName val="表4"/>
      <sheetName val="表5"/>
      <sheetName val="表6"/>
      <sheetName val="表7"/>
      <sheetName val="表8"/>
      <sheetName val="表9"/>
      <sheetName val="表10"/>
      <sheetName val="表11"/>
      <sheetName val="表12"/>
      <sheetName val="表13"/>
      <sheetName val="表14"/>
      <sheetName val="表14 -1"/>
      <sheetName val="表14 -2"/>
      <sheetName val="表15"/>
      <sheetName val="仓储"/>
      <sheetName val="维修"/>
      <sheetName val="蒸汽"/>
      <sheetName val="供电"/>
      <sheetName val="污水"/>
      <sheetName val=" 能源"/>
      <sheetName val="供水"/>
      <sheetName val="空压"/>
      <sheetName val="制泠"/>
      <sheetName val="二氧化碳"/>
      <sheetName val="酿造"/>
      <sheetName val="包一"/>
      <sheetName val="包二"/>
      <sheetName val="包三"/>
      <sheetName val="总公司"/>
      <sheetName val="绿叶24"/>
      <sheetName val="绿叶12"/>
      <sheetName val="绿叶10"/>
      <sheetName val="清爽绿叶24"/>
      <sheetName val="清爽绿叶12"/>
      <sheetName val="散扎酒"/>
      <sheetName val="单位成本"/>
      <sheetName val="⬫⬫礫剑干啤（累"/>
      <sheetName val="本期发生"/>
      <sheetName val="11度华丹"/>
      <sheetName val="13度高浓"/>
      <sheetName val="13度分配表"/>
      <sheetName val="13.65度雪花"/>
      <sheetName val="13.6雪花分配表"/>
      <sheetName val="13.65度沈阳"/>
      <sheetName val="13.65沈阳分配表"/>
      <sheetName val="11度干啤"/>
      <sheetName val="酵造过滤分配"/>
      <sheetName val="新水分配表"/>
      <sheetName val="酿造煤水电"/>
      <sheetName val="酿造麦芽"/>
      <sheetName val="汇总表"/>
      <sheetName val="煤水电备份 "/>
      <sheetName val="10.5度成本表"/>
      <sheetName val="11度雪成本表"/>
      <sheetName val="11度亚特成本表"/>
      <sheetName val="雪花干成本表"/>
      <sheetName val="华丹成本表"/>
      <sheetName val="11度沈阳鲜成本表"/>
      <sheetName val="制品辅料"/>
      <sheetName val="制品煤水电"/>
      <sheetName val="制品瓶盖商标"/>
      <sheetName val="雪花分配表"/>
      <sheetName val="雪花干分配表"/>
      <sheetName val="沈阳鲜分配表"/>
      <sheetName val="华丹分配"/>
      <sheetName val="桶酒15L"/>
      <sheetName val="桶酒20L"/>
      <sheetName val="桶酒30L"/>
      <sheetName val="桶酒10L"/>
      <sheetName val="桶酒5L"/>
      <sheetName val="桶酒20L (雪) "/>
      <sheetName val="桶酒30L (雪)  "/>
      <sheetName val="桶酒15L(华）"/>
      <sheetName val="桶酒20L（华）"/>
      <sheetName val="桶酒30L（华）"/>
      <sheetName val="桶酒20L(雪花干）"/>
      <sheetName val="销量"/>
      <sheetName val="共享"/>
      <sheetName val="促销活动"/>
      <sheetName val="活动"/>
      <sheetName val="总表"/>
      <sheetName val="固定资产折旧测试"/>
      <sheetName val="__礫剑干啤（累"/>
      <sheetName val="ÏÖ½ðÁ÷Á¿±í2"/>
      <sheetName val="ÏÖ½ðÁ÷Á¿±í3"/>
      <sheetName val="2002Äê3ÔÂ·Ý"/>
      <sheetName val="2004Äê4ÔÂ·Ý"/>
      <sheetName val="±í1(»ã×Ü£©"/>
      <sheetName val="±í1 ÖÊ¹Ü²¿(14)"/>
      <sheetName val="±í1²ÆÎñ²¿(16) "/>
      <sheetName val="±í1ÐÐÕþ²¿(16)"/>
      <sheetName val="±í1²É¹º²¿(3)"/>
      <sheetName val="±í1Éè±¸²¿(9)"/>
      <sheetName val="±í1Éú²ú²¿(7)"/>
      <sheetName val="×Ü¾­°ì"/>
      <sheetName val="±í2"/>
      <sheetName val="±í1"/>
      <sheetName val="±í3"/>
      <sheetName val="±í4"/>
      <sheetName val="±í5"/>
      <sheetName val="±í6"/>
      <sheetName val="±í7"/>
      <sheetName val="±í8"/>
      <sheetName val="±í9"/>
      <sheetName val="±í10"/>
      <sheetName val="±í11"/>
      <sheetName val="±í12"/>
      <sheetName val="±í13"/>
      <sheetName val="±í14"/>
      <sheetName val="±í14 -1"/>
      <sheetName val="±í14 -2"/>
      <sheetName val="±í15"/>
      <sheetName val="²Ö´¢"/>
      <sheetName val="Î¬ÐÞ"/>
      <sheetName val="ÕôÆû"/>
      <sheetName val="¹©µç"/>
      <sheetName val="ÎÛË®"/>
      <sheetName val=" ÄÜÔ´"/>
      <sheetName val="¹©Ë®"/>
      <sheetName val="¿ÕÑ¹"/>
      <sheetName val="ÖÆãö"/>
      <sheetName val="¶þÑõ»¯Ì¼"/>
      <sheetName val="ÄðÔì"/>
      <sheetName val="°üÒ»"/>
      <sheetName val="°ü¶þ"/>
      <sheetName val="°üÈý"/>
      <sheetName val="×Ü¹«Ë¾"/>
      <sheetName val="ÂÌÒ¶24"/>
      <sheetName val="ÂÌÒ¶12"/>
      <sheetName val="ÂÌÒ¶10"/>
      <sheetName val="ÇåË¬ÂÌÒ¶24"/>
      <sheetName val="ÇåË¬ÂÌÒ¶12"/>
      <sheetName val="É¢Ôú¾Æ"/>
      <sheetName val="µ¥Î»³É±¾"/>
      <sheetName val="__µ_½£¸ÉÆ¡£¨ÀÛ"/>
      <sheetName val="±¾ÆÚ·¢Éú"/>
      <sheetName val="11¶È»ªµ¤"/>
      <sheetName val="13¶È¸ßÅ¨"/>
      <sheetName val="13¶È·ÖÅä±í"/>
      <sheetName val="13.65¶ÈÑ©»¨"/>
      <sheetName val="13.6Ñ©»¨·ÖÅä±í"/>
      <sheetName val="13.65¶ÈÉòÑô"/>
      <sheetName val="13.65ÉòÑô·ÖÅä±í"/>
      <sheetName val="11¶È¸ÉÆ¡"/>
      <sheetName val="½ÍÔì¹ýÂË·ÖÅä"/>
      <sheetName val="ÐÂË®·ÖÅä±í"/>
      <sheetName val="ÄðÔìÃºË®µç"/>
      <sheetName val="ÄðÔìÂóÑ¿"/>
      <sheetName val="»ã×Ü±í"/>
      <sheetName val="ÃºË®µç±¸·Ý "/>
      <sheetName val="10.5¶È³É±¾±í"/>
      <sheetName val="11¶ÈÑ©³É±¾±í"/>
      <sheetName val="11¶ÈÑÇÌØ³É±¾±í"/>
      <sheetName val="Ñ©»¨¸É³É±¾±í"/>
      <sheetName val="»ªµ¤³É±¾±í"/>
      <sheetName val="11¶ÈÉòÑôÏÊ³É±¾±í"/>
      <sheetName val="ÖÆÆ·¸¨ÁÏ"/>
      <sheetName val="ÖÆÆ·ÃºË®µç"/>
      <sheetName val="ÖÆÆ·Æ¿¸ÇÉÌ±ê"/>
      <sheetName val="Ñ©»¨·ÖÅä±í"/>
      <sheetName val="Ñ©»¨¸É·ÖÅä±í"/>
      <sheetName val="ÉòÑôÏÊ·ÖÅä±í"/>
      <sheetName val="»ªµ¤·ÖÅä"/>
      <sheetName val="Í°¾Æ15L"/>
      <sheetName val="Í°¾Æ20L"/>
      <sheetName val="Í°¾Æ30L"/>
      <sheetName val="Í°¾Æ10L"/>
      <sheetName val="Í°¾Æ5L"/>
      <sheetName val="Í°¾Æ20L (Ñ©) "/>
      <sheetName val="Í°¾Æ30L (Ñ©)  "/>
      <sheetName val="Í°¾Æ15L(»ª£©"/>
      <sheetName val="Í°¾Æ20L£¨»ª£©"/>
      <sheetName val="Í°¾Æ30L£¨»ª£©"/>
      <sheetName val="Í°¾Æ20L(Ñ©»¨¸É£©"/>
      <sheetName val="ËµÃ÷"/>
      <sheetName val="ÏúÁ¿"/>
      <sheetName val="¹²Ïí"/>
      <sheetName val="´ÙÏú»î¶¯"/>
      <sheetName val="»î¶¯"/>
      <sheetName val="×Ü±í"/>
      <sheetName val="¹Ì¶¨×Ê²úÕÛ¾É²âÊÔ"/>
      <sheetName val="SW_TEO"/>
      <sheetName val="Links"/>
      <sheetName val="Lead"/>
      <sheetName val="___e¨¢¡Â¨¢_¡À¨ª2"/>
      <sheetName val="___e¨¢¡Â¨¢_¡À¨ª3"/>
      <sheetName val="2002_¨º3__¡¤Y"/>
      <sheetName val="2004_¨º4__¡¤Y"/>
      <sheetName val="¡À¨ª1(__¡Á¨¹¡ê_"/>
      <sheetName val="¡À¨ª1 _¨º1¨¹2_(14)"/>
      <sheetName val="¡À¨ª12___2_(16) "/>
      <sheetName val="¡À¨ª1DD_t2_(16)"/>
      <sheetName val="¡À¨ª12¨¦1o2_(3)"/>
      <sheetName val="¡À¨ª1¨¦¨¨¡À_2_(9)"/>
      <sheetName val="¡À¨ª1¨¦¨²2¨²2_(7)"/>
      <sheetName val="¡Á¨¹_-¡ã¨¬"/>
      <sheetName val="¡À¨ª2"/>
      <sheetName val="¡À¨ª1"/>
      <sheetName val="¡À¨ª3"/>
      <sheetName val="¡À¨ª4"/>
      <sheetName val="¡À¨ª5"/>
      <sheetName val="¡À¨ª6"/>
      <sheetName val="¡À¨ª7"/>
      <sheetName val="¡À¨ª8"/>
      <sheetName val="¡À¨ª9"/>
      <sheetName val="¡À¨ª10"/>
      <sheetName val="¡À¨ª11"/>
      <sheetName val="¡À¨ª12"/>
      <sheetName val="¡À¨ª13"/>
      <sheetName val="¡À¨ª14"/>
      <sheetName val="¡À¨ª14 -1"/>
      <sheetName val="¡À¨ª14 -2"/>
      <sheetName val="¡À¨ª15"/>
      <sheetName val="2_¡ä¡é"/>
      <sheetName val="__DT"/>
      <sheetName val="____"/>
      <sheetName val="1_¦Ì_"/>
      <sheetName val=" _¨¹_¡ä"/>
      <sheetName val="1___"/>
      <sheetName val="___1"/>
      <sheetName val="_t___¡¥¨¬_"/>
      <sheetName val="_e_¨¬"/>
      <sheetName val="¡ã¨¹¨°_"/>
      <sheetName val="¡ã¨¹_t"/>
      <sheetName val="¡ã¨¹¨¨y"/>
      <sheetName val="¡Á¨¹1___"/>
      <sheetName val="_¨¬¨°_24"/>
      <sheetName val="_¨¬¨°_12"/>
      <sheetName val="_¨¬¨°_10"/>
      <sheetName val="_____¨¬¨°_24"/>
      <sheetName val="_____¨¬¨°_12"/>
      <sheetName val="¨¦¡é_¨²__"/>
      <sheetName val="¦Ì£¤__3¨¦¡À_"/>
      <sheetName val="__¦Ì__¡ê_¨¦__¡ê¡§¨¤_"/>
      <sheetName val="¡À__¨²¡¤¡é¨¦¨²"/>
      <sheetName val="11_¨¨_a¦Ì¡è"/>
      <sheetName val="13_¨¨___¡§"/>
      <sheetName val="13_¨¨¡¤___¡À¨ª"/>
      <sheetName val="13.65_¨¨___¡§"/>
      <sheetName val="13.6___¡§¡¤___¡À¨ª"/>
      <sheetName val="13.65_¨¨¨¦¨°__"/>
      <sheetName val="13.65¨¦¨°__¡¤___¡À¨ª"/>
      <sheetName val="11_¨¨_¨¦__"/>
      <sheetName val="_¨ª_¨¬1y__¡¤___"/>
      <sheetName val="D___¡¤___¡À¨ª"/>
      <sheetName val="_e_¨¬_o__¦Ì_"/>
      <sheetName val="_e_¨¬_¨®__"/>
      <sheetName val="__¡Á¨¹¡À¨ª"/>
      <sheetName val="_o__¦Ì_¡À_¡¤Y "/>
      <sheetName val="10.5_¨¨3¨¦¡À_¡À¨ª"/>
      <sheetName val="11_¨¨__3¨¦¡À_¡À¨ª"/>
      <sheetName val="11_¨¨__¨¬_3¨¦¡À_¡À¨ª"/>
      <sheetName val="___¡§_¨¦3¨¦¡À_¡À¨ª"/>
      <sheetName val="_a¦Ì¡è3¨¦¡À_¡À¨ª"/>
      <sheetName val="11_¨¨¨¦¨°___¨º3¨¦¡À_¡À¨ª"/>
      <sheetName val="___¡¤_¡§¨¢_"/>
      <sheetName val="___¡¤_o__¦Ì_"/>
      <sheetName val="___¡¤____¨¦¨¬¡À¨º"/>
      <sheetName val="___¡§¡¤___¡À¨ª"/>
      <sheetName val="___¡§_¨¦¡¤___¡À¨ª"/>
      <sheetName val="¨¦¨°___¨º¡¤___¡À¨ª"/>
      <sheetName val="_a¦Ì¡è¡¤___"/>
      <sheetName val="¨ª¡ã__15L"/>
      <sheetName val="¨ª¡ã__20L"/>
      <sheetName val="¨ª¡ã__30L"/>
      <sheetName val="¨ª¡ã__10L"/>
      <sheetName val="¨ª¡ã__5L"/>
      <sheetName val="¨ª¡ã__20L (__) "/>
      <sheetName val="¨ª¡ã__30L (__)  "/>
      <sheetName val="¨ª¡ã__15L(_a¡ê_"/>
      <sheetName val="¨ª¡ã__20L¡ê¡§_a¡ê_"/>
      <sheetName val="¨ª¡ã__30L¡ê¡§_a¡ê_"/>
      <sheetName val="¨ª¡ã__20L(___¡§_¨¦¡ê_"/>
      <sheetName val="_¦Ì_¡Â"/>
      <sheetName val="_¨²¨¢_"/>
      <sheetName val="12_¨ª"/>
      <sheetName val="¡ä¨´_¨²___¡¥"/>
      <sheetName val="___¡¥"/>
      <sheetName val="¡Á¨¹¡À¨ª"/>
      <sheetName val="1¨¬_¡§¡Á¨º2¨²___¨¦2a¨º_"/>
      <sheetName val="会计科目"/>
      <sheetName val="dm"/>
      <sheetName val="B"/>
      <sheetName val="Names"/>
      <sheetName val="索引表"/>
      <sheetName val="KKKKKKKK"/>
      <sheetName val=""/>
      <sheetName val="燃动"/>
      <sheetName val="审计调整"/>
      <sheetName val="_______"/>
      <sheetName val="核算项目余额表"/>
      <sheetName val="工程库"/>
      <sheetName val="清单汇总"/>
      <sheetName val="工程量"/>
      <sheetName val="5"/>
      <sheetName val="列表"/>
      <sheetName val="隔墙"/>
      <sheetName val="00000ppy"/>
      <sheetName val="K2单人房"/>
      <sheetName val="MASTER_RATE ANALYSIS"/>
      <sheetName val="石材购买量统计"/>
      <sheetName val="设置"/>
      <sheetName val="XLR_NoRangeSheet"/>
      <sheetName val="信宜"/>
      <sheetName val="statement 1998"/>
      <sheetName val="楼梯间"/>
      <sheetName val="设计部"/>
      <sheetName val="DDETABLE "/>
      <sheetName val="合同明细"/>
      <sheetName val="2.1设计部"/>
      <sheetName val="eva"/>
      <sheetName val="承台(砖模) "/>
      <sheetName val="企业表一"/>
      <sheetName val="KDB"/>
      <sheetName val="询价单 (3)"/>
      <sheetName val="Sheet9"/>
      <sheetName val="雨棚"/>
      <sheetName val="M-5A"/>
      <sheetName val="M-5C"/>
      <sheetName val="科目余额表正式"/>
      <sheetName val="提足折旧"/>
      <sheetName val="附注"/>
      <sheetName val="主营成本"/>
      <sheetName val="包增减变动"/>
      <sheetName val="户型主材表"/>
      <sheetName val="土方"/>
      <sheetName val="门窗表"/>
      <sheetName val="墙面工程"/>
      <sheetName val="四月份月报"/>
      <sheetName val="事业发展"/>
      <sheetName val="二级科目"/>
      <sheetName val="基础信息"/>
      <sheetName val="sn"/>
      <sheetName val="财政供养人员增幅"/>
      <sheetName val="销售财务日报表②"/>
      <sheetName val="分部分项清单(模板)"/>
      <sheetName val="厨厕通用"/>
      <sheetName val="地坪"/>
      <sheetName val="07水"/>
      <sheetName val="#REF"/>
      <sheetName val="Estimate Details"/>
      <sheetName val="工程量清单报价汇总表"/>
      <sheetName val="报价细目表"/>
      <sheetName val="标准表格"/>
      <sheetName val="AP"/>
      <sheetName val="EST2(L)"/>
      <sheetName val="Node(1)"/>
      <sheetName val="SIGA"/>
      <sheetName val="Smoke Det"/>
      <sheetName val="index"/>
      <sheetName val="5201.2004"/>
      <sheetName val="FitOutConfCentre"/>
      <sheetName val="单体型材"/>
      <sheetName val="附件"/>
      <sheetName val="复合型材"/>
      <sheetName val="零星"/>
      <sheetName val="19#楼(作废)"/>
      <sheetName val="费率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汇总表"/>
      <sheetName val="大面点挂施工费 "/>
      <sheetName val="线条点挂施工费 "/>
      <sheetName val="大面干挂施工费"/>
      <sheetName val="线条干挂施工费"/>
      <sheetName val="湿贴平板施工费"/>
      <sheetName val="湿贴线条施工费"/>
      <sheetName val="镀锌钢材"/>
      <sheetName val="脚手架"/>
      <sheetName val="XLR_NoRangeSheet"/>
      <sheetName val="A1、A2栏杆和百叶清单 "/>
      <sheetName val="A1、A2单价分析表"/>
      <sheetName val="A1门窗清单"/>
      <sheetName val="A20单价分析表"/>
      <sheetName val="A20栋清单"/>
      <sheetName val="A21、A22单价分析表"/>
      <sheetName val="A21、22栋清单"/>
      <sheetName val="A3-4单价分析表"/>
      <sheetName val="A3门窗清单"/>
      <sheetName val="A4门窗清单"/>
      <sheetName val="B1、B2、B4-B7栋清单"/>
      <sheetName val="B1、B2、B4-B7单价分析表"/>
      <sheetName val="B1幕墙价分析表"/>
      <sheetName val="B1幕墙"/>
      <sheetName val="B2幕墙价分析表"/>
      <sheetName val="B2幕墙"/>
      <sheetName val="B3幕墙价分析表"/>
      <sheetName val="B3幕墙"/>
      <sheetName val="B3栋清单"/>
      <sheetName val="B4幕墙价分析表"/>
      <sheetName val="B4幕墙"/>
      <sheetName val="B5幕墙价分析表"/>
      <sheetName val="B5幕墙"/>
      <sheetName val="B6幕墙价分析表"/>
      <sheetName val="B6幕墙"/>
      <sheetName val="B7幕墙价分析表"/>
      <sheetName val="B7幕墙"/>
      <sheetName val="售楼部单价分析表"/>
      <sheetName val="售楼部"/>
      <sheetName val="小学单价分析表"/>
      <sheetName val="小学"/>
      <sheetName val="幼儿园单价分析表"/>
      <sheetName val="幼儿园"/>
      <sheetName val="主材表"/>
      <sheetName val="SW-TEO"/>
      <sheetName val="貨品科目"/>
      <sheetName val="外脚手架"/>
      <sheetName val="型材配置"/>
    </sheetNames>
    <definedNames>
      <definedName name="date" refersTo="=#NAME?" sheetId="46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21"/>
      <sheetName val="22"/>
      <sheetName val="24"/>
      <sheetName val="Module3"/>
      <sheetName val="Module2"/>
      <sheetName val="Module1"/>
      <sheetName val="材料损耗(不打印)"/>
      <sheetName val="XLR_NoRangeSheet"/>
      <sheetName val="Mp-team 1"/>
      <sheetName val="内围地梁钢筋说明"/>
      <sheetName val="墙面工程"/>
      <sheetName val="改加胶玻璃、室外栏杆"/>
      <sheetName val="基础项目"/>
      <sheetName val="1"/>
      <sheetName val="主材表"/>
      <sheetName val="清单"/>
      <sheetName val="材料名称标准表"/>
      <sheetName val="Sheet9"/>
      <sheetName val="综合单价分析表 "/>
      <sheetName val="型材线密度表"/>
      <sheetName val="土建工程综合单价表"/>
      <sheetName val="3"/>
      <sheetName val="工程清单"/>
      <sheetName val="汇总表"/>
      <sheetName val="学生公寓5-9"/>
      <sheetName val="装饰工程汇总表"/>
      <sheetName val="墙柱面挂钢网"/>
      <sheetName val="铸铁格栅盖板、卫生间蹲位"/>
      <sheetName val="陶粒"/>
      <sheetName val="砼电缆沟、地沟"/>
      <sheetName val="变形缝"/>
      <sheetName val="隔热砖、天沟马赛克、广场砖"/>
      <sheetName val="水泥砂浆地面"/>
      <sheetName val="防滑砖300"/>
      <sheetName val="抛光砖600、耐磨砖"/>
      <sheetName val="超微粉抛光砖600"/>
      <sheetName val="零星面贴砖、门槛石"/>
      <sheetName val="块料楼梯面层"/>
      <sheetName val="花岗岩地面"/>
      <sheetName val="花岗岩台阶面"/>
      <sheetName val="块料地脚线"/>
      <sheetName val="砂浆地脚线"/>
      <sheetName val="梯级花岗岩挡水线"/>
      <sheetName val="不锈钢扶手栏杆"/>
      <sheetName val="不锈钢防盗网、格栅"/>
      <sheetName val="墙柱面一般抹灰"/>
      <sheetName val="235×52釉面砖"/>
      <sheetName val="200×300面砖"/>
      <sheetName val="石材窗台板"/>
      <sheetName val="天棚抹灰"/>
      <sheetName val="油漆"/>
      <sheetName val="天棚吊顶"/>
      <sheetName val="卡布隆"/>
      <sheetName val="门窗工程"/>
      <sheetName val="其他项目"/>
      <sheetName val="防水胶填缝"/>
      <sheetName val="数据汇总表"/>
      <sheetName val="#REF!"/>
      <sheetName val="土建工程综合单价组价明细表"/>
      <sheetName val="主营业务成本明细表"/>
      <sheetName val="下拉菜单"/>
      <sheetName val="给排水工程量计算书"/>
      <sheetName val="承台(砖模) "/>
      <sheetName val="柱"/>
      <sheetName val="建筑面积 "/>
      <sheetName val="Elem Cost"/>
      <sheetName val="施工参考单价报价表"/>
      <sheetName val="其它工作项目报价清单"/>
      <sheetName val="甲指乙供材料报价表"/>
      <sheetName val="设置"/>
      <sheetName val="SW-TE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编制说明 "/>
      <sheetName val="预算说明"/>
      <sheetName val="报价汇总表 "/>
      <sheetName val="A1-A3清单表"/>
      <sheetName val="A1-A3门窗单价分析表"/>
      <sheetName val="B1、B2清单表"/>
      <sheetName val="B1B2门窗单价分析表"/>
      <sheetName val="主材"/>
      <sheetName val="型材米重表"/>
      <sheetName val="门窗主材计算规则"/>
      <sheetName val="门窗单价分析"/>
      <sheetName val="百叶单价分析"/>
      <sheetName val="护栏单价分析"/>
      <sheetName val="栏杆单价分析"/>
      <sheetName val="钢材"/>
      <sheetName val="铝材"/>
      <sheetName val="玻璃"/>
      <sheetName val="五金配件(1)"/>
      <sheetName val="五金配件(2)"/>
      <sheetName val="五金配件(3)"/>
      <sheetName val="补充清单"/>
      <sheetName val="21"/>
      <sheetName val="A1、A2栏杆和百叶清单 "/>
      <sheetName val="A1、A2单价分析表"/>
      <sheetName val="A1门窗清单"/>
      <sheetName val="A20单价分析表"/>
      <sheetName val="A20栋清单"/>
      <sheetName val="A21、A22单价分析表"/>
      <sheetName val="A21、22栋清单"/>
      <sheetName val="A3-4单价分析表"/>
      <sheetName val="A3门窗清单"/>
      <sheetName val="A4门窗清单"/>
      <sheetName val="B1、B2、B4-B7栋清单"/>
      <sheetName val="B1、B2、B4-B7单价分析表"/>
      <sheetName val="B1幕墙价分析表"/>
      <sheetName val="B1幕墙"/>
      <sheetName val="B2幕墙价分析表"/>
      <sheetName val="B2幕墙"/>
      <sheetName val="B3幕墙价分析表"/>
      <sheetName val="B3幕墙"/>
      <sheetName val="B3栋清单"/>
      <sheetName val="B4幕墙价分析表"/>
      <sheetName val="B4幕墙"/>
      <sheetName val="B5幕墙价分析表"/>
      <sheetName val="B5幕墙"/>
      <sheetName val="B6幕墙价分析表"/>
      <sheetName val="B6幕墙"/>
      <sheetName val="B7幕墙价分析表"/>
      <sheetName val="B7幕墙"/>
      <sheetName val="售楼部单价分析表"/>
      <sheetName val="售楼部"/>
      <sheetName val="小学单价分析表"/>
      <sheetName val="小学"/>
      <sheetName val="幼儿园单价分析表"/>
      <sheetName val="幼儿园"/>
      <sheetName val="主材表"/>
      <sheetName val="T1T2T3T4门窗表"/>
      <sheetName val="常用项目"/>
      <sheetName val="XLR_NoRange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外墙砌体"/>
      <sheetName val="内墙砌体"/>
      <sheetName val="不同做法的房间装饰"/>
      <sheetName val="外墙装饰"/>
      <sheetName val="楼梯"/>
      <sheetName val="悬挑板"/>
      <sheetName val="砼墙"/>
      <sheetName val="板"/>
      <sheetName val="柱"/>
      <sheetName val="梁"/>
      <sheetName val="基础梁"/>
      <sheetName val="零星"/>
      <sheetName val="基础"/>
      <sheetName val="桩承台定额土方量"/>
      <sheetName val="手工计算"/>
      <sheetName val="钻孔桩"/>
      <sheetName val="21"/>
      <sheetName val="#REF!"/>
      <sheetName val="内围地梁钢筋说明"/>
      <sheetName val="A1、A2栏杆和百叶清单 "/>
      <sheetName val="A1、A2单价分析表"/>
      <sheetName val="A1门窗清单"/>
      <sheetName val="A20单价分析表"/>
      <sheetName val="A20栋清单"/>
      <sheetName val="A21、A22单价分析表"/>
      <sheetName val="A21、22栋清单"/>
      <sheetName val="A3-4单价分析表"/>
      <sheetName val="A3门窗清单"/>
      <sheetName val="A4门窗清单"/>
      <sheetName val="B1、B2、B4-B7栋清单"/>
      <sheetName val="B1、B2、B4-B7单价分析表"/>
      <sheetName val="B1幕墙价分析表"/>
      <sheetName val="B1幕墙"/>
      <sheetName val="B2幕墙价分析表"/>
      <sheetName val="B2幕墙"/>
      <sheetName val="B3单价分析表"/>
      <sheetName val="B3幕墙价分析表"/>
      <sheetName val="B3幕墙"/>
      <sheetName val="B3栋清单"/>
      <sheetName val="B4幕墙价分析表"/>
      <sheetName val="B4幕墙"/>
      <sheetName val="B5幕墙价分析表"/>
      <sheetName val="B5幕墙"/>
      <sheetName val="B6幕墙价分析表"/>
      <sheetName val="B6幕墙"/>
      <sheetName val="B7幕墙价分析表"/>
      <sheetName val="B7幕墙"/>
      <sheetName val="售楼部单价分析表"/>
      <sheetName val="售楼部"/>
      <sheetName val="小学单价分析表"/>
      <sheetName val="小学"/>
      <sheetName val="幼儿园单价分析表"/>
      <sheetName val="幼儿园"/>
      <sheetName val="主材表"/>
      <sheetName val="XLR_NoRangeSheet"/>
      <sheetName val="3"/>
      <sheetName val="7"/>
      <sheetName val="投标材料清单 "/>
      <sheetName val="地库三安装工程"/>
      <sheetName val="貨品科目"/>
      <sheetName val="A1-A3清单表"/>
      <sheetName val="A1-A3门窗单价分析表"/>
      <sheetName val="型材米重表"/>
      <sheetName val="主材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#REF!"/>
      <sheetName val="Fly Sheets"/>
      <sheetName val="General Index"/>
      <sheetName val="General Summary"/>
      <sheetName val="Plumb"/>
      <sheetName val="HVAC"/>
      <sheetName val="Emer"/>
      <sheetName val="Elec"/>
      <sheetName val="#REF"/>
      <sheetName val="5"/>
      <sheetName val="2"/>
      <sheetName val="3"/>
      <sheetName val="做法表"/>
      <sheetName val="Main"/>
      <sheetName val="承台(砖模) "/>
      <sheetName val="bill"/>
      <sheetName val="21"/>
      <sheetName val="XLR_NoRangeSheet"/>
      <sheetName val="sheet2"/>
      <sheetName val="Financ. Overview"/>
      <sheetName val="Toolbox"/>
      <sheetName val="A1、A2栏杆和百叶清单 "/>
      <sheetName val="A1、A2单价分析表"/>
      <sheetName val="A1门窗清单"/>
      <sheetName val="A20单价分析表"/>
      <sheetName val="A20栋清单"/>
      <sheetName val="A21、A22单价分析表"/>
      <sheetName val="A21、22栋清单"/>
      <sheetName val="A3-4单价分析表"/>
      <sheetName val="A3门窗清单"/>
      <sheetName val="A4门窗清单"/>
      <sheetName val="B1、B2、B4-B7栋清单"/>
      <sheetName val="B1、B2、B4-B7单价分析表"/>
      <sheetName val="B1幕墙价分析表"/>
      <sheetName val="B1幕墙"/>
      <sheetName val="B2幕墙价分析表"/>
      <sheetName val="B2幕墙"/>
      <sheetName val="B3幕墙价分析表"/>
      <sheetName val="B3幕墙"/>
      <sheetName val="B3栋清单"/>
      <sheetName val="B4幕墙价分析表"/>
      <sheetName val="B4幕墙"/>
      <sheetName val="B5幕墙价分析表"/>
      <sheetName val="B5幕墙"/>
      <sheetName val="B6幕墙价分析表"/>
      <sheetName val="B6幕墙"/>
      <sheetName val="B7幕墙价分析表"/>
      <sheetName val="B7幕墙"/>
      <sheetName val="售楼部单价分析表"/>
      <sheetName val="售楼部"/>
      <sheetName val="小学单价分析表"/>
      <sheetName val="小学"/>
      <sheetName val="幼儿园单价分析表"/>
      <sheetName val="幼儿园"/>
      <sheetName val="主材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貨品科目"/>
      <sheetName val="萬輝"/>
      <sheetName val="板和"/>
      <sheetName val="東林"/>
      <sheetName val="富鴻"/>
      <sheetName val="長誠"/>
      <sheetName val="長誠 (2)"/>
      <sheetName val="友邦"/>
      <sheetName val="立興"/>
      <sheetName val="捷達時"/>
      <sheetName val="昌記"/>
      <sheetName val="現代"/>
      <sheetName val="恆業"/>
      <sheetName val="恆彩輝"/>
      <sheetName val="拓普"/>
      <sheetName val="恆昌"/>
      <sheetName val="鑫盛"/>
      <sheetName val="興發"/>
      <sheetName val="漢高"/>
      <sheetName val="杜邦"/>
      <sheetName val="寶旺"/>
      <sheetName val="華豐"/>
      <sheetName val="葉永聯"/>
      <sheetName val="資料庫"/>
      <sheetName val="一発シート"/>
      <sheetName val="21"/>
      <sheetName val="工程量"/>
      <sheetName val="明細表"/>
      <sheetName val="合格证 (2)"/>
      <sheetName val="工程量计算"/>
      <sheetName val="3"/>
      <sheetName val="8"/>
      <sheetName val="2"/>
      <sheetName val="7"/>
      <sheetName val="6"/>
      <sheetName val="面积合计（藏）"/>
      <sheetName val="投标材料清单 "/>
      <sheetName val="4"/>
      <sheetName val="5"/>
      <sheetName val="1"/>
      <sheetName val="#REF!"/>
      <sheetName val="断桥平开门窗"/>
      <sheetName val="断桥推拉窗"/>
      <sheetName val="断桥推拉门"/>
      <sheetName val="XLR_NoRangeSheet"/>
      <sheetName val="長誠_(2)"/>
      <sheetName val="合格证_(2)"/>
      <sheetName val="立面图2"/>
      <sheetName val="立面图3"/>
      <sheetName val="立面图4"/>
      <sheetName val="立面图5"/>
      <sheetName val="立面图1"/>
      <sheetName val="施工参考单价报价表"/>
      <sheetName val="甲指乙供材料报价表"/>
      <sheetName val="A户型"/>
      <sheetName val="B户型"/>
      <sheetName val="H单价分析表"/>
      <sheetName val="sheet2"/>
      <sheetName val="PUR资料库"/>
      <sheetName val="按新系统"/>
      <sheetName val="Main"/>
      <sheetName val="CL"/>
      <sheetName val="配件明细表"/>
      <sheetName val="价格表"/>
      <sheetName val="百叶"/>
      <sheetName val="SW-TEO"/>
      <sheetName val="Financ. Overview"/>
      <sheetName val="Toolbox"/>
      <sheetName val="材料单价"/>
      <sheetName val="改加胶玻璃、室外栏杆"/>
      <sheetName val="分部分项工程量计算式"/>
      <sheetName val="General"/>
      <sheetName val="B1-1清单外装修"/>
      <sheetName val="092~094 园区道路"/>
      <sheetName val="武汉紫云府-2014-设计变更-0004"/>
      <sheetName val="PUR资料库（新）"/>
      <sheetName val="表2 扣减系数表"/>
      <sheetName val="メンテナンス受付台帳"/>
      <sheetName val="主要材料价格表"/>
      <sheetName val="Hoja1"/>
      <sheetName val="嘉里塔楼工程量"/>
      <sheetName val="一次汇总"/>
      <sheetName val="门窗"/>
      <sheetName val="土建工程综合单价表"/>
      <sheetName val="土建工程综合单价组价明细表"/>
      <sheetName val="材料"/>
      <sheetName val="单位库"/>
      <sheetName val="before"/>
      <sheetName val="报价细目表"/>
      <sheetName val="eqpmad2"/>
      <sheetName val="汇总表及手算计算格式"/>
      <sheetName val="附件2工程量计算"/>
      <sheetName val="财务费用"/>
      <sheetName val="收入与成本"/>
      <sheetName val="销售比率"/>
      <sheetName val="材料损耗(不打印)"/>
      <sheetName val="基础项目"/>
      <sheetName val="利润测算 (按物业类型)"/>
      <sheetName val="基础工程"/>
      <sheetName val="土方工程"/>
      <sheetName val="工程量计算式"/>
      <sheetName val="材料表"/>
      <sheetName val="投标报价汇总表"/>
      <sheetName val="Sheet1"/>
      <sheetName val="型材表"/>
      <sheetName val="Sheet1 (2)"/>
      <sheetName val="Cashflow"/>
      <sheetName val="Sensitivity"/>
      <sheetName val="费用表"/>
      <sheetName val="目录"/>
      <sheetName val="单价(门窗）"/>
      <sheetName val="01#特色廊架单价工程量汇总表"/>
      <sheetName val="报价表"/>
      <sheetName val="其它工作项目报价清单"/>
      <sheetName val="含量分析表"/>
      <sheetName val="承台(砖模) "/>
      <sheetName val="柱"/>
      <sheetName val="资料库"/>
      <sheetName val="钢筋计算表"/>
      <sheetName val="综合单价分析表"/>
      <sheetName val="门窗及阳台栏杆"/>
      <sheetName val="Data"/>
      <sheetName val="常用项目"/>
      <sheetName val="含量表"/>
      <sheetName val="主材价格"/>
      <sheetName val="单价分析过程"/>
      <sheetName val="主要材料价格表 (2)"/>
      <sheetName val="单位"/>
      <sheetName val="110KV"/>
      <sheetName val="内围地梁钢筋说明"/>
      <sheetName val="铝材"/>
      <sheetName val="表5 取费表"/>
      <sheetName val="表二报价"/>
      <sheetName val="表4 五金配置表"/>
      <sheetName val="Sheet9"/>
      <sheetName val="DDETABLE "/>
      <sheetName val="2.1设计部"/>
      <sheetName val="#REF"/>
      <sheetName val="간선계산"/>
      <sheetName val="Bldg"/>
      <sheetName val="型材"/>
      <sheetName val="成本汇总"/>
      <sheetName val="清单"/>
      <sheetName val="材料清单"/>
      <sheetName val="POWER ASSUMPTIONS"/>
      <sheetName val="0"/>
      <sheetName val="5-(1#)楼（B’-1户型）保温量"/>
      <sheetName val="（7-9-11-5#)A户型线条计算式"/>
      <sheetName val="（7-9-11-5#)A户型楼挂网面积"/>
      <sheetName val="5-(1#)楼（B’-1户型）挂网面"/>
      <sheetName val="5-(3、6）#楼（B’户型）挂网面积"/>
      <sheetName val="(2#楼保温量（A'户型）"/>
      <sheetName val="5-(3、6）#楼（B’户型）保温量"/>
      <sheetName val="（7-9-11-5#)A户型"/>
      <sheetName val="汇总"/>
      <sheetName val="(4.8.10.12#)楼(B户型）保温量"/>
      <sheetName val="5-(3、6）#楼（B’户型）线条计算式"/>
      <sheetName val="5-(1#)楼（B’-1户型）线条计算式"/>
      <sheetName val="(2#楼保温量（A'户型）线条计算式"/>
      <sheetName val="採購"/>
      <sheetName val="Open"/>
      <sheetName val="中山低值"/>
      <sheetName val="A"/>
      <sheetName val="ANL"/>
      <sheetName val="5201.2004"/>
      <sheetName val="电视监控"/>
      <sheetName val="洋房土建工程量清单（地上）"/>
      <sheetName val="综合计算表(饰面)"/>
      <sheetName val="给水管件"/>
      <sheetName val="消防管件"/>
      <sheetName val="排水管件"/>
      <sheetName val="样板区景观电"/>
      <sheetName val="工程量计算表-10"/>
      <sheetName val="样板区景观绿化给排水"/>
      <sheetName val="样板区景观给排水"/>
      <sheetName val="A区电气"/>
      <sheetName val="B区电气"/>
      <sheetName val="A区给排水"/>
      <sheetName val="B区给排水"/>
      <sheetName val="工程量计算表-8"/>
      <sheetName val="工程量计算表-9"/>
      <sheetName val="土方"/>
      <sheetName val="结算 灌木地被"/>
      <sheetName val="景观清单"/>
      <sheetName val="工程材料"/>
      <sheetName val="土建直接费"/>
      <sheetName val="附表五设计修改通知单（土建）"/>
      <sheetName val="人工费"/>
      <sheetName val="梁"/>
      <sheetName val="墙面工程"/>
      <sheetName val="電気設備表"/>
      <sheetName val="单价组成表"/>
      <sheetName val="价格"/>
      <sheetName val="单价细目表"/>
      <sheetName val="BQ"/>
      <sheetName val="计算明细附件1"/>
      <sheetName val="CA-2215"/>
      <sheetName val="开关价"/>
      <sheetName val="楼梯钢筋"/>
      <sheetName val="型材线密度表"/>
      <sheetName val="2008年最新家装报价表清水"/>
      <sheetName val="ironmonge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Macro1"/>
      <sheetName val="编制说明"/>
      <sheetName val="玻璃栏杆清单（1-7#、9~10#、12#）"/>
      <sheetName val="玻璃栏杆清单（8#、11#） "/>
      <sheetName val="玻璃栏杆综合单价分析-新战采"/>
      <sheetName val="材料表"/>
      <sheetName val="PUR资料库"/>
      <sheetName val="貨品科目"/>
      <sheetName val="梁"/>
      <sheetName val="Financ. Overview"/>
      <sheetName val="Toolbox"/>
      <sheetName val="数据"/>
      <sheetName val="B1B2门窗单价分析表"/>
      <sheetName val="XLR_NoRange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Financ. Overview"/>
      <sheetName val="Toolbox"/>
      <sheetName val="Financ__Overview"/>
      <sheetName val="在水一方"/>
      <sheetName val="测算模式"/>
      <sheetName val="資料庫"/>
      <sheetName val="规划面积"/>
      <sheetName val="建安付款规划"/>
      <sheetName val="敏感性分析"/>
      <sheetName val="酒店盈利测算"/>
      <sheetName val="Main"/>
      <sheetName val="投资估算"/>
      <sheetName val="SW-TEO"/>
      <sheetName val="eqpmad2"/>
      <sheetName val="POWER ASSUMPTIONS"/>
      <sheetName val="G.1R-Shou COP Gf"/>
      <sheetName val="电视监控"/>
      <sheetName val="表头"/>
      <sheetName val="利润测算"/>
      <sheetName val="两税支付"/>
      <sheetName val="利润测算_(按物业类型)"/>
      <sheetName val="现金流量及资金计划"/>
      <sheetName val="科目名称表"/>
      <sheetName val="参数表"/>
      <sheetName val="利润测算（按物业类型）"/>
      <sheetName val="利润测算 (按物业类型)"/>
      <sheetName val="税金预测"/>
      <sheetName val="参照表"/>
      <sheetName val="Open"/>
      <sheetName val="Sheet1"/>
      <sheetName val="1-4栋结算清单汇总表"/>
      <sheetName val="合同"/>
      <sheetName val="钢筋计算表"/>
      <sheetName val="#REF!"/>
      <sheetName val="11年计划"/>
      <sheetName val="字段"/>
      <sheetName val="折线图2数据"/>
      <sheetName val="总人口"/>
      <sheetName val="事业发展"/>
      <sheetName val="村级支出"/>
      <sheetName val="销售财务日报表②"/>
      <sheetName val="平衡表"/>
      <sheetName val="工程量计算"/>
      <sheetName val="金悦派"/>
      <sheetName val="内围地梁钢筋说明"/>
      <sheetName val="科目余额表"/>
      <sheetName val="sheet2"/>
      <sheetName val="P1012001"/>
      <sheetName val="FYYS-1-编制底稿04-招聘活动支出"/>
      <sheetName val="GP_AT"/>
      <sheetName val="目录"/>
      <sheetName val="XLR_NoRangeSheet"/>
      <sheetName val="General"/>
      <sheetName val="Arch"/>
      <sheetName val="单位"/>
      <sheetName val="现金流量表"/>
      <sheetName val="Sheet3"/>
      <sheetName val="新明源销售财务日报"/>
      <sheetName val="平开窗0515"/>
      <sheetName val="5201.2004"/>
      <sheetName val="承台(砖模) "/>
      <sheetName val="柱"/>
      <sheetName val="A3 &amp; U 09-01"/>
      <sheetName val="貨品科目"/>
      <sheetName val="网络视频服务器"/>
      <sheetName val="室内汇总"/>
      <sheetName val="_REF!"/>
      <sheetName val="2002年3月份"/>
      <sheetName val="2004年4月份"/>
      <sheetName val="XL4Poppy"/>
      <sheetName val="仓储"/>
      <sheetName val="企业表一"/>
      <sheetName val="M-5A"/>
      <sheetName val="2002Äê3ÔÂ·Ý"/>
      <sheetName val="2004Äê4ÔÂ·Ý"/>
      <sheetName val="²Ö´¢"/>
      <sheetName val="ÆóÒµ±íÒ»"/>
      <sheetName val="B"/>
      <sheetName val="Financ_ Overview"/>
      <sheetName val="2002_¨º3__¡¤Y"/>
      <sheetName val="2004_¨º4__¡¤Y"/>
      <sheetName val="2_¡ä¡é"/>
      <sheetName val="_¨®¨°¦Ì¡À¨ª¨°_"/>
      <sheetName val="Breakdown-Intrim"/>
      <sheetName val="关联方及集团内清单"/>
      <sheetName val="调整分录汇总"/>
      <sheetName val="预付清单"/>
      <sheetName val="在建工程设备"/>
      <sheetName val="单位库"/>
      <sheetName val="核算项目余额表"/>
      <sheetName val="00000ppy"/>
      <sheetName val="普通套房2BS"/>
      <sheetName val="隔墙"/>
      <sheetName val="材料"/>
      <sheetName val="施工参考单价报价表"/>
      <sheetName val="其它工作项目报价清单"/>
      <sheetName val="甲指乙供材料报价表"/>
      <sheetName val="B1、B2清单表"/>
      <sheetName val="总控"/>
      <sheetName val="商业裙楼（01#）"/>
      <sheetName val="商业裙楼（02-03#）"/>
      <sheetName val="01#-02#-03#雨篷"/>
      <sheetName val="01#栋住宅"/>
      <sheetName val="02#-03#栋住宅"/>
      <sheetName val="1"/>
      <sheetName val="改加胶玻璃、室外栏杆"/>
      <sheetName val="梁"/>
      <sheetName val="T1T2T3T4门窗表"/>
      <sheetName val="Sheet9"/>
      <sheetName val="计算表2"/>
      <sheetName val="3"/>
      <sheetName val="7"/>
      <sheetName val="投标材料清单 "/>
      <sheetName val="BA "/>
      <sheetName val="BA-Pl"/>
      <sheetName val="设备清单整理"/>
      <sheetName val="汇总表"/>
      <sheetName val="21"/>
      <sheetName val="清单"/>
      <sheetName val="人工工时"/>
      <sheetName val="MOHKG"/>
      <sheetName val="07水"/>
      <sheetName val="楼梯间"/>
      <sheetName val="主要规划指标"/>
      <sheetName val="工程量"/>
      <sheetName val="EXRATE"/>
      <sheetName val="合同明细"/>
      <sheetName val="9.2.2分部分项清单 B8"/>
      <sheetName val="#REF"/>
      <sheetName val="eva"/>
      <sheetName val="e"/>
      <sheetName val="防水指标"/>
      <sheetName val="财务费用"/>
      <sheetName val="资产负债表及损益表"/>
      <sheetName val="制造费用"/>
      <sheetName val="重要内部交易"/>
      <sheetName val="管理费用"/>
      <sheetName val="营业费用"/>
      <sheetName val="64151支付情况"/>
      <sheetName val="包增减变动"/>
      <sheetName val="会计科目"/>
      <sheetName val="共機J"/>
      <sheetName val="DDETABLE "/>
      <sheetName val="优惠统计表"/>
      <sheetName val="1-10月"/>
      <sheetName val="公司名称"/>
      <sheetName val="填表情况"/>
      <sheetName val="2.1a-移动通话费"/>
      <sheetName val="2.2a-国內长途话费"/>
      <sheetName val="2.3a-港澳台长途话费"/>
      <sheetName val="2.4a-国际长途话费"/>
      <sheetName val="2.5a-IP长途话费"/>
      <sheetName val="2.6a-省內及省际出访漫遊"/>
      <sheetName val="2.7a-国际出访漫遊"/>
      <sheetName val="2.8a-月租费"/>
      <sheetName val="2.9.1a-网间结算收入"/>
      <sheetName val="2.9.2a-入访漫游"/>
      <sheetName val="2.9.5a-增值数据CMNET收入"/>
      <sheetName val="2.1-租賃支出"/>
      <sheetName val="2.2-业务费"/>
      <sheetName val="2.14-出访漫游"/>
      <sheetName val="2.3-佣金 手续费"/>
      <sheetName val="2.20-非付现宣传费用"/>
      <sheetName val="3-货币資金"/>
      <sheetName val="4-短期投資"/>
      <sheetName val="2.4-优惠统计"/>
      <sheetName val="2.5-维修费"/>
      <sheetName val="2.6-营业费用"/>
      <sheetName val="2.7-员工人数统计"/>
      <sheetName val="3-货币資金明細"/>
      <sheetName val="3.1.1银行调节表"/>
      <sheetName val="3.1.2银行调节表"/>
      <sheetName val="3.1.3-银行调节表"/>
      <sheetName val="4-应收帐款"/>
      <sheetName val="4.1-坏帐准备 "/>
      <sheetName val="5.1-其他应收款"/>
      <sheetName val="8-存貨"/>
      <sheetName val="5.2-预付帐款"/>
      <sheetName val="6.1-待摊费用"/>
      <sheetName val="10-其他流动資产"/>
      <sheetName val="11-长期投资"/>
      <sheetName val="7B-存貨"/>
      <sheetName val="7B.1-存貨"/>
      <sheetName val="存货盘点表7.1"/>
      <sheetName val="存货盘点表7.2"/>
      <sheetName val="8.1-固定資产"/>
      <sheetName val="8.2-非生产用固定资产"/>
      <sheetName val="9-在建工程"/>
      <sheetName val="10-工程物资"/>
      <sheetName val="15-无形資产"/>
      <sheetName val="11-长期待摊费用"/>
      <sheetName val="17-短期借款"/>
      <sheetName val="18-应付帐款"/>
      <sheetName val="19-預收帐款"/>
      <sheetName val="20-其他应付款"/>
      <sheetName val="21-应交稅金"/>
      <sheetName val="22-其他应交款"/>
      <sheetName val="23-預提费用"/>
      <sheetName val="24-一年内到期的长期负债"/>
      <sheetName val="25-长期借款"/>
      <sheetName val="25.1-长期借款"/>
      <sheetName val="26-长期应付款"/>
      <sheetName val="26.1-长期应付款"/>
      <sheetName val="25-入网费收费标准"/>
      <sheetName val="29-关联应收付"/>
      <sheetName val="30-資本承担"/>
      <sheetName val="31-经营租賃合约"/>
      <sheetName val="16-未付工程款"/>
      <sheetName val="17-无形資产"/>
      <sheetName val="18.1-应付帐款"/>
      <sheetName val="18.2-其他应付款"/>
      <sheetName val="18.3-预提费用"/>
      <sheetName val="18.4-其它应交款"/>
      <sheetName val="18.5-未交稅金"/>
      <sheetName val="18.6-預收帐款"/>
      <sheetName val="19-資本承担"/>
      <sheetName val="20-经营租賃合约"/>
      <sheetName val="23-或有事项"/>
      <sheetName val="24-在建工程结转固定资产情况"/>
      <sheetName val="27.1以前年度损益调整"/>
      <sheetName val="28.1-确认书附表(电信)"/>
      <sheetName val="Sheet8"/>
      <sheetName val="Sheet7"/>
      <sheetName val="Sheet6"/>
      <sheetName val="Sheet5"/>
      <sheetName val="Sheet4"/>
      <sheetName val="28.2-确认书附表(邮政局)"/>
      <sheetName val="28.3-确认书附表(移动集团)"/>
      <sheetName val="28.4-确认书附表(寻呼公司)"/>
      <sheetName val="28.5-确认书附表(无委会)"/>
      <sheetName val="28.6-确认书附表(其他邮电关联公司)"/>
      <sheetName val="36-資本开支"/>
      <sheetName val="37-十大供应商"/>
      <sheetName val="HBBZBK"/>
      <sheetName val="2月请款"/>
      <sheetName val="基本参数"/>
      <sheetName val="成本估算"/>
      <sheetName val="8"/>
      <sheetName val="2"/>
      <sheetName val="6"/>
      <sheetName val="面积合计（藏）"/>
      <sheetName val="4"/>
      <sheetName val="5"/>
      <sheetName val="规划指标"/>
      <sheetName val="Interims"/>
      <sheetName val="盈A030617使用格式"/>
      <sheetName val="楼宇价目表A10"/>
      <sheetName val="楼宇价目表A9"/>
      <sheetName val="楼宇价目表B1"/>
      <sheetName val="楼宇价目表B2"/>
      <sheetName val="南苑基本库"/>
      <sheetName val="4.产品成本分摊"/>
      <sheetName val="公检法司编制"/>
      <sheetName val="行政编制"/>
      <sheetName val="庭院工程 "/>
      <sheetName val="设计部"/>
      <sheetName val="2.1设计部"/>
      <sheetName val="ZB"/>
      <sheetName val="LTM销售"/>
      <sheetName val="HTM销售"/>
      <sheetName val="生鲜销售"/>
      <sheetName val="费用表"/>
      <sheetName val="SOR.3.1.4"/>
      <sheetName val="B3.1.5"/>
      <sheetName val="temp"/>
      <sheetName val="数据源"/>
      <sheetName val="名称"/>
      <sheetName val="D0026B3"/>
      <sheetName val="2002_ê3__·Y"/>
      <sheetName val="2004_ê4__·Y"/>
      <sheetName val="2_′￠"/>
      <sheetName val="_óòμ±íò_"/>
      <sheetName val="22号"/>
      <sheetName val="资产负债表"/>
      <sheetName val="M-5C"/>
      <sheetName val="盈余公积 （合并)"/>
      <sheetName val="试算平衡表"/>
      <sheetName val=""/>
      <sheetName val="KKKKKKKK"/>
      <sheetName val="Bill-2.1（1）"/>
      <sheetName val="ironmongery"/>
      <sheetName val="KDB"/>
      <sheetName val="平开窗（单价）"/>
      <sheetName val="人工及辅材"/>
      <sheetName val="10月佳通债务转移分析"/>
      <sheetName val="新产品贡献率"/>
      <sheetName val="SUM"/>
      <sheetName val="建筑面积 "/>
      <sheetName val="_x005f_x0000__x005f_x0000__x005f_x0000__x005f_x0000__x0"/>
      <sheetName val="材料单价表"/>
      <sheetName val="1.审算工程量"/>
      <sheetName val="Estimate Details"/>
      <sheetName val="Combo"/>
      <sheetName val="1.1合同造价清单-总价包干"/>
      <sheetName val="职工花名册"/>
      <sheetName val="本期工程报价总表"/>
      <sheetName val="Constants"/>
      <sheetName val="报价单"/>
      <sheetName val="Data"/>
      <sheetName val="Input"/>
      <sheetName val="DialogData"/>
      <sheetName val="禁删"/>
      <sheetName val="_x005f_x005f_x005f_x0000__x005f_x005f_x005f_x0000__x005"/>
      <sheetName val="JE"/>
      <sheetName val="COA"/>
      <sheetName val="master"/>
      <sheetName val="铺装计算式"/>
      <sheetName val="下拉"/>
      <sheetName val="常用项目"/>
      <sheetName val="合计"/>
      <sheetName val="财政供养人员增幅"/>
      <sheetName val="基本数据"/>
      <sheetName val="土方"/>
      <sheetName val="雨棚"/>
      <sheetName val="_x005f_x005f_x005f_x005f_x005f_x005f_x005f_x0000__x005f"/>
      <sheetName val="_x005f_x0000__x005f_x0000__x005"/>
      <sheetName val="_x005f_x005f_x005f_x005f_x005f_x005f_x005f_x005f_x005f_x005f_"/>
      <sheetName val="资料库"/>
      <sheetName val="模板"/>
      <sheetName val="_x005f_x005f_x005f_x0000__x005f"/>
      <sheetName val="综合认价"/>
      <sheetName val="基础数据命名表"/>
      <sheetName val="收入"/>
      <sheetName val="mwin"/>
      <sheetName val="_x005f_x005f_x005f_x005f_"/>
      <sheetName val="表2 扣减系数表"/>
      <sheetName val="PUR资料库"/>
      <sheetName val="before"/>
      <sheetName val="型材表"/>
      <sheetName val="表紙"/>
      <sheetName val="_x005f_x005f_x005f_x005f_x005f_x005f_x005f_x005f_"/>
      <sheetName val="_x005f_x0000__x005f"/>
      <sheetName val="_x005f_x005f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</sheetDataSet>
  </externalBook>
</externalLink>
</file>

<file path=xl/externalLinks/externalLink19.xml><?xml version="1.0" encoding="utf-8"?>
<externalLink xmlns="http://schemas.openxmlformats.org/spreadsheetml/2006/main">
  <externalBook xmlns:r="http://schemas.openxmlformats.org/officeDocument/2006/relationships" r:id="rId1">
    <sheetNames>
      <sheetName val="YC"/>
      <sheetName val="说明"/>
      <sheetName val="材料"/>
      <sheetName val="总量"/>
      <sheetName val="汇总表"/>
      <sheetName val="1"/>
      <sheetName val="2"/>
      <sheetName val="3"/>
      <sheetName val="4"/>
      <sheetName val="5"/>
      <sheetName val="6"/>
      <sheetName val="7"/>
      <sheetName val="8"/>
      <sheetName val="氟中"/>
      <sheetName val="氟L"/>
      <sheetName val="氟窗"/>
      <sheetName val="氟L窗"/>
      <sheetName val="氟L门"/>
      <sheetName val="氟门"/>
      <sheetName val="粉门"/>
      <sheetName val="粉窗"/>
      <sheetName val="钢构"/>
      <sheetName val="貨品科目"/>
      <sheetName val="B1B2门窗单价分析表"/>
      <sheetName val="#REF!"/>
      <sheetName val="单价表"/>
      <sheetName val="Financ. Overview"/>
      <sheetName val="Toolbo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0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编制说明 "/>
      <sheetName val="预算说明"/>
      <sheetName val="报价汇总表 "/>
      <sheetName val="A1-A3清单表"/>
      <sheetName val="A1-A3门窗单价分析表"/>
      <sheetName val="B1、B2清单表"/>
      <sheetName val="B1B2门窗单价分析表"/>
      <sheetName val="主材"/>
      <sheetName val="型材米重表"/>
      <sheetName val="门窗主材计算规则"/>
      <sheetName val="门窗单价分析"/>
      <sheetName val="百叶单价分析"/>
      <sheetName val="护栏单价分析"/>
      <sheetName val="栏杆单价分析"/>
      <sheetName val="钢材"/>
      <sheetName val="铝材"/>
      <sheetName val="玻璃"/>
      <sheetName val="五金配件(1)"/>
      <sheetName val="五金配件(2)"/>
      <sheetName val="五金配件(3)"/>
      <sheetName val="补充清单"/>
      <sheetName val="标准层电梯厅清单"/>
      <sheetName val="21"/>
      <sheetName val="3"/>
      <sheetName val="清单2.1号23#装饰清单 "/>
      <sheetName val="内围地梁钢筋说明"/>
      <sheetName val="材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1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编制说明 "/>
      <sheetName val="预算说明"/>
      <sheetName val="报价汇总表 "/>
      <sheetName val="A1-A3清单表"/>
      <sheetName val="A1-A3门窗单价分析表"/>
      <sheetName val="B1、B2清单表"/>
      <sheetName val="B1B2门窗单价分析表"/>
      <sheetName val="主材"/>
      <sheetName val="型材米重表"/>
      <sheetName val="门窗主材计算规则"/>
      <sheetName val="门窗单价分析"/>
      <sheetName val="百叶单价分析"/>
      <sheetName val="护栏单价分析"/>
      <sheetName val="栏杆单价分析"/>
      <sheetName val="钢材"/>
      <sheetName val="铝材"/>
      <sheetName val="玻璃"/>
      <sheetName val="五金配件(1)"/>
      <sheetName val="五金配件(2)"/>
      <sheetName val="五金配件(3)"/>
      <sheetName val="补充清单"/>
      <sheetName val="T1T2T3T4门窗表"/>
      <sheetName val="防水工程"/>
      <sheetName val="XLR_NoRangeSheet"/>
      <sheetName val="单价表"/>
      <sheetName val="单位"/>
      <sheetName val="内围地梁钢筋说明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2.xml><?xml version="1.0" encoding="utf-8"?>
<externalLink xmlns="http://schemas.openxmlformats.org/spreadsheetml/2006/main">
  <externalBook xmlns:r="http://schemas.openxmlformats.org/officeDocument/2006/relationships" r:id="rId1">
    <sheetNames>
      <sheetName val="工程量表"/>
      <sheetName val="汇总表"/>
      <sheetName val="玻璃"/>
      <sheetName val="石材"/>
      <sheetName val="弧形石材"/>
      <sheetName val="窗户"/>
      <sheetName val="百叶"/>
      <sheetName val="雨棚"/>
      <sheetName val="格栅"/>
      <sheetName val="铝板"/>
      <sheetName val="单价表"/>
      <sheetName val="Financ. Overview"/>
      <sheetName val="Toolbox"/>
      <sheetName val="内围地梁钢筋说明"/>
      <sheetName val="价格表"/>
      <sheetName val="变量单"/>
      <sheetName val="B1、B2清单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3.xml><?xml version="1.0" encoding="utf-8"?>
<externalLink xmlns="http://schemas.openxmlformats.org/spreadsheetml/2006/main">
  <externalBook xmlns:r="http://schemas.openxmlformats.org/officeDocument/2006/relationships" r:id="rId1">
    <sheetNames>
      <sheetName val="内围地梁钢筋说明"/>
      <sheetName val="原表模"/>
      <sheetName val="内基梁J~R"/>
      <sheetName val="钢筋模1.1"/>
      <sheetName val="内基梁A~J"/>
      <sheetName val="材料"/>
      <sheetName val="变量单"/>
      <sheetName val="主要材料及设备价格表"/>
      <sheetName val="单价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24.xml><?xml version="1.0" encoding="utf-8"?>
<externalLink xmlns="http://schemas.openxmlformats.org/spreadsheetml/2006/main">
  <externalBook xmlns:r="http://schemas.openxmlformats.org/officeDocument/2006/relationships" r:id="rId1">
    <sheetNames>
      <sheetName val="PUR资料库"/>
      <sheetName val="出厂价"/>
      <sheetName val="出厂价 (2)"/>
      <sheetName val="Sheet1"/>
      <sheetName val="CQU"/>
      <sheetName val="报价"/>
      <sheetName val="门锁"/>
      <sheetName val="MPTT"/>
      <sheetName val="MIO"/>
      <sheetName val="多点锁"/>
      <sheetName val="1"/>
      <sheetName val="幕墙"/>
      <sheetName val="七字"/>
      <sheetName val="窗较"/>
      <sheetName val="销售"/>
      <sheetName val="MPTT (2)"/>
      <sheetName val="MIO (2)"/>
      <sheetName val="门锁 (2)"/>
      <sheetName val="幕墙 (2)"/>
      <sheetName val="幕墙(2)"/>
      <sheetName val="多点锁 (2)"/>
      <sheetName val="七字 (2)"/>
      <sheetName val="窗较 (2)"/>
      <sheetName val="3"/>
      <sheetName val="Sheet2"/>
      <sheetName val="Sheet3"/>
      <sheetName val="A-K"/>
      <sheetName val="資料庫"/>
      <sheetName val="地址"/>
      <sheetName val="ASO"/>
      <sheetName val="ASO(1)"/>
      <sheetName val="CS036"/>
      <sheetName val="CS036 (1)"/>
      <sheetName val="SO (2)"/>
      <sheetName val="SO"/>
      <sheetName val="迅富"/>
      <sheetName val="迅富 (2)"/>
      <sheetName val="南雄 "/>
      <sheetName val="東方"/>
      <sheetName val="固若"/>
      <sheetName val="富达"/>
      <sheetName val="杨尚威"/>
      <sheetName val="梁允党"/>
      <sheetName val="陈会祥"/>
      <sheetName val="ASO (2)"/>
      <sheetName val="陈伟权"/>
      <sheetName val="番禺兴发"/>
      <sheetName val="张志岭"/>
      <sheetName val="普陀兴发"/>
      <sheetName val="天地"/>
      <sheetName val="寄正"/>
      <sheetName val="青岛"/>
      <sheetName val="青联"/>
      <sheetName val="董生"/>
      <sheetName val="金圣"/>
      <sheetName val="三元德隆"/>
      <sheetName val="王锁生"/>
      <sheetName val="华加日"/>
      <sheetName val="华加日展销部"/>
      <sheetName val="上海华加日"/>
      <sheetName val="广州装饰"/>
      <sheetName val="佳明"/>
      <sheetName val="束嘉"/>
      <sheetName val="俊强"/>
      <sheetName val="中建三局"/>
      <sheetName val="亚洲"/>
      <sheetName val="华美"/>
      <sheetName val="金盛"/>
      <sheetName val="粤骏"/>
      <sheetName val="悦茂"/>
      <sheetName val="威卢克斯"/>
      <sheetName val="力基"/>
      <sheetName val="其昌"/>
      <sheetName val="艺宝"/>
      <sheetName val="凤铝"/>
      <sheetName val="瑞那斯"/>
      <sheetName val="广亚"/>
      <sheetName val="普立"/>
      <sheetName val="烟台"/>
      <sheetName val="中惠"/>
      <sheetName val="改加胶玻璃、室外栏杆"/>
      <sheetName val="#REF"/>
      <sheetName val="7"/>
      <sheetName val="投标材料清单 "/>
      <sheetName val="内围地梁钢筋说明"/>
      <sheetName val="B1B2门窗单价分析表"/>
      <sheetName val="XLR_NoRangeSheet"/>
      <sheetName val="#REF!"/>
      <sheetName val="4、综合单价分析表"/>
      <sheetName val="单价表"/>
      <sheetName val="价格表"/>
      <sheetName val="工程量"/>
      <sheetName val="柱"/>
      <sheetName val="Financ. Overview"/>
      <sheetName val="Toolbox"/>
      <sheetName val="合格证 (2)"/>
      <sheetName val="百叶顶"/>
      <sheetName val="貨品科目"/>
      <sheetName val="6"/>
      <sheetName val="Macro custom function"/>
      <sheetName val="21"/>
      <sheetName val="工程量计算"/>
      <sheetName val="材料名称标准表"/>
      <sheetName val="B1-1清单外装修"/>
      <sheetName val="表2 扣减系数表"/>
      <sheetName val="表5 取费表"/>
      <sheetName val="表二报价"/>
      <sheetName val="表4 五金配置表"/>
      <sheetName val="General"/>
      <sheetName val="XL4Poppy"/>
      <sheetName val="S1单价表"/>
      <sheetName val="门窗表"/>
      <sheetName val="资料库"/>
      <sheetName val="基 础"/>
      <sheetName val="明細表"/>
      <sheetName val="材料单价表"/>
      <sheetName val="单价分析过程"/>
      <sheetName val="主要材料价格表 (2)"/>
      <sheetName val="一次汇总"/>
      <sheetName val="成本汇总"/>
      <sheetName val="基本资料"/>
      <sheetName val="雨棚"/>
      <sheetName val="材料"/>
      <sheetName val="变量单"/>
      <sheetName val="S工程量(1)"/>
      <sheetName val="S工程量 (2)"/>
      <sheetName val="S工程量 (3)"/>
      <sheetName val="8"/>
      <sheetName val="2"/>
      <sheetName val="面积合计（藏）"/>
      <sheetName val="4"/>
      <sheetName val="5"/>
      <sheetName val="Elem Cost"/>
      <sheetName val="二层"/>
      <sheetName val="地下"/>
      <sheetName val="面积指标"/>
      <sheetName val="5201.2004"/>
      <sheetName val="00000ppy"/>
      <sheetName val="CC'-2415"/>
      <sheetName val="B4零星"/>
      <sheetName val="总措施项目"/>
      <sheetName val="Ope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25.xml><?xml version="1.0" encoding="utf-8"?>
<externalLink xmlns="http://schemas.openxmlformats.org/spreadsheetml/2006/main">
  <externalBook xmlns:r="http://schemas.openxmlformats.org/officeDocument/2006/relationships" r:id="rId1">
    <sheetNames>
      <sheetName val="变量单"/>
      <sheetName val="报价封皮"/>
      <sheetName val="汇总表"/>
      <sheetName val="明框玻璃幕墙"/>
      <sheetName val="隐框玻璃幕墙"/>
      <sheetName val="LBG"/>
      <sheetName val="断桥门"/>
      <sheetName val="上悬窗"/>
      <sheetName val="固定窗"/>
      <sheetName val="平开窗"/>
      <sheetName val=" "/>
      <sheetName val="LB"/>
      <sheetName val="MK"/>
      <sheetName val="YK"/>
      <sheetName val="DOOR"/>
      <sheetName val="SXC"/>
      <sheetName val="PKC"/>
      <sheetName val="GDC"/>
      <sheetName val="材料单价"/>
      <sheetName val="单价表"/>
      <sheetName val="主要材料及设备价格表"/>
      <sheetName val="PUR资料库"/>
      <sheetName val="内围地梁钢筋说明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6.xml><?xml version="1.0" encoding="utf-8"?>
<externalLink xmlns="http://schemas.openxmlformats.org/spreadsheetml/2006/main">
  <externalBook xmlns:r="http://schemas.openxmlformats.org/officeDocument/2006/relationships" r:id="rId1">
    <sheetNames>
      <sheetName val="az7bpc"/>
      <sheetName val="成本表"/>
      <sheetName val="含量"/>
      <sheetName val="安装费"/>
      <sheetName val="封面"/>
      <sheetName val="编制说明"/>
      <sheetName val="汇总表 "/>
      <sheetName val="幕墙汇总表"/>
      <sheetName val="GRC汇总表"/>
      <sheetName val="1#幕墙工程量清单"/>
      <sheetName val="2#幕墙工程量清单 "/>
      <sheetName val="5#幕墙工程量清单"/>
      <sheetName val="6#幕墙工程量清单"/>
      <sheetName val="7#幕墙工程量清单 "/>
      <sheetName val="1#GRC工程量清单"/>
      <sheetName val="2#GRC工程量清单"/>
      <sheetName val="4#GRC工程量清单"/>
      <sheetName val="5#GRC工程量清单"/>
      <sheetName val="6#GRC工程量清单"/>
      <sheetName val="综合单价分析表"/>
      <sheetName val="GRC综合单价分析表"/>
      <sheetName val="主要材料及设备价格表"/>
      <sheetName val="零星工程"/>
      <sheetName val="投标图纸清单"/>
      <sheetName val="内围地梁钢筋说明"/>
      <sheetName val="資料庫"/>
      <sheetName val="改加胶玻璃、室外栏杆"/>
      <sheetName val="变量单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7.xml><?xml version="1.0" encoding="utf-8"?>
<externalLink xmlns="http://schemas.openxmlformats.org/spreadsheetml/2006/main">
  <externalBook xmlns:r="http://schemas.openxmlformats.org/officeDocument/2006/relationships" r:id="rId1">
    <sheetNames>
      <sheetName val="首层电梯厅清单"/>
      <sheetName val="标准层电梯厅清单"/>
      <sheetName val="计算表"/>
      <sheetName val="首层电梯厅计算表"/>
      <sheetName val="XLR_NoRangeSheet"/>
      <sheetName val="資料庫"/>
      <sheetName val="B1、B2清单表"/>
      <sheetName val="5201.2004"/>
      <sheetName val="PUR资料库"/>
      <sheetName val="资料库"/>
      <sheetName val="T1T2T3T4门窗表"/>
      <sheetName val="主要材料及设备价格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8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编制说明"/>
      <sheetName val="汇总表"/>
      <sheetName val="预算书计价清单"/>
      <sheetName val="T1"/>
      <sheetName val="T2"/>
      <sheetName val="T3"/>
      <sheetName val="T4"/>
      <sheetName val="商铺"/>
      <sheetName val="T1T2T3T4门窗表"/>
      <sheetName val="商铺门窗表"/>
      <sheetName val="工程量"/>
      <sheetName val="梁"/>
      <sheetName val="PUR资料库"/>
      <sheetName val="内围地梁钢筋说明"/>
      <sheetName val="#REF!"/>
      <sheetName val="改加胶玻璃、室外栏杆"/>
      <sheetName val="材料单价"/>
      <sheetName val="資料庫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9.xml><?xml version="1.0" encoding="utf-8"?>
<externalLink xmlns="http://schemas.openxmlformats.org/spreadsheetml/2006/main">
  <externalBook xmlns:r="http://schemas.openxmlformats.org/officeDocument/2006/relationships" r:id="rId1">
    <sheetNames>
      <sheetName val="按新系统"/>
      <sheetName val="组价"/>
      <sheetName val="汇总"/>
      <sheetName val="改加胶玻璃、室外栏杆"/>
      <sheetName val="塔楼（系统1）"/>
      <sheetName val="1-2层（系统5）"/>
      <sheetName val="附楼外侧立面 (系统2、系统5）"/>
      <sheetName val="系统6（中庭及凹阳台、天桥）"/>
      <sheetName val="入口处及下沉花园"/>
      <sheetName val="核心筒、观光电梯、空调室外机"/>
      <sheetName val="附楼内侧立面铝板及玻璃（系统3 ）"/>
      <sheetName val="裙楼内侧6-11层玻璃铝板（系统4）"/>
      <sheetName val="室外吊顶"/>
      <sheetName val="资料库"/>
      <sheetName val="T1T2T3T4门窗表"/>
      <sheetName val="Sheet1"/>
      <sheetName val="PUR资料库"/>
      <sheetName val="柱计算"/>
      <sheetName val="#REF!"/>
      <sheetName val="POWER ASSUMPTIONS"/>
      <sheetName val="3"/>
      <sheetName val="5"/>
      <sheetName val="投标材料清单 "/>
      <sheetName val="8"/>
      <sheetName val="2"/>
      <sheetName val="6"/>
      <sheetName val="面积合计（藏）"/>
      <sheetName val="7"/>
      <sheetName val="4"/>
      <sheetName val="1"/>
      <sheetName val="Toolbox"/>
      <sheetName val="承台(砖模) "/>
      <sheetName val="设置"/>
      <sheetName val="XLR_NoRangeSheet"/>
      <sheetName val="21"/>
      <sheetName val="内围地梁钢筋说明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30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编制说明"/>
      <sheetName val="汇总表"/>
      <sheetName val="预算书计价清单"/>
      <sheetName val="T1"/>
      <sheetName val="T2"/>
      <sheetName val="T3"/>
      <sheetName val="T4"/>
      <sheetName val="商铺"/>
      <sheetName val="T1T2T3T4门窗表"/>
      <sheetName val="商铺门窗表"/>
      <sheetName val="园建计算表1梁工"/>
      <sheetName val="土建工程综合单价表"/>
      <sheetName val="资料库"/>
      <sheetName val="工程量计算"/>
      <sheetName val="8"/>
      <sheetName val="2"/>
      <sheetName val="3"/>
      <sheetName val="6"/>
      <sheetName val="面积合计（藏）"/>
      <sheetName val="7"/>
      <sheetName val="4"/>
      <sheetName val="投标材料清单 "/>
      <sheetName val="5"/>
      <sheetName val="1"/>
      <sheetName val="材料单价"/>
      <sheetName val="材料单价表"/>
      <sheetName val="改加胶玻璃、室外栏杆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1.xml><?xml version="1.0" encoding="utf-8"?>
<externalLink xmlns="http://schemas.openxmlformats.org/spreadsheetml/2006/main">
  <externalBook xmlns:r="http://schemas.openxmlformats.org/officeDocument/2006/relationships" r:id="rId1">
    <sheetNames>
      <sheetName val="toExtol"/>
      <sheetName val="材料单价"/>
      <sheetName val="量单"/>
      <sheetName val="汇价"/>
      <sheetName val="1"/>
      <sheetName val="2"/>
      <sheetName val="3"/>
      <sheetName val="4"/>
      <sheetName val="5"/>
      <sheetName val="7"/>
      <sheetName val="6"/>
      <sheetName val="8"/>
      <sheetName val="9"/>
      <sheetName val="10"/>
      <sheetName val="11"/>
      <sheetName val="13"/>
      <sheetName val="Sheet1"/>
      <sheetName val="材料单价表"/>
      <sheetName val="资料库"/>
      <sheetName val="T1T2T3T4门窗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2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2"/>
      <sheetName val="Sheet3"/>
      <sheetName val="使用说明"/>
      <sheetName val="汇总表"/>
      <sheetName val="计算过程"/>
      <sheetName val="系统变量"/>
      <sheetName val="点幕"/>
      <sheetName val="隐单"/>
      <sheetName val="隐双"/>
      <sheetName val="拦板"/>
      <sheetName val="铝板"/>
      <sheetName val="石材"/>
      <sheetName val="弧石材"/>
      <sheetName val="装饰百叶"/>
      <sheetName val="材料单价表"/>
      <sheetName val="改加胶玻璃、室外栏杆"/>
      <sheetName val="Main"/>
      <sheetName val="材料单价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33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材料单价表"/>
      <sheetName val="Sheet2"/>
      <sheetName val="汇总表"/>
      <sheetName val="玻幕"/>
      <sheetName val="石幕"/>
      <sheetName val="铝板"/>
      <sheetName val="天棚"/>
      <sheetName val="装饰"/>
      <sheetName val="埋件"/>
      <sheetName val="窗"/>
      <sheetName val="门联窗"/>
      <sheetName val="门"/>
      <sheetName val="百叶"/>
      <sheetName val="木百叶"/>
      <sheetName val="采光"/>
      <sheetName val="雨棚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4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材料单价表"/>
      <sheetName val="汇总表"/>
      <sheetName val="玻璃幕墙"/>
      <sheetName val="石材幕墙"/>
      <sheetName val="铝板幕墙"/>
      <sheetName val="铝板天棚"/>
      <sheetName val="铝装饰条"/>
      <sheetName val="埋件 "/>
      <sheetName val="玻璃窗"/>
      <sheetName val="#REF!"/>
      <sheetName val="Main"/>
      <sheetName val="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5.xml><?xml version="1.0" encoding="utf-8"?>
<externalLink xmlns="http://schemas.openxmlformats.org/spreadsheetml/2006/main">
  <externalBook xmlns:r="http://schemas.openxmlformats.org/officeDocument/2006/relationships" r:id="rId1">
    <sheetNames>
      <sheetName val="Main"/>
      <sheetName val="Financ. Overview"/>
      <sheetName val="Toolbox"/>
      <sheetName val="用料分析表（不打印）"/>
      <sheetName val="主要材料明细表"/>
      <sheetName val="总表（不打印）"/>
      <sheetName val="基础资料（B）"/>
      <sheetName val="投资估算"/>
      <sheetName val="利润测算"/>
      <sheetName val="两税支付"/>
      <sheetName val="利润测算_(按物业类型)"/>
      <sheetName val="敏感性分析"/>
      <sheetName val="规划面积"/>
      <sheetName val="现金流量及资金计划"/>
      <sheetName val="酒店盈利测算"/>
      <sheetName val="POWER ASSUMPTIONS"/>
      <sheetName val="Open"/>
      <sheetName val="資料庫"/>
      <sheetName val="G.1R-Shou COP Gf"/>
      <sheetName val="单位库"/>
      <sheetName val="0.2参数表"/>
      <sheetName val="2.规划面积"/>
      <sheetName val="建安付款规划"/>
      <sheetName val="成本测算"/>
      <sheetName val="item information"/>
      <sheetName val="eqpmad2"/>
      <sheetName val="钢筋计算表"/>
      <sheetName val="电视监控"/>
      <sheetName val="SW-TEO"/>
      <sheetName val="给排水系统"/>
      <sheetName val="Sheet1"/>
      <sheetName val="汇总表"/>
      <sheetName val="下拉菜单"/>
      <sheetName val="#REF!"/>
      <sheetName val="S7"/>
      <sheetName val="FYYS-1-编制底稿04-招聘活动支出"/>
      <sheetName val="建(栖居)"/>
      <sheetName val="基(栖居)"/>
      <sheetName val="折旧清单_1"/>
      <sheetName val="折线图2数据"/>
      <sheetName val="8"/>
      <sheetName val="材料"/>
      <sheetName val="11年计划"/>
      <sheetName val="字段"/>
      <sheetName val="新明源销售财务日报"/>
      <sheetName val="户型配比"/>
      <sheetName val="3.2钢材材料调价表"/>
      <sheetName val="合同"/>
      <sheetName val="Sheet3"/>
      <sheetName val="设计指标"/>
      <sheetName val="08.01"/>
      <sheetName val="土建清单"/>
      <sheetName val="零星工程量"/>
      <sheetName val="科目名称表"/>
      <sheetName val="测算模式"/>
      <sheetName val="全期规划指标 "/>
      <sheetName val="成本汇总表（总成本）"/>
      <sheetName val="02.参数表"/>
      <sheetName val="表头"/>
      <sheetName val="2012年项目签约利润表"/>
      <sheetName val="工程量计算"/>
      <sheetName val="总人口"/>
      <sheetName val="工商税收"/>
      <sheetName val="事业发展"/>
      <sheetName val="单位"/>
      <sheetName val="25#楼地上土建部分"/>
      <sheetName val="mwin"/>
      <sheetName val="销售回款预测"/>
      <sheetName val="评估结论"/>
      <sheetName val="常用项目"/>
      <sheetName val="销售财务日报表②"/>
      <sheetName val="基础项目"/>
      <sheetName val="材料单价表"/>
      <sheetName val="高层住宅1#2#--18层"/>
      <sheetName val="成本汇总表"/>
      <sheetName val="付款进度表"/>
      <sheetName val="Combo"/>
      <sheetName val="Data2"/>
      <sheetName val="   合同台账  "/>
      <sheetName val="无合同工程及销费"/>
      <sheetName val="科目列表"/>
      <sheetName val="二级成本动态表"/>
      <sheetName val="目标成本表"/>
      <sheetName val="XL4Poppy"/>
      <sheetName val="合同台帐"/>
      <sheetName val="季度成本动态控制表"/>
      <sheetName val="3"/>
      <sheetName val="装饰部分"/>
      <sheetName val="00000ppy"/>
      <sheetName val="标准清单"/>
      <sheetName val="Sheet2"/>
      <sheetName val="图表1"/>
      <sheetName val="_REF!"/>
      <sheetName val="2002年3月份"/>
      <sheetName val="2004年4月份"/>
      <sheetName val="Menu"/>
      <sheetName val="表1(汇总）"/>
      <sheetName val="表1 质管部(14)"/>
      <sheetName val="表1财务部(16) "/>
      <sheetName val="表1行政部(16)"/>
      <sheetName val="表1采购部(3)"/>
      <sheetName val="表1设备部(9)"/>
      <sheetName val="表1生产部(7)"/>
      <sheetName val="总经办"/>
      <sheetName val="表2"/>
      <sheetName val="Calendar"/>
      <sheetName val="表1"/>
      <sheetName val="表3"/>
      <sheetName val="表4"/>
      <sheetName val="表5"/>
      <sheetName val="表6"/>
      <sheetName val="表7"/>
      <sheetName val="表8"/>
      <sheetName val="表9"/>
      <sheetName val="表10"/>
      <sheetName val="表11"/>
      <sheetName val="表12"/>
      <sheetName val="表13"/>
      <sheetName val="表14"/>
      <sheetName val="表1A"/>
      <sheetName val="表1B"/>
      <sheetName val="表1C"/>
      <sheetName val="表4A"/>
      <sheetName val="表4B"/>
      <sheetName val="表4C"/>
      <sheetName val="表5A"/>
      <sheetName val="表5B"/>
      <sheetName val="表5C"/>
      <sheetName val="表15"/>
      <sheetName val="表16"/>
      <sheetName val="表17"/>
      <sheetName val="表18"/>
      <sheetName val="表19"/>
      <sheetName val="本期发生"/>
      <sheetName val="11度华丹"/>
      <sheetName val="13度高浓"/>
      <sheetName val="13度分配表"/>
      <sheetName val="13.65度雪花"/>
      <sheetName val="13.6雪花分配表"/>
      <sheetName val="13.65度沈阳"/>
      <sheetName val="13.65沈阳分配表"/>
      <sheetName val="11度干啤"/>
      <sheetName val="酵造过滤分配"/>
      <sheetName val="新水分配表"/>
      <sheetName val="酿造煤水电"/>
      <sheetName val="酿造麦芽"/>
      <sheetName val="煤水电备份 "/>
      <sheetName val="10.5度成本表"/>
      <sheetName val="11度雪成本表"/>
      <sheetName val="11度亚特成本表"/>
      <sheetName val="雪花干成本表"/>
      <sheetName val="华丹成本表"/>
      <sheetName val="11度沈阳鲜成本表"/>
      <sheetName val="制品辅料"/>
      <sheetName val="制品煤水电"/>
      <sheetName val="制品瓶盖商标"/>
      <sheetName val="雪花分配表"/>
      <sheetName val="雪花干分配表"/>
      <sheetName val="沈阳鲜分配表"/>
      <sheetName val="华丹分配"/>
      <sheetName val="桶酒15L"/>
      <sheetName val="桶酒20L"/>
      <sheetName val="桶酒30L"/>
      <sheetName val="桶酒10L"/>
      <sheetName val="桶酒5L"/>
      <sheetName val="桶酒20L (雪) "/>
      <sheetName val="桶酒30L (雪)  "/>
      <sheetName val="桶酒15L(华）"/>
      <sheetName val="桶酒20L（华）"/>
      <sheetName val="桶酒30L（华）"/>
      <sheetName val="桶酒20L(雪花干）"/>
      <sheetName val="7月收入预算明细"/>
      <sheetName val="7月支出预算明细 "/>
      <sheetName val="8月收入预算明细"/>
      <sheetName val="8月支出预算明细"/>
      <sheetName val="9月收入预算明细"/>
      <sheetName val="9月支出预算明细"/>
      <sheetName val="Me舼u"/>
      <sheetName val="13.65度沈ᘳ"/>
      <sheetName val="Í¼±í1"/>
      <sheetName val="2002Äê3ÔÂ·Ý"/>
      <sheetName val="2004Äê4ÔÂ·Ý"/>
      <sheetName val="±í1(»ã×Ü£©"/>
      <sheetName val="±í1 ÖÊ¹Ü²¿(14)"/>
      <sheetName val="±í1²ÆÎñ²¿(16) "/>
      <sheetName val="±í1ÐÐÕþ²¿(16)"/>
      <sheetName val="±í1²É¹º²¿(3)"/>
      <sheetName val="±í1Éè±¸²¿(9)"/>
      <sheetName val="±í1Éú²ú²¿(7)"/>
      <sheetName val="×Ü¾­°ì"/>
      <sheetName val="±í2"/>
      <sheetName val="±í1"/>
      <sheetName val="±í3"/>
      <sheetName val="±í4"/>
      <sheetName val="±í5"/>
      <sheetName val="±í6"/>
      <sheetName val="±í7"/>
      <sheetName val="±í8"/>
      <sheetName val="±í9"/>
      <sheetName val="±í10"/>
      <sheetName val="±í11"/>
      <sheetName val="±í12"/>
      <sheetName val="±í13"/>
      <sheetName val="±í14"/>
      <sheetName val="±í1A"/>
      <sheetName val="±í1B"/>
      <sheetName val="±í1C"/>
      <sheetName val="±í4A"/>
      <sheetName val="±í4B"/>
      <sheetName val="±í4C"/>
      <sheetName val="±í5A"/>
      <sheetName val="±í5B"/>
      <sheetName val="±í5C"/>
      <sheetName val="±í15"/>
      <sheetName val="±í16"/>
      <sheetName val="±í17"/>
      <sheetName val="±í18"/>
      <sheetName val="±í19"/>
      <sheetName val="±¾ÆÚ·¢Éú"/>
      <sheetName val="11¶È»ªµ¤"/>
      <sheetName val="13¶È¸ßÅ¨"/>
      <sheetName val="13¶È·ÖÅä±í"/>
      <sheetName val="13.65¶ÈÑ©»¨"/>
      <sheetName val="13.6Ñ©»¨·ÖÅä±í"/>
      <sheetName val="13.65¶ÈÉòÑô"/>
      <sheetName val="13.65ÉòÑô·ÖÅä±í"/>
      <sheetName val="11¶È¸ÉÆ¡"/>
      <sheetName val="½ÍÔì¹ýÂË·ÖÅä"/>
      <sheetName val="ÐÂË®·ÖÅä±í"/>
      <sheetName val="ÄðÔìÃºË®µç"/>
      <sheetName val="ÄðÔìÂóÑ¿"/>
      <sheetName val="»ã×Ü±í"/>
      <sheetName val="ÃºË®µç±¸·Ý "/>
      <sheetName val="10.5¶È³É±¾±í"/>
      <sheetName val="11¶ÈÑ©³É±¾±í"/>
      <sheetName val="11¶ÈÑÇÌØ³É±¾±í"/>
      <sheetName val="Ñ©»¨¸É³É±¾±í"/>
      <sheetName val="»ªµ¤³É±¾±í"/>
      <sheetName val="11¶ÈÉòÑôÏÊ³É±¾±í"/>
      <sheetName val="ÖÆÆ·¸¨ÁÏ"/>
      <sheetName val="ÖÆÆ·ÃºË®µç"/>
      <sheetName val="ÖÆÆ·Æ¿¸ÇÉÌ±ê"/>
      <sheetName val="Ñ©»¨·ÖÅä±í"/>
      <sheetName val="Ñ©»¨¸É·ÖÅä±í"/>
      <sheetName val="ÉòÑôÏÊ·ÖÅä±í"/>
      <sheetName val="»ªµ¤·ÖÅä"/>
      <sheetName val="Í°¾Æ15L"/>
      <sheetName val="Í°¾Æ20L"/>
      <sheetName val="Í°¾Æ30L"/>
      <sheetName val="Í°¾Æ10L"/>
      <sheetName val="Í°¾Æ5L"/>
      <sheetName val="Í°¾Æ20L (Ñ©) "/>
      <sheetName val="Í°¾Æ30L (Ñ©)  "/>
      <sheetName val="Í°¾Æ15L(»ª£©"/>
      <sheetName val="Í°¾Æ20L£¨»ª£©"/>
      <sheetName val="Í°¾Æ30L£¨»ª£©"/>
      <sheetName val="Í°¾Æ20L(Ñ©»¨¸É£©"/>
      <sheetName val="MeÅ|u"/>
      <sheetName val="13.65¶ÈÉò_"/>
      <sheetName val="12.31"/>
      <sheetName val="¨ª_¡À¨ª1"/>
      <sheetName val="2002_¨º3__¡¤Y"/>
      <sheetName val="2004_¨º4__¡¤Y"/>
      <sheetName val="¡À¨ª1(__¡Á¨¹¡ê_"/>
      <sheetName val="¡À¨ª1 _¨º1¨¹2_(14)"/>
      <sheetName val="¡À¨ª12___2_(16) "/>
      <sheetName val="¡À¨ª1DD_t2_(16)"/>
      <sheetName val="¡À¨ª12¨¦1o2_(3)"/>
      <sheetName val="¡À¨ª1¨¦¨¨¡À_2_(9)"/>
      <sheetName val="¡À¨ª1¨¦¨²2¨²2_(7)"/>
      <sheetName val="¡Á¨¹_-¡ã¨¬"/>
      <sheetName val="¡À¨ª2"/>
      <sheetName val="¡À¨ª1"/>
      <sheetName val="¡À¨ª3"/>
      <sheetName val="¡À¨ª4"/>
      <sheetName val="¡À¨ª5"/>
      <sheetName val="¡À¨ª6"/>
      <sheetName val="¡À¨ª7"/>
      <sheetName val="¡À¨ª8"/>
      <sheetName val="¡À¨ª9"/>
      <sheetName val="¡À¨ª10"/>
      <sheetName val="¡À¨ª11"/>
      <sheetName val="¡À¨ª12"/>
      <sheetName val="¡À¨ª13"/>
      <sheetName val="¡À¨ª14"/>
      <sheetName val="¡À¨ª1A"/>
      <sheetName val="¡À¨ª1B"/>
      <sheetName val="¡À¨ª1C"/>
      <sheetName val="¡À¨ª4A"/>
      <sheetName val="¡À¨ª4B"/>
      <sheetName val="¡À¨ª4C"/>
      <sheetName val="¡À¨ª5A"/>
      <sheetName val="¡À¨ª5B"/>
      <sheetName val="¡À¨ª5C"/>
      <sheetName val="¡À¨ª15"/>
      <sheetName val="¡À¨ª16"/>
      <sheetName val="¡À¨ª17"/>
      <sheetName val="¡À¨ª18"/>
      <sheetName val="¡À¨ª19"/>
      <sheetName val="¡À__¨²¡¤¡é¨¦¨²"/>
      <sheetName val="11_¨¨_a¦Ì¡è"/>
      <sheetName val="13_¨¨___¡§"/>
      <sheetName val="13_¨¨¡¤___¡À¨ª"/>
      <sheetName val="13.65_¨¨___¡§"/>
      <sheetName val="13.6___¡§¡¤___¡À¨ª"/>
      <sheetName val="13.65_¨¨¨¦¨°__"/>
      <sheetName val="13.65¨¦¨°__¡¤___¡À¨ª"/>
      <sheetName val="11_¨¨_¨¦__"/>
      <sheetName val="_¨ª_¨¬1y__¡¤___"/>
      <sheetName val="D___¡¤___¡À¨ª"/>
      <sheetName val="_e_¨¬_o__¦Ì_"/>
      <sheetName val="_e_¨¬_¨®__"/>
      <sheetName val="__¡Á¨¹¡À¨ª"/>
      <sheetName val="_o__¦Ì_¡À_¡¤Y "/>
      <sheetName val="10.5_¨¨3¨¦¡À_¡À¨ª"/>
      <sheetName val="11_¨¨__3¨¦¡À_¡À¨ª"/>
      <sheetName val="11_¨¨__¨¬_3¨¦¡À_¡À¨ª"/>
      <sheetName val="___¡§_¨¦3¨¦¡À_¡À¨ª"/>
      <sheetName val="_a¦Ì¡è3¨¦¡À_¡À¨ª"/>
      <sheetName val="11_¨¨¨¦¨°___¨º3¨¦¡À_¡À¨ª"/>
      <sheetName val="___¡¤_¡§¨¢_"/>
      <sheetName val="___¡¤_o__¦Ì_"/>
      <sheetName val="___¡¤____¨¦¨¬¡À¨º"/>
      <sheetName val="___¡§¡¤___¡À¨ª"/>
      <sheetName val="___¡§_¨¦¡¤___¡À¨ª"/>
      <sheetName val="¨¦¨°___¨º¡¤___¡À¨ª"/>
      <sheetName val="_a¦Ì¡è¡¤___"/>
      <sheetName val="¨ª¡ã__15L"/>
      <sheetName val="¨ª¡ã__20L"/>
      <sheetName val="¨ª¡ã__30L"/>
      <sheetName val="¨ª¡ã__10L"/>
      <sheetName val="¨ª¡ã__5L"/>
      <sheetName val="¨ª¡ã__20L (__) "/>
      <sheetName val="¨ª¡ã__30L (__)  "/>
      <sheetName val="¨ª¡ã__15L(_a¡ê_"/>
      <sheetName val="¨ª¡ã__20L¡ê¡§_a¡ê_"/>
      <sheetName val="¨ª¡ã__30L¡ê¡§_a¡ê_"/>
      <sheetName val="¨ª¡ã__20L(___¡§_¨¦¡ê_"/>
      <sheetName val="Me_|u"/>
      <sheetName val="13.65_¨¨¨¦¨°_"/>
      <sheetName val="核算项目余额表"/>
      <sheetName val="B"/>
      <sheetName val="基础编码"/>
      <sheetName val="费率"/>
      <sheetName val="人"/>
      <sheetName val="合同台账"/>
      <sheetName val="2.1设计部"/>
      <sheetName val="Q4DK"/>
      <sheetName val="Estimate Details"/>
      <sheetName val="改加胶玻璃、室外栏杆"/>
      <sheetName val="一発シート"/>
      <sheetName val="材料价格表(立面）"/>
      <sheetName val="材料数量"/>
      <sheetName val="MAT.8.1"/>
      <sheetName val="1.投标总价封面"/>
      <sheetName val="5-综合认价台账"/>
      <sheetName val="分录表"/>
      <sheetName val="上年末"/>
      <sheetName val="1月"/>
      <sheetName val="10月"/>
      <sheetName val="11月"/>
      <sheetName val="12月"/>
      <sheetName val="2月"/>
      <sheetName val="3月"/>
      <sheetName val="4月"/>
      <sheetName val="5月"/>
      <sheetName val="6月"/>
      <sheetName val="7月"/>
      <sheetName val="8月"/>
      <sheetName val="9月"/>
      <sheetName val="NVELGAM"/>
      <sheetName val="dropdownDic"/>
      <sheetName val="封面"/>
      <sheetName val="P1012001"/>
      <sheetName val="参数表"/>
      <sheetName val="明細表"/>
      <sheetName val="施工参考单价报价表"/>
      <sheetName val="甲指乙供材料报价表"/>
      <sheetName val="dxnsjtempsheet"/>
      <sheetName val="主城累计利润表"/>
      <sheetName val="主城月度利润表"/>
      <sheetName val="主城汇总考核表"/>
      <sheetName val="KKKKKKKK"/>
      <sheetName val="室内汇总"/>
      <sheetName val="e"/>
      <sheetName val="#REF"/>
      <sheetName val="DDETABLE "/>
      <sheetName val="敏感参数"/>
      <sheetName val="价格"/>
      <sheetName val="营业收入和税金及附加估算表"/>
      <sheetName val="五金"/>
      <sheetName val="费用表"/>
      <sheetName val="XLR_NoRangeSheet"/>
      <sheetName val="Estimate"/>
      <sheetName val="1#量统计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</sheetDataSet>
  </externalBook>
</externalLink>
</file>

<file path=xl/externalLinks/externalLink36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材料单价表"/>
      <sheetName val="Sheet2"/>
      <sheetName val="汇总表"/>
      <sheetName val="玻幕"/>
      <sheetName val="石幕"/>
      <sheetName val="铝板"/>
      <sheetName val="天棚"/>
      <sheetName val="装饰"/>
      <sheetName val="埋件"/>
      <sheetName val="窗"/>
      <sheetName val="门联窗"/>
      <sheetName val="门"/>
      <sheetName val="百叶"/>
      <sheetName val="木百叶"/>
      <sheetName val="采光"/>
      <sheetName val="雨棚"/>
      <sheetName val="1#量统计"/>
      <sheetName val="#REF!"/>
      <sheetName val="3"/>
      <sheetName val="A"/>
      <sheetName val="单价表"/>
      <sheetName val="Mai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37.xml><?xml version="1.0" encoding="utf-8"?>
<externalLink xmlns="http://schemas.openxmlformats.org/spreadsheetml/2006/main">
  <externalBook xmlns:r="http://schemas.openxmlformats.org/officeDocument/2006/relationships" r:id="rId1">
    <sheetNames>
      <sheetName val="3"/>
      <sheetName val="材料单价"/>
      <sheetName val="1#量统计"/>
      <sheetName val="A"/>
      <sheetName val="材料单价表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38.xml><?xml version="1.0" encoding="utf-8"?>
<externalLink xmlns="http://schemas.openxmlformats.org/spreadsheetml/2006/main">
  <externalBook xmlns:r="http://schemas.openxmlformats.org/officeDocument/2006/relationships" r:id="rId1">
    <sheetNames>
      <sheetName val="1#"/>
      <sheetName val="1#量统计"/>
      <sheetName val="2#量单"/>
      <sheetName val="3#"/>
      <sheetName val="3#量单"/>
      <sheetName val="1#幕墙"/>
      <sheetName val="铝板"/>
      <sheetName val="石材"/>
      <sheetName val="1#窗"/>
      <sheetName val="2#"/>
      <sheetName val="A"/>
      <sheetName val="单价表"/>
      <sheetName val="单位库"/>
      <sheetName val="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9.xml><?xml version="1.0" encoding="utf-8"?>
<externalLink xmlns="http://schemas.openxmlformats.org/spreadsheetml/2006/main">
  <externalBook xmlns:r="http://schemas.openxmlformats.org/officeDocument/2006/relationships" r:id="rId1">
    <sheetNames>
      <sheetName val="单价表"/>
      <sheetName val="A"/>
      <sheetName val="编制说明"/>
      <sheetName val="分部分项工程"/>
      <sheetName val="窗"/>
      <sheetName val="隐框窗"/>
      <sheetName val="型材分析表"/>
      <sheetName val="单位库"/>
      <sheetName val="工程量计算"/>
      <sheetName val="1#量统计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0.xml><?xml version="1.0" encoding="utf-8"?>
<externalLink xmlns="http://schemas.openxmlformats.org/spreadsheetml/2006/main">
  <externalBook xmlns:r="http://schemas.openxmlformats.org/officeDocument/2006/relationships" r:id="rId1">
    <sheetNames>
      <sheetName val="说明"/>
      <sheetName val="汇总表"/>
      <sheetName val="A"/>
      <sheetName val="平开窗"/>
      <sheetName val="地弹门"/>
      <sheetName val="隐框"/>
      <sheetName val="石材"/>
      <sheetName val="塑板"/>
      <sheetName val="雨棚"/>
      <sheetName val="清"/>
      <sheetName val="单价表"/>
      <sheetName val="Sheet1"/>
      <sheetName val="玻璃栏杆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1.xml><?xml version="1.0" encoding="utf-8"?>
<externalLink xmlns="http://schemas.openxmlformats.org/spreadsheetml/2006/main">
  <externalBook xmlns:r="http://schemas.openxmlformats.org/officeDocument/2006/relationships" r:id="rId1">
    <sheetNames>
      <sheetName val="单价表"/>
      <sheetName val="汇总"/>
      <sheetName val="依据 "/>
      <sheetName val="清单"/>
      <sheetName val="玻璃幕墙工程量"/>
      <sheetName val="明框工程量表"/>
      <sheetName val="明框"/>
      <sheetName val="隐框"/>
      <sheetName val="石材"/>
      <sheetName val="石材幕墙"/>
      <sheetName val="雨棚"/>
      <sheetName val="门"/>
      <sheetName val="拦板"/>
      <sheetName val="球形网架"/>
      <sheetName val="屋顶玻璃"/>
      <sheetName val="台阶"/>
      <sheetName val="包柱"/>
      <sheetName val="材料"/>
      <sheetName val="XLR_NoRangeSheet"/>
      <sheetName val="材料单价表"/>
      <sheetName val="工程量计算"/>
      <sheetName val="Open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42.xml><?xml version="1.0" encoding="utf-8"?>
<externalLink xmlns="http://schemas.openxmlformats.org/spreadsheetml/2006/main">
  <externalBook xmlns:r="http://schemas.openxmlformats.org/officeDocument/2006/relationships" r:id="rId1">
    <sheetNames>
      <sheetName val="资料库"/>
      <sheetName val="川信"/>
      <sheetName val="明細表"/>
      <sheetName val="3"/>
      <sheetName val="Sheet1"/>
      <sheetName val="四季花城城南地块户型面积"/>
      <sheetName val="工程量计算"/>
      <sheetName val="B1、B2清单表"/>
      <sheetName val="XLR_NoRangeSheet"/>
      <sheetName val="玻璃栏杆"/>
      <sheetName val="单价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3.xml><?xml version="1.0" encoding="utf-8"?>
<externalLink xmlns="http://schemas.openxmlformats.org/spreadsheetml/2006/main">
  <externalBook xmlns:r="http://schemas.openxmlformats.org/officeDocument/2006/relationships" r:id="rId1">
    <sheetNames>
      <sheetName val="Open"/>
      <sheetName val="Main"/>
      <sheetName val="Backup of Backup of LINDA LISTO"/>
      <sheetName val="世界城"/>
      <sheetName val="结算利润汇总表"/>
      <sheetName val="单方成本汇总表"/>
      <sheetName val="投资估算"/>
      <sheetName val="规划面积"/>
      <sheetName val="合格证 (2)"/>
      <sheetName val="主城累计利润表"/>
      <sheetName val="主城月度利润表"/>
      <sheetName val="主城汇总考核表"/>
      <sheetName val="科目名称表"/>
      <sheetName val="表头"/>
      <sheetName val="两税支付"/>
      <sheetName val="成本测算"/>
      <sheetName val="02.参数表"/>
      <sheetName val="基础资料（B）"/>
      <sheetName val="0.2参数表"/>
      <sheetName val="FYYS-1-编制底稿04-招聘活动支出"/>
      <sheetName val="电视监控"/>
      <sheetName val="现金流量"/>
      <sheetName val="成本分析"/>
      <sheetName val="专7、现金流量表"/>
      <sheetName val="G.1R-Shou COP Gf"/>
      <sheetName val="POWER ASSUMPTIONS"/>
      <sheetName val="eqpmad2"/>
      <sheetName val="SW-TEO"/>
      <sheetName val="钢筋计算表"/>
      <sheetName val="Toolbox"/>
      <sheetName val="建安付款规划"/>
      <sheetName val="dropdownDic"/>
      <sheetName val="利润测算"/>
      <sheetName val="利润测算_(按物业类型)"/>
      <sheetName val="敏感性分析"/>
      <sheetName val="现金流量及资金计划"/>
      <sheetName val="酒店盈利测算"/>
      <sheetName val="测算模式"/>
      <sheetName val="税费计算表"/>
      <sheetName val="Financ. Overview"/>
      <sheetName val="基础项目"/>
      <sheetName val="折线图2数据"/>
      <sheetName val="11年计划"/>
      <sheetName val="字段"/>
      <sheetName val="1.投标总价封面"/>
      <sheetName val="2002年一般预算收入"/>
      <sheetName val="财政供养人员增幅"/>
      <sheetName val="总人口"/>
      <sheetName val="单位库"/>
      <sheetName val="测算底表"/>
      <sheetName val="背景音乐"/>
      <sheetName val="独立商业"/>
      <sheetName val="高层住宅"/>
      <sheetName val="成本汇总表"/>
      <sheetName val="项目汇总"/>
      <sheetName val="Backup_of_Backup_of_LINDA_LISTO"/>
      <sheetName val="General"/>
      <sheetName val="四月份月报"/>
      <sheetName val="5201.2004"/>
      <sheetName val="XL4Poppy"/>
      <sheetName val="Repayment Summary"/>
      <sheetName val="合同"/>
      <sheetName val="销售回款预测"/>
      <sheetName val="设计部"/>
      <sheetName val="#REF!"/>
      <sheetName val="目录"/>
      <sheetName val="Arch"/>
      <sheetName val="土地"/>
      <sheetName val="002新增单价组价明细 "/>
      <sheetName val="新明源销售财务日报"/>
      <sheetName val="税金预测"/>
      <sheetName val="mwin"/>
      <sheetName val="土建工程综合单价表"/>
      <sheetName val="土建工程综合单价组价明细表"/>
      <sheetName val="承台(砖模) "/>
      <sheetName val="柱"/>
      <sheetName val="sheet2"/>
      <sheetName val="模板"/>
      <sheetName val="資料庫"/>
      <sheetName val="2.规划面积"/>
      <sheetName val="3"/>
      <sheetName val="8"/>
      <sheetName val="2"/>
      <sheetName val="6"/>
      <sheetName val="面积合计（藏）"/>
      <sheetName val="7"/>
      <sheetName val="4"/>
      <sheetName val="投标材料清单 "/>
      <sheetName val="5"/>
      <sheetName val="1"/>
      <sheetName val="KKKKKKKK"/>
      <sheetName val="单位"/>
      <sheetName val="材料单价表"/>
      <sheetName val="XLR_NoRangeSheet"/>
      <sheetName val="玻璃栏杆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44.xml><?xml version="1.0" encoding="utf-8"?>
<externalLink xmlns="http://schemas.openxmlformats.org/spreadsheetml/2006/main">
  <externalBook xmlns:r="http://schemas.openxmlformats.org/officeDocument/2006/relationships" r:id="rId1">
    <sheetNames>
      <sheetName val="3"/>
      <sheetName val="5201.2004"/>
      <sheetName val="XLR_NoRangeSheet"/>
      <sheetName val="资料库"/>
      <sheetName val="T1T2T3T4门窗表"/>
      <sheetName val="sheet2"/>
      <sheetName val="Toolbox"/>
      <sheetName val="POWER ASSUMPTIONS"/>
      <sheetName val="Ope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45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  <sheetName val="SW-TEO"/>
      <sheetName val="eqpmad2"/>
      <sheetName val="累计利润表"/>
      <sheetName val="Open"/>
      <sheetName val="规划面积"/>
      <sheetName val="投资估算"/>
      <sheetName val="明細表"/>
      <sheetName val="钢筋计算表"/>
      <sheetName val="POWER ASSUMPTIONS"/>
      <sheetName val="单位库"/>
      <sheetName val="电视监控"/>
      <sheetName val="月度利润表"/>
      <sheetName val="利润测算表"/>
      <sheetName val="建安付款规划"/>
      <sheetName val="基础资料（B）"/>
      <sheetName val="科目名称表"/>
      <sheetName val="XL4Poppy"/>
      <sheetName val="G.1R-Shou COP Gf"/>
      <sheetName val="成本测算"/>
      <sheetName val="项目汇总"/>
      <sheetName val="Main"/>
      <sheetName val="Financ. Overview"/>
      <sheetName val="销售回款预测"/>
      <sheetName val="开发"/>
      <sheetName val="销售财务日报表②"/>
      <sheetName val="8"/>
      <sheetName val="2"/>
      <sheetName val="6"/>
      <sheetName val="面积合计（藏）"/>
      <sheetName val="7"/>
      <sheetName val="3"/>
      <sheetName val="4"/>
      <sheetName val="投标材料清单 "/>
      <sheetName val="5"/>
      <sheetName val="1"/>
      <sheetName val="折线图2数据"/>
      <sheetName val="11年计划"/>
      <sheetName val="字段"/>
      <sheetName val="主要规划指标"/>
      <sheetName val="内围地梁钢筋说明"/>
      <sheetName val="Sheet1"/>
      <sheetName val="设计指标"/>
      <sheetName val="成本指标"/>
      <sheetName val="ZB"/>
      <sheetName val="1.投标总价封面"/>
      <sheetName val="塔吊工程"/>
      <sheetName val="合同"/>
      <sheetName val="测算模式"/>
      <sheetName val="表头"/>
      <sheetName val="2.规划面积"/>
      <sheetName val="敏感性分析"/>
      <sheetName val="酒店盈利测算"/>
      <sheetName val="02.参数表"/>
      <sheetName val="编码"/>
      <sheetName val="村级支出"/>
      <sheetName val="#REF!"/>
      <sheetName val="安装清单"/>
      <sheetName val="建筑面积 "/>
      <sheetName val="EVALUATE景观"/>
      <sheetName val="编制说明 "/>
      <sheetName val="变更部分 (3) "/>
      <sheetName val="施工参考单价报价表"/>
      <sheetName val="甲指乙供材料报价表"/>
      <sheetName val="5201.2004"/>
      <sheetName val="item information"/>
      <sheetName val="Repayment Summary"/>
      <sheetName val="设计部"/>
      <sheetName val="07水"/>
      <sheetName val="Note 1 - Recon Profit"/>
      <sheetName val="Cash Flow Statement"/>
      <sheetName val="eva"/>
      <sheetName val="经济指标表"/>
      <sheetName val="人员支出"/>
      <sheetName val="5-综合认价台账"/>
      <sheetName val="50百叶窗汇总"/>
      <sheetName val="材料单价"/>
      <sheetName val="汇总"/>
      <sheetName val="電気設備表"/>
      <sheetName val="含量"/>
      <sheetName val="General"/>
      <sheetName val="21"/>
      <sheetName val="价格"/>
      <sheetName val="梁"/>
      <sheetName val="计算表达式"/>
      <sheetName val="主要材料价格表 （对照）FINAL (2)"/>
      <sheetName val="科目代码"/>
      <sheetName val="reference"/>
      <sheetName val="分录表"/>
      <sheetName val="税金预测"/>
      <sheetName val="新明源销售财务日报"/>
      <sheetName val="名称表"/>
      <sheetName val="电气管线"/>
      <sheetName val="给排水管道"/>
      <sheetName val="火灾报警管线"/>
      <sheetName val="弱电管线"/>
      <sheetName val="外墙装饰工程"/>
      <sheetName val="消防管道"/>
      <sheetName val="13 铁路配件"/>
      <sheetName val="工商税收"/>
      <sheetName val="ITEM"/>
      <sheetName val="两税支付"/>
      <sheetName val="合格证 (2)"/>
      <sheetName val="資料庫"/>
      <sheetName val="KKKKKKKK"/>
      <sheetName val="室内汇总"/>
      <sheetName val="单价分析表"/>
      <sheetName val="材料单价表"/>
      <sheetName val="Combo"/>
      <sheetName val="00000ppy"/>
      <sheetName val="#REF"/>
      <sheetName val="DDETABLE "/>
      <sheetName val="Sheet2"/>
      <sheetName val="面积指标"/>
      <sheetName val="规划指标"/>
      <sheetName val="土建工程综合单价表"/>
      <sheetName val="   合同台账  "/>
      <sheetName val="合同台帐"/>
      <sheetName val="季度成本动态控制表"/>
      <sheetName val="附注"/>
      <sheetName val="XLR_NoRangeSheet"/>
      <sheetName val="综合单价分析"/>
      <sheetName val="工程量计算书"/>
      <sheetName val="材料损耗(不打印)"/>
      <sheetName val="总表（不打印）"/>
      <sheetName val="职工花名册"/>
      <sheetName val="材料表"/>
      <sheetName val="工程量计算"/>
      <sheetName val="付款进度表"/>
      <sheetName val="科目列表"/>
      <sheetName val="无合同工程及销费"/>
      <sheetName val="土建工程综合单价组价明细表"/>
      <sheetName val="人工费"/>
      <sheetName val="汇总表"/>
      <sheetName val="T1T2T3T4门窗表"/>
      <sheetName val="窗型过程"/>
      <sheetName val="BQ6前言"/>
      <sheetName val="标准清单"/>
      <sheetName val="限定品牌及封样材料清单 "/>
      <sheetName val="P1012001"/>
      <sheetName val="墙面工程"/>
      <sheetName val="网络视频服务器"/>
      <sheetName val="附表02.管材管件"/>
      <sheetName val="成本汇总"/>
      <sheetName val="Parametres"/>
      <sheetName val="清单总览"/>
      <sheetName val="Data"/>
      <sheetName val="Part 2 - Structural"/>
      <sheetName val="Part 3 - Cladding"/>
      <sheetName val="Part 4 -Mech"/>
      <sheetName val="Part 5 - piping"/>
      <sheetName val="part 8 - thermal insul."/>
      <sheetName val="2.管材管件"/>
      <sheetName val="3.绿化 "/>
      <sheetName val="单位"/>
      <sheetName val="板房区目标成本"/>
      <sheetName val="公区主材表"/>
      <sheetName val="人工及辅材"/>
      <sheetName val="材料汇总"/>
      <sheetName val="柱"/>
      <sheetName val="S1单价表"/>
      <sheetName val="承台(砖模) "/>
      <sheetName val="安装清单汇总"/>
      <sheetName val="景观测算"/>
      <sheetName val="外装综合单价分析表0609"/>
      <sheetName val="财政供养人员增幅"/>
      <sheetName val="中小学生"/>
      <sheetName val="本年收入合计"/>
      <sheetName val="MOHKG"/>
      <sheetName val="核算项目余额表"/>
      <sheetName val="改加胶玻璃、室外栏杆"/>
      <sheetName val="套房"/>
      <sheetName val="基本要求费用"/>
      <sheetName val="定义构件"/>
      <sheetName val="A1户型装饰"/>
      <sheetName val="Cost Plan -2"/>
      <sheetName val="e"/>
      <sheetName val="Mp-team 1"/>
      <sheetName val="Estimate Details"/>
      <sheetName val="基础项目"/>
      <sheetName val="庭院工程 "/>
      <sheetName val="合同明细"/>
      <sheetName val="A"/>
      <sheetName val="公检法司编制"/>
      <sheetName val="行政编制"/>
      <sheetName val="事业发展"/>
      <sheetName val="附件2（材料定额消耗数量计算表）"/>
      <sheetName val="N12标清单"/>
      <sheetName val="财务费用"/>
      <sheetName val="收入与成本"/>
      <sheetName val="销售比率"/>
      <sheetName val="计算式"/>
      <sheetName val="利润表"/>
      <sheetName val="资产负债表"/>
      <sheetName val="华府二期4-8#楼地上土建工程"/>
      <sheetName val="1-合同台账"/>
      <sheetName val="土方"/>
      <sheetName val="常用项目"/>
      <sheetName val="封面"/>
      <sheetName val="安全施工费计价明细表"/>
      <sheetName val="其它工作项目报价清单"/>
      <sheetName val="量(原)"/>
      <sheetName val="92#"/>
      <sheetName val="型材"/>
      <sheetName val=""/>
      <sheetName val="取费表"/>
      <sheetName val="系统材料"/>
      <sheetName val="门窗统计表"/>
      <sheetName val="抹灰"/>
      <sheetName val="HEADER"/>
      <sheetName val="Tabelle"/>
      <sheetName val="防盗报警"/>
      <sheetName val="机房电气"/>
      <sheetName val="upgrade"/>
      <sheetName val="Header_v2"/>
      <sheetName val="9#、10##标准层"/>
      <sheetName val="二号清单园建"/>
      <sheetName val="_x005f_x0000__x005f_x0000__x005f_x0000__x005f_x0000__x0"/>
      <sheetName val="禁删"/>
      <sheetName val="_x005f_x005f_x005f_x0000__x005f_x005f_x005f_x0000__x005"/>
      <sheetName val="_x005f_x005f_x005f_x005f_x005f_x005f_x005f_x0000__x005f"/>
      <sheetName val="_x005f_x005f_x005f_x005f_x005f_x005f_x005f_x005f_x005f_x005f_"/>
      <sheetName val="分物业单方成本 "/>
      <sheetName val="表2 扣减系数表"/>
      <sheetName val="6#住宅计算底稿 （108双）"/>
      <sheetName val="_x005f_x0000__x005f_x0000__x005"/>
      <sheetName val="_x005f_x005f_x005f_x0000__x005f"/>
      <sheetName val="_x005f_x005f_x005f_x005f_"/>
      <sheetName val="B1.4-小品工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</sheetDataSet>
  </externalBook>
</externalLink>
</file>

<file path=xl/externalLinks/externalLink46.xml><?xml version="1.0" encoding="utf-8"?>
<externalLink xmlns="http://schemas.openxmlformats.org/spreadsheetml/2006/main">
  <externalBook xmlns:r="http://schemas.openxmlformats.org/officeDocument/2006/relationships" r:id="rId1">
    <sheetNames>
      <sheetName val="G.1R-Shou COP Gf"/>
      <sheetName val="Toolbox"/>
      <sheetName val="规划面积"/>
      <sheetName val="Main"/>
      <sheetName val="資料庫"/>
      <sheetName val="建面及分期"/>
      <sheetName val="建安付款规划"/>
      <sheetName val="基础资料（B）"/>
      <sheetName val="XL4Poppy"/>
      <sheetName val="投资估算"/>
      <sheetName val="电视监控"/>
      <sheetName val="SW-TEO"/>
      <sheetName val="Open"/>
      <sheetName val="POWER ASSUMPTIONS"/>
      <sheetName val="成本测算"/>
      <sheetName val="科目名称表"/>
      <sheetName val="利润测算"/>
      <sheetName val="两税支付"/>
      <sheetName val="利润测算_(按物业类型)"/>
      <sheetName val="敏感性分析"/>
      <sheetName val="现金流量及资金计划"/>
      <sheetName val="酒店盈利测算"/>
      <sheetName val="测算模式"/>
      <sheetName val="02.参数表"/>
      <sheetName val="2.规划面积"/>
      <sheetName val="明細表"/>
      <sheetName val="dropdownDic"/>
      <sheetName val="钢筋计算表"/>
      <sheetName val="eqpmad2"/>
      <sheetName val="Financ. Overview"/>
      <sheetName val="11年计划"/>
      <sheetName val="字段"/>
      <sheetName val="折线图2数据"/>
      <sheetName val="财政供养人员增幅"/>
      <sheetName val="人员支出"/>
      <sheetName val="下拉菜单"/>
      <sheetName val="D栋计算式明细"/>
      <sheetName val="合同"/>
      <sheetName val="Sheet1"/>
      <sheetName val="立面图2"/>
      <sheetName val="立面图3"/>
      <sheetName val="立面图4"/>
      <sheetName val="立面图5"/>
      <sheetName val="立面图1"/>
      <sheetName val="#REF!"/>
      <sheetName val="KKKKKKKK"/>
      <sheetName val="3"/>
      <sheetName val="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47.xml><?xml version="1.0" encoding="utf-8"?>
<externalLink xmlns="http://schemas.openxmlformats.org/spreadsheetml/2006/main">
  <externalBook xmlns:r="http://schemas.openxmlformats.org/officeDocument/2006/relationships" r:id="rId1">
    <sheetNames>
      <sheetName val="POWER ASSUMPTIONS"/>
      <sheetName val="資料庫"/>
      <sheetName val="G.1R-Shou COP Gf"/>
      <sheetName val="_REF!"/>
      <sheetName val="Sheet1"/>
      <sheetName val="Sheet2"/>
      <sheetName val="Sheet3"/>
      <sheetName val="本期发生"/>
      <sheetName val="11度华丹"/>
      <sheetName val="13度高浓"/>
      <sheetName val="13度分配表"/>
      <sheetName val="13.65度雪花"/>
      <sheetName val="13.6雪花分配表"/>
      <sheetName val="13.65度沈阳"/>
      <sheetName val="13.65沈阳分配表"/>
      <sheetName val="11度干啤"/>
      <sheetName val="酵造过滤分配"/>
      <sheetName val="新水分配表"/>
      <sheetName val="酿造煤水电"/>
      <sheetName val="酿造麦芽"/>
      <sheetName val="汇总表"/>
      <sheetName val="煤水电备份 "/>
      <sheetName val="10.5度成本表"/>
      <sheetName val="11度雪成本表"/>
      <sheetName val="11度亚特成本表"/>
      <sheetName val="雪花干成本表"/>
      <sheetName val="华丹成本表"/>
      <sheetName val="11度沈阳鲜成本表"/>
      <sheetName val="制品辅料"/>
      <sheetName val="制品煤水电"/>
      <sheetName val="制品瓶盖商标"/>
      <sheetName val="雪花分配表"/>
      <sheetName val="雪花干分配表"/>
      <sheetName val="沈阳鲜分配表"/>
      <sheetName val="华丹分配"/>
      <sheetName val="桶酒15L"/>
      <sheetName val="桶酒20L"/>
      <sheetName val="桶酒30L"/>
      <sheetName val="桶酒10L"/>
      <sheetName val="桶酒5L"/>
      <sheetName val="桶酒20L (雪) "/>
      <sheetName val="桶酒30L (雪)  "/>
      <sheetName val="桶酒15L(华）"/>
      <sheetName val="桶酒20L（华）"/>
      <sheetName val="桶酒30L（华）"/>
      <sheetName val="桶酒20L(雪花干）"/>
      <sheetName val="核算项目余额表"/>
      <sheetName val="说明"/>
      <sheetName val="销量"/>
      <sheetName val="共享"/>
      <sheetName val="促销活动"/>
      <sheetName val="活动"/>
      <sheetName val="总表"/>
      <sheetName val="XL4Poppy"/>
      <sheetName val="Toolbox"/>
      <sheetName val="±¾ÆÚ·¢Éú"/>
      <sheetName val="11¶È»ªµ¤"/>
      <sheetName val="13¶È¸ßÅ¨"/>
      <sheetName val="13¶È·ÖÅä±í"/>
      <sheetName val="13.65¶ÈÑ©»¨"/>
      <sheetName val="13.6Ñ©»¨·ÖÅä±í"/>
      <sheetName val="13.65¶ÈÉòÑô"/>
      <sheetName val="13.65ÉòÑô·ÖÅä±í"/>
      <sheetName val="11¶È¸ÉÆ¡"/>
      <sheetName val="½ÍÔì¹ýÂË·ÖÅä"/>
      <sheetName val="ÐÂË®·ÖÅä±í"/>
      <sheetName val="ÄðÔìÃºË®µç"/>
      <sheetName val="ÄðÔìÂóÑ¿"/>
      <sheetName val="»ã×Ü±í"/>
      <sheetName val="ÃºË®µç±¸·Ý "/>
      <sheetName val="10.5¶È³É±¾±í"/>
      <sheetName val="11¶ÈÑ©³É±¾±í"/>
      <sheetName val="11¶ÈÑÇÌØ³É±¾±í"/>
      <sheetName val="Ñ©»¨¸É³É±¾±í"/>
      <sheetName val="»ªµ¤³É±¾±í"/>
      <sheetName val="11¶ÈÉòÑôÏÊ³É±¾±í"/>
      <sheetName val="ÖÆÆ·¸¨ÁÏ"/>
      <sheetName val="ÖÆÆ·ÃºË®µç"/>
      <sheetName val="ÖÆÆ·Æ¿¸ÇÉÌ±ê"/>
      <sheetName val="Ñ©»¨·ÖÅä±í"/>
      <sheetName val="Ñ©»¨¸É·ÖÅä±í"/>
      <sheetName val="ÉòÑôÏÊ·ÖÅä±í"/>
      <sheetName val="»ªµ¤·ÖÅä"/>
      <sheetName val="Í°¾Æ15L"/>
      <sheetName val="Í°¾Æ20L"/>
      <sheetName val="Í°¾Æ30L"/>
      <sheetName val="Í°¾Æ10L"/>
      <sheetName val="Í°¾Æ5L"/>
      <sheetName val="Í°¾Æ20L (Ñ©) "/>
      <sheetName val="Í°¾Æ30L (Ñ©)  "/>
      <sheetName val="Í°¾Æ15L(»ª£©"/>
      <sheetName val="Í°¾Æ20L£¨»ª£©"/>
      <sheetName val="Í°¾Æ30L£¨»ª£©"/>
      <sheetName val="Í°¾Æ20L(Ñ©»¨¸É£©"/>
      <sheetName val="ËµÃ÷"/>
      <sheetName val="ÏúÁ¿"/>
      <sheetName val="¹²Ïí"/>
      <sheetName val="´ÙÏú»î¶¯"/>
      <sheetName val="»î¶¯"/>
      <sheetName val="×Ü±í"/>
      <sheetName val="ºËËãÏîÄ¿Óà¶î±í"/>
      <sheetName val="¡À__¨²¡¤¡é¨¦¨²"/>
      <sheetName val="11_¨¨_a¦Ì¡è"/>
      <sheetName val="13_¨¨___¡§"/>
      <sheetName val="13_¨¨¡¤___¡À¨ª"/>
      <sheetName val="13.65_¨¨___¡§"/>
      <sheetName val="13.6___¡§¡¤___¡À¨ª"/>
      <sheetName val="13.65_¨¨¨¦¨°__"/>
      <sheetName val="13.65¨¦¨°__¡¤___¡À¨ª"/>
      <sheetName val="11_¨¨_¨¦__"/>
      <sheetName val="_¨ª_¨¬1y__¡¤___"/>
      <sheetName val="D___¡¤___¡À¨ª"/>
      <sheetName val="_e_¨¬_o__¦Ì_"/>
      <sheetName val="_e_¨¬_¨®__"/>
      <sheetName val="__¡Á¨¹¡À¨ª"/>
      <sheetName val="_o__¦Ì_¡À_¡¤Y "/>
      <sheetName val="10.5_¨¨3¨¦¡À_¡À¨ª"/>
      <sheetName val="11_¨¨__3¨¦¡À_¡À¨ª"/>
      <sheetName val="11_¨¨__¨¬_3¨¦¡À_¡À¨ª"/>
      <sheetName val="___¡§_¨¦3¨¦¡À_¡À¨ª"/>
      <sheetName val="_a¦Ì¡è3¨¦¡À_¡À¨ª"/>
      <sheetName val="11_¨¨¨¦¨°___¨º3¨¦¡À_¡À¨ª"/>
      <sheetName val="___¡¤_¡§¨¢_"/>
      <sheetName val="___¡¤_o__¦Ì_"/>
      <sheetName val="___¡¤____¨¦¨¬¡À¨º"/>
      <sheetName val="___¡§¡¤___¡À¨ª"/>
      <sheetName val="___¡§_¨¦¡¤___¡À¨ª"/>
      <sheetName val="¨¦¨°___¨º¡¤___¡À¨ª"/>
      <sheetName val="_a¦Ì¡è¡¤___"/>
      <sheetName val="¨ª¡ã__15L"/>
      <sheetName val="¨ª¡ã__20L"/>
      <sheetName val="¨ª¡ã__30L"/>
      <sheetName val="¨ª¡ã__10L"/>
      <sheetName val="¨ª¡ã__5L"/>
      <sheetName val="¨ª¡ã__20L (__) "/>
      <sheetName val="¨ª¡ã__30L (__)  "/>
      <sheetName val="¨ª¡ã__15L(_a¡ê_"/>
      <sheetName val="¨ª¡ã__20L¡ê¡§_a¡ê_"/>
      <sheetName val="¨ª¡ã__30L¡ê¡§_a¡ê_"/>
      <sheetName val="¨ª¡ã__20L(___¡§_¨¦¡ê_"/>
      <sheetName val="_¦Ì_¡Â"/>
      <sheetName val="_¨²¨¢_"/>
      <sheetName val="12_¨ª"/>
      <sheetName val="¡ä¨´_¨²___¡¥"/>
      <sheetName val="___¡¥"/>
      <sheetName val="¡Á¨¹¡À¨ª"/>
      <sheetName val="o_______¨®¨¤__¡À¨ª"/>
      <sheetName val="B"/>
      <sheetName val="22号"/>
      <sheetName val="gvl"/>
      <sheetName val="SW-TEO"/>
      <sheetName val="所得税凭证抽查"/>
      <sheetName val="電気設備表"/>
      <sheetName val="Register"/>
      <sheetName val="2.1 受電設備棟"/>
      <sheetName val="2.2 受・防火水槽"/>
      <sheetName val="2.3 排水処理設備棟"/>
      <sheetName val="2.4 倉庫棟"/>
      <sheetName val="2.5 守衛棟"/>
      <sheetName val="改加胶玻璃、室外栏杆"/>
      <sheetName val="Financ. Overview"/>
      <sheetName val="汇总"/>
      <sheetName val="XLR_NoRangeSheet"/>
      <sheetName val="ATS_mat'l_cost"/>
      <sheetName val="Sprial_GS_2001"/>
      <sheetName val="grille"/>
      <sheetName val="GS_duct_unit_cost"/>
      <sheetName val="mei_frp_unit_cost"/>
      <sheetName val="mei_GS_unit_cost "/>
      <sheetName val="pp_unit_cost"/>
      <sheetName val="Teflon"/>
      <sheetName val="Welded GS"/>
      <sheetName val="含量"/>
      <sheetName val="资产负债表及损益表"/>
      <sheetName val="重要内部交易"/>
      <sheetName val="财务费用"/>
      <sheetName val="管理费用"/>
      <sheetName val="目录"/>
      <sheetName val="营业费用"/>
      <sheetName val="制造费用"/>
      <sheetName val="会计事项调整表"/>
      <sheetName val="企业表一"/>
      <sheetName val="GP analysis Per month"/>
      <sheetName val="Sales breakdown "/>
      <sheetName val="MA Adj. Test"/>
      <sheetName val="POWERASSUMPTIONS"/>
      <sheetName val="华泰"/>
      <sheetName val="华意"/>
      <sheetName val="eqpmad2"/>
      <sheetName val="#REF!"/>
      <sheetName val="电视监控"/>
      <sheetName val="Open"/>
      <sheetName val="前(栖居)"/>
      <sheetName val="建(栖居)"/>
      <sheetName val="基(栖居)"/>
      <sheetName val="POWER ASSUMPTION"/>
      <sheetName val="Main"/>
      <sheetName val="钢筋计算表"/>
      <sheetName val="11年计划"/>
      <sheetName val="字段"/>
      <sheetName val="指标分类汇总"/>
      <sheetName val="零星工程量"/>
      <sheetName val="合同"/>
      <sheetName val="综合认价"/>
      <sheetName val="单位库"/>
      <sheetName val="楼层"/>
      <sheetName val="POWER_ASSUMPTIONS"/>
      <sheetName val="G_1R-Shou_COP_Gf"/>
      <sheetName val="Financ__Overview"/>
      <sheetName val="POWER_ASSUMPTION"/>
      <sheetName val="POWER_ASSUMPTIONS1"/>
      <sheetName val="G_1R-Shou_COP_Gf1"/>
      <sheetName val="Financ__Overview1"/>
      <sheetName val="POWER_ASSUMPTION1"/>
      <sheetName val="一标段 "/>
      <sheetName val="方案4"/>
      <sheetName val="Drop Down"/>
      <sheetName val="方案1"/>
      <sheetName val="KKKKKKKK"/>
      <sheetName val="项目指标"/>
      <sheetName val="合同台账"/>
      <sheetName val="动态成本"/>
      <sheetName val="付款台账"/>
      <sheetName val="附表1"/>
      <sheetName val="Mp-team 1"/>
      <sheetName val="序列表"/>
      <sheetName val="原材料单价分析"/>
      <sheetName val="TRIAL3"/>
      <sheetName val="G-PROF1"/>
      <sheetName val="eva"/>
      <sheetName val="#REF"/>
      <sheetName val="折线图2数据"/>
      <sheetName val="07水"/>
      <sheetName val="合同明细"/>
      <sheetName val="系数516"/>
      <sheetName val="99CCTV"/>
      <sheetName val="节奏成本"/>
      <sheetName val="销售回款预测"/>
      <sheetName val="税金预测"/>
      <sheetName val="行政办公费预算汇总表"/>
      <sheetName val="行政办公费预算(部门分解）"/>
      <sheetName val="规划面积"/>
      <sheetName val=" Bundled Discount for Brands"/>
      <sheetName val="清单1"/>
      <sheetName val="General"/>
      <sheetName val="Parameters"/>
      <sheetName val="规划指标"/>
      <sheetName val="楼梯间"/>
      <sheetName val="设计部"/>
      <sheetName val="面积指标"/>
      <sheetName val="线缆"/>
      <sheetName val="出入口门禁系统"/>
      <sheetName val="一卡通软件"/>
      <sheetName val="停车场系统"/>
      <sheetName val="消费系统"/>
      <sheetName val="中心机房和管理工作站"/>
      <sheetName val="投资估算"/>
      <sheetName val="基础资料（B）"/>
      <sheetName val="公司成本年度回顾汇总表"/>
      <sheetName val="可售资源计划表"/>
      <sheetName val="土地储备及投资计划"/>
      <sheetName val="表头"/>
      <sheetName val="参数表"/>
      <sheetName val="测算模式"/>
      <sheetName val="成本测算"/>
      <sheetName val="两税支付"/>
      <sheetName val="利润测算"/>
      <sheetName val="利润测算_(按物业类型)"/>
      <sheetName val="敏感性分析"/>
      <sheetName val="现金流量及资金计划"/>
      <sheetName val="酒店盈利测算"/>
      <sheetName val="2.规划面积"/>
      <sheetName val="1#量统计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</sheetDataSet>
  </externalBook>
</externalLink>
</file>

<file path=xl/externalLinks/externalLink48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  <sheetName val="POWER ASSUMPTIONS"/>
      <sheetName val="投资估算"/>
      <sheetName val="规划面积"/>
      <sheetName val="世界城"/>
      <sheetName val="Open"/>
      <sheetName val="基础资料（B）"/>
      <sheetName val="G.1R-Shou COP Gf"/>
      <sheetName val="Main"/>
      <sheetName val="销售财务日报表②"/>
      <sheetName val="SW-TEO"/>
      <sheetName val="eqpmad2"/>
      <sheetName val="Financ. Overview"/>
      <sheetName val="11年计划"/>
      <sheetName val="字段"/>
      <sheetName val="成本测算"/>
      <sheetName val="0.2参数表"/>
      <sheetName val="敏感性分析"/>
      <sheetName val="表头"/>
      <sheetName val="dropdownDic"/>
      <sheetName val="利润测算"/>
      <sheetName val="两税支付"/>
      <sheetName val="利润测算_(按物业类型)"/>
      <sheetName val="现金流量及资金计划"/>
      <sheetName val="酒店盈利测算"/>
      <sheetName val="資料庫"/>
      <sheetName val="单位库"/>
      <sheetName val="XL4Poppy"/>
      <sheetName val="3.2钢材材料调价表"/>
      <sheetName val="电视监控"/>
      <sheetName val="1.投标总价封面"/>
      <sheetName val="FYYS-1-编制底稿04-招聘活动支出"/>
      <sheetName val="5.1安装清单计价表"/>
      <sheetName val="C01-1"/>
      <sheetName val="钢筋计算表"/>
      <sheetName val="基础数据命名表"/>
      <sheetName val="参照表"/>
      <sheetName val="税金预测"/>
      <sheetName val="税金缴纳情况"/>
      <sheetName val="土地款预测"/>
      <sheetName val="销售回款预测"/>
      <sheetName val="政府性收费预测"/>
      <sheetName val="#REF!"/>
      <sheetName val="GPTLBX90"/>
      <sheetName val="变更部分 (3) "/>
      <sheetName val="5-综合认价台账"/>
      <sheetName val="Sheet1"/>
      <sheetName val="土建工程综合单价表"/>
      <sheetName val="土建工程综合单价组价明细表"/>
      <sheetName val="面积指标"/>
      <sheetName val="农业用地"/>
      <sheetName val="基础编码"/>
      <sheetName val="KKKKKKKK"/>
      <sheetName val="经济指标表"/>
      <sheetName val="POWER_ASSUMPTIONS"/>
      <sheetName val="POWER_ASSUMPTIONS1"/>
      <sheetName val="项目汇总"/>
      <sheetName val="合同"/>
      <sheetName val="墙面工程"/>
      <sheetName val="D1电气单价表"/>
      <sheetName val="Sheet2"/>
      <sheetName val="Sheet3"/>
      <sheetName val="预算底稿"/>
      <sheetName val="管理费用预算"/>
      <sheetName val="固定生产成本预算"/>
      <sheetName val="本期发生"/>
      <sheetName val="11度华丹"/>
      <sheetName val="13度高浓"/>
      <sheetName val="13度分配表"/>
      <sheetName val="13.65度雪花"/>
      <sheetName val="13.6雪花分配表"/>
      <sheetName val="13.65度沈阳"/>
      <sheetName val="13.65沈阳分配表"/>
      <sheetName val="11度干啤"/>
      <sheetName val="酵造过滤分配"/>
      <sheetName val="新水分配表"/>
      <sheetName val="酿造煤水电"/>
      <sheetName val="酿造麦芽"/>
      <sheetName val="汇总表"/>
      <sheetName val="煤水电备份 "/>
      <sheetName val="10.5度成本表"/>
      <sheetName val="11度雪成本表"/>
      <sheetName val="11度亚特成本表"/>
      <sheetName val="雪花干成本表"/>
      <sheetName val="华丹成本表"/>
      <sheetName val="11度沈阳鲜成本表"/>
      <sheetName val="制品辅料"/>
      <sheetName val="制品煤水电"/>
      <sheetName val="制品瓶盖商标"/>
      <sheetName val="雪花分配表"/>
      <sheetName val="雪花干分配表"/>
      <sheetName val="沈阳鲜分配表"/>
      <sheetName val="华丹分配"/>
      <sheetName val="桶酒15L"/>
      <sheetName val="桶酒20L"/>
      <sheetName val="桶酒30L"/>
      <sheetName val="桶酒10L"/>
      <sheetName val="桶酒5L"/>
      <sheetName val="桶酒20L (雪) "/>
      <sheetName val="桶酒30L (雪)  "/>
      <sheetName val="桶酒15L(华）"/>
      <sheetName val="桶酒20L（华）"/>
      <sheetName val="桶酒30L（华）"/>
      <sheetName val="桶酒20L(雪花干）"/>
      <sheetName val="季报-表1-人数统计"/>
      <sheetName val="季报-表2-培训统计"/>
      <sheetName val="季报-表3-薪资统计"/>
      <sheetName val="季报-表4-福利统计"/>
      <sheetName val="季报-表5-员工基本信息统计"/>
      <sheetName val="季报-表6-部分专业人员信息统计"/>
      <sheetName val="季报-表7-劳务工统计"/>
      <sheetName val="月报-表8-工伤、意外事故统计"/>
      <sheetName val="月报-表9-用工争议事件统计"/>
      <sheetName val="说明"/>
      <sheetName val="销量"/>
      <sheetName val="共享"/>
      <sheetName val="促销活动"/>
      <sheetName val="活动"/>
      <sheetName val="总表"/>
      <sheetName val="企业表一"/>
      <sheetName val="2002年关联方余额及交易"/>
      <sheetName val="核算项目余额表"/>
      <sheetName val="凭证抽查"/>
      <sheetName val="Ô¤Ëãµ×¸å"/>
      <sheetName val="¹ÜÀí·ÑÓÃÔ¤Ëã"/>
      <sheetName val="¹Ì¶¨Éú²ú³É±¾Ô¤Ëã"/>
      <sheetName val="±¾ÆÚ·¢Éú"/>
      <sheetName val="11¶È»ªµ¤"/>
      <sheetName val="13¶È¸ßÅ¨"/>
      <sheetName val="13¶È·ÖÅä±í"/>
      <sheetName val="13.65¶ÈÑ©»¨"/>
      <sheetName val="13.6Ñ©»¨·ÖÅä±í"/>
      <sheetName val="13.65¶ÈÉòÑô"/>
      <sheetName val="13.65ÉòÑô·ÖÅä±í"/>
      <sheetName val="11¶È¸ÉÆ¡"/>
      <sheetName val="½ÍÔì¹ýÂË·ÖÅä"/>
      <sheetName val="ÐÂË®·ÖÅä±í"/>
      <sheetName val="ÄðÔìÃºË®µç"/>
      <sheetName val="ÄðÔìÂóÑ¿"/>
      <sheetName val="»ã×Ü±í"/>
      <sheetName val="ÃºË®µç±¸·Ý "/>
      <sheetName val="10.5¶È³É±¾±í"/>
      <sheetName val="11¶ÈÑ©³É±¾±í"/>
      <sheetName val="11¶ÈÑÇÌØ³É±¾±í"/>
      <sheetName val="Ñ©»¨¸É³É±¾±í"/>
      <sheetName val="»ªµ¤³É±¾±í"/>
      <sheetName val="11¶ÈÉòÑôÏÊ³É±¾±í"/>
      <sheetName val="ÖÆÆ·¸¨ÁÏ"/>
      <sheetName val="ÖÆÆ·ÃºË®µç"/>
      <sheetName val="ÖÆÆ·Æ¿¸ÇÉÌ±ê"/>
      <sheetName val="Ñ©»¨·ÖÅä±í"/>
      <sheetName val="Ñ©»¨¸É·ÖÅä±í"/>
      <sheetName val="ÉòÑôÏÊ·ÖÅä±í"/>
      <sheetName val="»ªµ¤·ÖÅä"/>
      <sheetName val="Í°¾Æ15L"/>
      <sheetName val="Í°¾Æ20L"/>
      <sheetName val="Í°¾Æ30L"/>
      <sheetName val="Í°¾Æ10L"/>
      <sheetName val="Í°¾Æ5L"/>
      <sheetName val="Í°¾Æ20L (Ñ©) "/>
      <sheetName val="Í°¾Æ30L (Ñ©)  "/>
      <sheetName val="Í°¾Æ15L(»ª£©"/>
      <sheetName val="Í°¾Æ20L£¨»ª£©"/>
      <sheetName val="Í°¾Æ30L£¨»ª£©"/>
      <sheetName val="Í°¾Æ20L(Ñ©»¨¸É£©"/>
      <sheetName val="¼¾±¨-±í1-ÈËÊýÍ³¼Æ"/>
      <sheetName val="¼¾±¨-±í2-ÅàÑµÍ³¼Æ"/>
      <sheetName val="¼¾±¨-±í3-Ð½×ÊÍ³¼Æ"/>
      <sheetName val="¼¾±¨-±í4-¸£ÀûÍ³¼Æ"/>
      <sheetName val="¼¾±¨-±í5-Ô±¹¤»ù±¾ÐÅÏ¢Í³¼Æ"/>
      <sheetName val="¼¾±¨-±í6-²¿·Ö×¨ÒµÈËÔ±ÐÅÏ¢Í³¼Æ"/>
      <sheetName val="¼¾±¨-±í7-ÀÍÎñ¹¤Í³¼Æ"/>
      <sheetName val="ÔÂ±¨-±í8-¹¤ÉË¡¢ÒâÍâÊÂ¹ÊÍ³¼Æ"/>
      <sheetName val="ÔÂ±¨-±í9-ÓÃ¹¤ÕùÒéÊÂ¼þÍ³¼Æ"/>
      <sheetName val="ËµÃ÷"/>
      <sheetName val="ÏúÁ¿"/>
      <sheetName val="¹²Ïí"/>
      <sheetName val="´ÙÏú»î¶¯"/>
      <sheetName val="»î¶¯"/>
      <sheetName val="×Ü±í"/>
      <sheetName val="ÆóÒµ±íÒ»"/>
      <sheetName val="应收票据(关联方)"/>
      <sheetName val="2002Äê¹ØÁª·½Óà¶î¼°½»Ò×"/>
      <sheetName val="ºËËãÏîÄ¿Óà¶î±í"/>
      <sheetName val="Æ¾Ö¤³é²é"/>
      <sheetName val="_¡è__¦Ì¡Á__"/>
      <sheetName val="1¨¹¨¤¨ª¡¤_¨®__¡è__"/>
      <sheetName val="1¨¬_¡§¨¦¨²2¨²3¨¦¡À__¡è__"/>
      <sheetName val="¡À__¨²¡¤¡é¨¦¨²"/>
      <sheetName val="11_¨¨_a¦Ì¡è"/>
      <sheetName val="13_¨¨___¡§"/>
      <sheetName val="13_¨¨¡¤___¡À¨ª"/>
      <sheetName val="13.65_¨¨___¡§"/>
      <sheetName val="13.6___¡§¡¤___¡À¨ª"/>
      <sheetName val="13.65_¨¨¨¦¨°__"/>
      <sheetName val="13.65¨¦¨°__¡¤___¡À¨ª"/>
      <sheetName val="11_¨¨_¨¦__"/>
      <sheetName val="_¨ª_¨¬1y__¡¤___"/>
      <sheetName val="D___¡¤___¡À¨ª"/>
      <sheetName val="_e_¨¬_o__¦Ì_"/>
      <sheetName val="_e_¨¬_¨®__"/>
      <sheetName val="__¡Á¨¹¡À¨ª"/>
      <sheetName val="_o__¦Ì_¡À_¡¤Y "/>
      <sheetName val="10.5_¨¨3¨¦¡À_¡À¨ª"/>
      <sheetName val="11_¨¨__3¨¦¡À_¡À¨ª"/>
      <sheetName val="11_¨¨__¨¬_3¨¦¡À_¡À¨ª"/>
      <sheetName val="___¡§_¨¦3¨¦¡À_¡À¨ª"/>
      <sheetName val="_a¦Ì¡è3¨¦¡À_¡À¨ª"/>
      <sheetName val="11_¨¨¨¦¨°___¨º3¨¦¡À_¡À¨ª"/>
      <sheetName val="___¡¤_¡§¨¢_"/>
      <sheetName val="___¡¤_o__¦Ì_"/>
      <sheetName val="___¡¤____¨¦¨¬¡À¨º"/>
      <sheetName val="___¡§¡¤___¡À¨ª"/>
      <sheetName val="___¡§_¨¦¡¤___¡À¨ª"/>
      <sheetName val="¨¦¨°___¨º¡¤___¡À¨ª"/>
      <sheetName val="_a¦Ì¡è¡¤___"/>
      <sheetName val="¨ª¡ã__15L"/>
      <sheetName val="¨ª¡ã__20L"/>
      <sheetName val="¨ª¡ã__30L"/>
      <sheetName val="¨ª¡ã__10L"/>
      <sheetName val="¨ª¡ã__5L"/>
      <sheetName val="¨ª¡ã__20L (__) "/>
      <sheetName val="¨ª¡ã__30L (__)  "/>
      <sheetName val="¨ª¡ã__15L(_a¡ê_"/>
      <sheetName val="¨ª¡ã__20L¡ê¡§_a¡ê_"/>
      <sheetName val="¨ª¡ã__30L¡ê¡§_a¡ê_"/>
      <sheetName val="¨ª¡ã__20L(___¡§_¨¦¡ê_"/>
      <sheetName val="__¡À¡§-¡À¨ª1-¨¨_¨ºy¨ª3__"/>
      <sheetName val="__¡À¡§-¡À¨ª2-_¨¤_¦Ì¨ª3__"/>
      <sheetName val="__¡À¡§-¡À¨ª3-D_¡Á¨º¨ª3__"/>
      <sheetName val="__¡À¡§-¡À¨ª4-_¡ê¨¤_¨ª3__"/>
      <sheetName val="¡§-¡À¨ª5-_¡À1¡è_¨´¡À_D__¡é¨ª3__"/>
      <sheetName val="6-2_¡¤_¡Á¡§¨°¦Ì¨¨__¡ÀD__¡é¨ª3__"/>
      <sheetName val="__¡À¡§-¡À¨ª7-¨¤¨ª__1¡è¨ª3__"/>
      <sheetName val="À¨ª8-1¡è¨¦__¡é¨°a¨ªa¨º_1¨º¨ª3__"/>
      <sheetName val="§-¡À¨ª9-¨®_1¡è_¨´¨°¨¦¨º__t¨ª3__"/>
      <sheetName val="_¦Ì_¡Â"/>
      <sheetName val="_¨²¨¢_"/>
      <sheetName val="12_¨ª"/>
      <sheetName val="¡ä¨´_¨²___¡¥"/>
      <sheetName val="___¡¥"/>
      <sheetName val="¡Á¨¹¡À¨ª"/>
      <sheetName val="_¨®¨°¦Ì¡À¨ª¨°_"/>
      <sheetName val="M-5C"/>
      <sheetName val="M-5A"/>
      <sheetName val="B"/>
      <sheetName val="装饰分析表"/>
      <sheetName val="Wl. Fin."/>
      <sheetName val="2.1 受電設備棟"/>
      <sheetName val="2.2 受・防火水槽"/>
      <sheetName val="2.3 排水処理設備棟"/>
      <sheetName val="2.4 倉庫棟"/>
      <sheetName val="2.5 守衛棟"/>
      <sheetName val="基本资料"/>
      <sheetName val="科目代码"/>
      <sheetName val="利润测算 (按物业类型)"/>
      <sheetName val="参数表"/>
      <sheetName val="建安付款规划"/>
      <sheetName val="制造费用明细账"/>
      <sheetName val="材料表"/>
      <sheetName val="室内汇总"/>
      <sheetName val="A"/>
      <sheetName val="单价表"/>
      <sheetName val="1"/>
      <sheetName val="XLR_NoRange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</sheetDataSet>
  </externalBook>
</externalLink>
</file>

<file path=xl/externalLinks/externalLink49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汇总表"/>
      <sheetName val="清单"/>
      <sheetName val="材料表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型材密度表"/>
      <sheetName val="材料损耗(不打印)"/>
      <sheetName val="改加胶玻璃、室外栏杆"/>
      <sheetName val="建筑面积 "/>
      <sheetName val="基础项目"/>
      <sheetName val="XLR_NoRangeSheet"/>
      <sheetName val="单价分析表"/>
      <sheetName val="计算式"/>
      <sheetName val="工程量"/>
      <sheetName val="内围地梁钢筋说明"/>
      <sheetName val="1."/>
      <sheetName val="A"/>
      <sheetName val="Toolbox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50.xml><?xml version="1.0" encoding="utf-8"?>
<externalLink xmlns="http://schemas.openxmlformats.org/spreadsheetml/2006/main">
  <externalBook xmlns:r="http://schemas.openxmlformats.org/officeDocument/2006/relationships" r:id="rId1">
    <sheetNames>
      <sheetName val="4301.2004ch"/>
      <sheetName val="5201.2004"/>
      <sheetName val="城花营销费用"/>
      <sheetName val="预算执行情况 (2)"/>
      <sheetName val="大表2004"/>
      <sheetName val="预算执行情况"/>
      <sheetName val="城花费用明细新"/>
      <sheetName val="城花营销费用预算"/>
      <sheetName val="大表"/>
      <sheetName val="11-12"/>
      <sheetName val="4301"/>
      <sheetName val="比较"/>
      <sheetName val="21"/>
      <sheetName val="#REF!"/>
      <sheetName val="墙面工程"/>
      <sheetName val="内围地梁钢筋说明"/>
      <sheetName val="建筑面积 "/>
      <sheetName val="工程量计算书"/>
      <sheetName val="汇总表"/>
      <sheetName val="成本汇总 "/>
      <sheetName val="施工参考单价报价表"/>
      <sheetName val="甲指乙供材料报价表"/>
      <sheetName val="规划指标"/>
      <sheetName val="名称"/>
      <sheetName val="给排水工程量计算书"/>
      <sheetName val="计算表"/>
      <sheetName val="土建工程综合单价表"/>
      <sheetName val="综合单价汇总表"/>
      <sheetName val="其它工作项目报价清单"/>
      <sheetName val="梁"/>
      <sheetName val="XLR_NoRangeSheet"/>
      <sheetName val="指标表"/>
      <sheetName val="车库"/>
      <sheetName val="门窗表"/>
      <sheetName val="江宁新指标"/>
      <sheetName val="叠拼"/>
      <sheetName val="复式"/>
      <sheetName val="平层"/>
      <sheetName val="独立商业"/>
      <sheetName val="地下超市"/>
      <sheetName val="Mp-team 1"/>
      <sheetName val="土地款支出"/>
      <sheetName val="规划指标表"/>
      <sheetName val="基础项目"/>
      <sheetName val="Parameters"/>
      <sheetName val="目录"/>
      <sheetName val="Note 1 - Recon Profit"/>
      <sheetName val="Cash Flow Statement"/>
      <sheetName val="基础资料（B）"/>
      <sheetName val="单方成本测算(帐面)"/>
      <sheetName val="成本结转表(IFRS)"/>
      <sheetName val="组团面积"/>
      <sheetName val="套数"/>
      <sheetName val="总指标"/>
      <sheetName val="2004年"/>
      <sheetName val="2006年"/>
      <sheetName val="2005年"/>
      <sheetName val="资本化利息分配表"/>
      <sheetName val="面积指标"/>
      <sheetName val="Aging Datasheet"/>
      <sheetName val="CFS"/>
      <sheetName val="参数表"/>
      <sheetName val="敏感参数"/>
      <sheetName val="下拉菜单"/>
      <sheetName val="承台(砖模) "/>
      <sheetName val="柱"/>
      <sheetName val="土建工程综合单价组价明细表"/>
      <sheetName val="四季花城城南地块户型面积"/>
      <sheetName val="工程材料"/>
      <sheetName val="Cashflow(Scenario)"/>
      <sheetName val="土建直接费"/>
      <sheetName val="301-6"/>
      <sheetName val="Sheetl"/>
      <sheetName val="折线图2数据"/>
      <sheetName val="写字楼B"/>
      <sheetName val="全期规划指标 "/>
      <sheetName val="财务费用"/>
      <sheetName val="收入与成本"/>
      <sheetName val="销售比率"/>
      <sheetName val="枣园--建安-间接"/>
      <sheetName val="BS"/>
      <sheetName val="材料费"/>
      <sheetName val="工程量计算"/>
      <sheetName val="内部往来"/>
      <sheetName val="2、明细表"/>
      <sheetName val="报批报建计划"/>
      <sheetName val="Global"/>
      <sheetName val="型材线密度表"/>
      <sheetName val="电（计算式）"/>
      <sheetName val="HVAC BoQ"/>
      <sheetName val="RA-markate"/>
      <sheetName val="弱电"/>
      <sheetName val="附表-规划指标表一期"/>
      <sheetName val="附表-规划指标表三期"/>
      <sheetName val="营销费用合同－付款（城花）0109"/>
      <sheetName val="成本测算"/>
      <sheetName val="summary"/>
      <sheetName val="单位库"/>
      <sheetName val="成本汇总"/>
      <sheetName val="指标"/>
      <sheetName val="139叠加"/>
      <sheetName val="室内装修价格明细"/>
      <sheetName val="全区规划指标"/>
      <sheetName val="全区成本汇总"/>
      <sheetName val="土方"/>
      <sheetName val="ls"/>
      <sheetName val="Sheet2"/>
      <sheetName val="4301_2004ch"/>
      <sheetName val="5201_2004"/>
      <sheetName val="预算执行情况_(2)"/>
      <sheetName val="测算2-当前状态（含返迁）"/>
      <sheetName val="六类"/>
      <sheetName val="总体指标表"/>
      <sheetName val="地下车库"/>
      <sheetName val="Main"/>
      <sheetName val="时间设置"/>
      <sheetName val="Sheet1"/>
      <sheetName val="General"/>
      <sheetName val="基础数据"/>
      <sheetName val="D户型防水"/>
      <sheetName val="板房区目标成本"/>
      <sheetName val="设计指标"/>
      <sheetName val="   合同台账  "/>
      <sheetName val="040506利息分摊"/>
      <sheetName val="2006内部公司往来利息及调整（per entity）"/>
      <sheetName val="07利息分摊"/>
      <sheetName val="list"/>
      <sheetName val="NAME"/>
      <sheetName val="資料庫"/>
      <sheetName val="CJA 2006"/>
      <sheetName val="公摊费用及期间费"/>
      <sheetName val="分摊基础"/>
      <sheetName val="PL 2007"/>
      <sheetName val="PL 2005"/>
      <sheetName val="PL 2006"/>
      <sheetName val="2006年10月"/>
      <sheetName val="参数1"/>
      <sheetName val="Financial highligts"/>
      <sheetName val="测算明细表(0+1+1)"/>
      <sheetName val="主要规划指标"/>
      <sheetName val="附 录 一"/>
      <sheetName val="Collateral"/>
      <sheetName val="Disposition"/>
      <sheetName val="系数516"/>
      <sheetName val="报价单"/>
      <sheetName val="甲供材表一水电材料(开关)"/>
      <sheetName val="甲供材表二水电材料（灯具）"/>
      <sheetName val="甲供材表三水电材料（浴霸）"/>
      <sheetName val="甲供材表四水电材料（五金洁具）"/>
      <sheetName val="室内汇总"/>
      <sheetName val="XL4Poppy"/>
      <sheetName val="东一一层方柱砼"/>
      <sheetName val="2.1设计部"/>
      <sheetName val="Open"/>
      <sheetName val="A投资指标"/>
      <sheetName val="Z控制表"/>
      <sheetName val="K流量表过渡"/>
      <sheetName val="O售价敏感分析"/>
      <sheetName val="总表"/>
      <sheetName val="成就共享（全周期）"/>
      <sheetName val="15年御湾"/>
      <sheetName val="收入预测"/>
      <sheetName val="每日C300"/>
      <sheetName val="材料"/>
      <sheetName val="项目指标"/>
      <sheetName val="动态成本"/>
      <sheetName val="付款台账"/>
      <sheetName val="附表1"/>
      <sheetName val="合同台账"/>
      <sheetName val="计算稿"/>
      <sheetName val="设计部"/>
      <sheetName val="Macro1"/>
      <sheetName val="成本测算-太科园"/>
      <sheetName val="Toolbox"/>
      <sheetName val="常用项目"/>
      <sheetName val="Estimate Details"/>
      <sheetName val="POWER ASSUMPTIONS"/>
      <sheetName val="付款进度表"/>
      <sheetName val="科目列表"/>
      <sheetName val="无合同工程及销费"/>
      <sheetName val="二级成本动态表"/>
      <sheetName val="成本表1 项目规划指标及收入计划"/>
      <sheetName val="基本数据计算底稿"/>
      <sheetName val="园建工程（后期）"/>
      <sheetName val="评估结论"/>
      <sheetName val="人工费"/>
      <sheetName val="ZH COA"/>
      <sheetName val="财务费用多栏明细账"/>
      <sheetName val="管理费用多栏明细账"/>
      <sheetName val="营业费用多栏明细账"/>
      <sheetName val="变更"/>
      <sheetName val="日报_无证（扣除变更数）"/>
      <sheetName val="日报_有证（扣除变更数）"/>
      <sheetName val="挞定退房"/>
      <sheetName val="基本参数"/>
      <sheetName val="成本估算"/>
      <sheetName val="ECCS_1 DataSheet"/>
      <sheetName val="KPI Datasheet"/>
      <sheetName val="A3"/>
      <sheetName val="A300"/>
      <sheetName val="计量"/>
      <sheetName val="清单1"/>
      <sheetName val="5、销售费用预算表"/>
      <sheetName val="选项"/>
      <sheetName val="3-工程现金流"/>
      <sheetName val="8"/>
      <sheetName val="2"/>
      <sheetName val="6"/>
      <sheetName val="面积合计（藏）"/>
      <sheetName val="7"/>
      <sheetName val="3"/>
      <sheetName val="4"/>
      <sheetName val="投标材料清单 "/>
      <sheetName val="5"/>
      <sheetName val="1"/>
      <sheetName val="封面"/>
      <sheetName val="Financ. Overview"/>
      <sheetName val="技术经济指标"/>
      <sheetName val="2-汇总"/>
      <sheetName val="6-科目表"/>
      <sheetName val="3-收益利润"/>
      <sheetName val="5-运作安排"/>
      <sheetName val="地库三安装工程"/>
      <sheetName val="B标段叠拼"/>
      <sheetName val="B标段联排"/>
      <sheetName val="一期规划面积"/>
      <sheetName val="1-指标"/>
      <sheetName val="1.1-楼栋情况"/>
      <sheetName val="2.1-补充协议明细"/>
      <sheetName val="Note_1_-_Recon_Profit"/>
      <sheetName val="Cash_Flow_Statement"/>
      <sheetName val="Aging_Datasheet"/>
      <sheetName val="1_1-楼栋情况"/>
      <sheetName val="2_1-补充协议明细"/>
      <sheetName val="LAVT"/>
      <sheetName val="面积"/>
      <sheetName val="清单"/>
      <sheetName val="营销费用预算"/>
      <sheetName val="营销合约"/>
      <sheetName val="TAX COM"/>
      <sheetName val="报表项目基本情况表"/>
      <sheetName val="营业费用"/>
      <sheetName val="应付款项"/>
      <sheetName val="2007.03.31"/>
      <sheetName val="附表28"/>
      <sheetName val="附表5-1"/>
      <sheetName val="附表8-1"/>
      <sheetName val="附表27"/>
      <sheetName val="附表17"/>
      <sheetName val="附表16"/>
      <sheetName val="附表4"/>
      <sheetName val="附表21"/>
      <sheetName val="附表24"/>
      <sheetName val="附表32"/>
      <sheetName val="附表33"/>
      <sheetName val="附表13"/>
      <sheetName val="附表15-1"/>
      <sheetName val="附表2"/>
      <sheetName val="附表3"/>
      <sheetName val="KKKKKKKK"/>
      <sheetName val="A翼写字楼"/>
      <sheetName val="K401"/>
      <sheetName val="B"/>
      <sheetName val="摊销表"/>
      <sheetName val="#511BkRec"/>
      <sheetName val="#511-SEPT97"/>
      <sheetName val="#511-OCT97"/>
      <sheetName val="#511-NOV97"/>
      <sheetName val="#511-DEC97"/>
      <sheetName val="Hotel"/>
      <sheetName val="G2TempSheet"/>
      <sheetName val="19#楼(作废)"/>
      <sheetName val="门窗"/>
      <sheetName val="计算表2"/>
      <sheetName val="G201os"/>
      <sheetName val="FA Addition"/>
      <sheetName val="2007年成本计算"/>
      <sheetName val="A.R 01"/>
      <sheetName val="南沙奥园环湖工程 "/>
      <sheetName val="G.1R-Shou COP Gf"/>
      <sheetName val="PL"/>
      <sheetName val="sheet"/>
      <sheetName val="工商税收"/>
      <sheetName val="资料库"/>
      <sheetName val="T1T2T3T4门窗表"/>
      <sheetName val="97取费(定额直接费)"/>
      <sheetName val="3.基础梁"/>
      <sheetName val="主营业务成本明细表"/>
      <sheetName val="Sheet9"/>
      <sheetName val="策划4"/>
      <sheetName val="有已开票数"/>
      <sheetName val="5-1、规划指标"/>
      <sheetName val="附件1、六类公摊费用及期间费"/>
      <sheetName val="龙江销售收入"/>
      <sheetName val="成本科目维护"/>
      <sheetName val="成本指标"/>
      <sheetName val="合同付款台账"/>
      <sheetName val="合同基本信息"/>
      <sheetName val="電気設備表"/>
      <sheetName val="盈A030617使用格式"/>
      <sheetName val="计量单位数据有效性"/>
      <sheetName val="总公司序时帐"/>
      <sheetName val="Marco"/>
      <sheetName val="材料损耗(不打印)"/>
      <sheetName val="清单1-裙楼Ea"/>
      <sheetName val="售价"/>
      <sheetName val="temp"/>
      <sheetName val="分类"/>
      <sheetName val="一层柱砼C40"/>
      <sheetName val="页码引用"/>
      <sheetName val="Sheet1 (11)"/>
      <sheetName val="管理费用明细表"/>
      <sheetName val="汇率"/>
      <sheetName val="生产成本明细表"/>
      <sheetName val="营业费用明细表"/>
      <sheetName val="VAS TB"/>
      <sheetName val="LS-BS"/>
      <sheetName val="销售财务日报表②"/>
      <sheetName val="参照表"/>
      <sheetName val="46亩(新)"/>
      <sheetName val="税金预测"/>
      <sheetName val="税金缴纳情况"/>
      <sheetName val="土地款预测"/>
      <sheetName val="销售回款预测"/>
      <sheetName val="政府性收费预测"/>
      <sheetName val="11#计算书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</sheetDataSet>
  </externalBook>
</externalLink>
</file>

<file path=xl/externalLinks/externalLink51.xml><?xml version="1.0" encoding="utf-8"?>
<externalLink xmlns="http://schemas.openxmlformats.org/spreadsheetml/2006/main">
  <externalBook xmlns:r="http://schemas.openxmlformats.org/officeDocument/2006/relationships" r:id="rId1">
    <sheetNames>
      <sheetName val="Template"/>
      <sheetName val="XLR_NoRangeSheet"/>
      <sheetName val="建筑面积 "/>
      <sheetName val="5期B栋会所装饰精装修"/>
      <sheetName val="POWER ASSUMPTIONS"/>
      <sheetName val="21"/>
      <sheetName val="3"/>
      <sheetName val="8"/>
      <sheetName val="2"/>
      <sheetName val="6"/>
      <sheetName val="面积合计（藏）"/>
      <sheetName val="7"/>
      <sheetName val="4"/>
      <sheetName val="投标材料清单 "/>
      <sheetName val="5"/>
      <sheetName val="1"/>
      <sheetName val="基础项目"/>
      <sheetName val="工程量"/>
      <sheetName val="单位"/>
      <sheetName val="常用项目"/>
      <sheetName val="墙面工程"/>
      <sheetName val="清单"/>
      <sheetName val="内围地梁钢筋说明"/>
      <sheetName val="总表（不打印）"/>
      <sheetName val="承台(砖模) "/>
      <sheetName val="柱"/>
      <sheetName val="型材线密度表"/>
      <sheetName val="材料表"/>
      <sheetName val="1."/>
      <sheetName val="材料损耗(不打印)"/>
      <sheetName val="Mp-team 1"/>
      <sheetName val="改加胶玻璃、室外栏杆"/>
      <sheetName val="19#楼(作废)"/>
      <sheetName val="嘉里塔楼工程量"/>
      <sheetName val="4、综合单价分析表"/>
      <sheetName val="清单汇总"/>
      <sheetName val="单价分析过程"/>
      <sheetName val="主要材料价格表 (2)"/>
      <sheetName val="Toolbox"/>
      <sheetName val="费率及线密度"/>
      <sheetName val="材料价格"/>
      <sheetName val="Elem Cost"/>
      <sheetName val="设置"/>
      <sheetName val="单价分析"/>
      <sheetName val="List price"/>
      <sheetName val="#REF!"/>
      <sheetName val="ironmongery"/>
      <sheetName val="General"/>
      <sheetName val="CLS"/>
      <sheetName val="详细材料汇总表"/>
      <sheetName val="材料费汇总表"/>
      <sheetName val="单元面积"/>
      <sheetName val="工程量计算式2#楼"/>
      <sheetName val="6#楼"/>
      <sheetName val="eqpmad2"/>
      <sheetName val="做法表"/>
      <sheetName val="XL4Poppy"/>
      <sheetName val="型材表"/>
      <sheetName val="材料单价表"/>
      <sheetName val="sheet2"/>
      <sheetName val="Financ. Overview"/>
      <sheetName val="KDB"/>
      <sheetName val="SAP Summary"/>
      <sheetName val="基本资料"/>
      <sheetName val="Sheet1"/>
      <sheetName val="主材表（不打印） "/>
      <sheetName val="B1-1清单外装修"/>
      <sheetName val="页码引用"/>
      <sheetName val="HUD YOLU DUVAR 8 MT"/>
      <sheetName val="架空梁铝板"/>
      <sheetName val="侧墙铝板幕墙"/>
      <sheetName val="3C清单工程量"/>
      <sheetName val="窗、柱、阳台上方铝板"/>
      <sheetName val="装饰柱铝板"/>
      <sheetName val="架空转角墙铝板"/>
      <sheetName val="商业主材含量"/>
      <sheetName val="零碎含量（石）"/>
      <sheetName val="_______"/>
      <sheetName val="核算项目余额表"/>
      <sheetName val="anti-termite"/>
      <sheetName val="商业部分S1-1轴~S1-21轴"/>
      <sheetName val="3-B、3A座商业"/>
      <sheetName val="_x005f_x005f_x005f_x005f_"/>
      <sheetName val="塔楼幕墙含量"/>
      <sheetName val="工费及管理费利润税金"/>
      <sheetName val="slipsumpR"/>
      <sheetName val="按新系统"/>
      <sheetName val="B1"/>
      <sheetName val="cad工程量"/>
      <sheetName val="主材价格"/>
      <sheetName val="G.1R-Shou COP Gf"/>
      <sheetName val="柱计算"/>
      <sheetName val="单位库"/>
      <sheetName val="分部分项工程量清单(含特征)"/>
      <sheetName val="企业表一"/>
      <sheetName val="综合单价分析表"/>
      <sheetName val="固定资产2001年折旧"/>
      <sheetName val="所得税凭证抽查"/>
      <sheetName val="工程量计算式"/>
      <sheetName val="Sheet9"/>
      <sheetName val="MC"/>
      <sheetName val="钢筋"/>
      <sheetName val="Builtup Area"/>
      <sheetName val=""/>
      <sheetName val="5201.2004"/>
      <sheetName val="雨水管网"/>
      <sheetName val="污水管网 "/>
      <sheetName val="工程量计算"/>
      <sheetName val="合同付款台账"/>
      <sheetName val="成本科目维护"/>
      <sheetName val="成本指标"/>
      <sheetName val="合同基本信息"/>
      <sheetName val="总表"/>
      <sheetName val="材料清单"/>
      <sheetName val="室内汇总"/>
      <sheetName val="调整台账"/>
      <sheetName val="基础信息表"/>
      <sheetName val="Hoja1"/>
      <sheetName val="人工及利管税"/>
      <sheetName val="土建工程综合单价表"/>
      <sheetName val="土建工程综合单价组价明细表"/>
      <sheetName val="变量单"/>
      <sheetName val="公摊费用及期间费"/>
      <sheetName val="_x005f_x005f_x005f_x0000__x005F"/>
      <sheetName val="明細表"/>
      <sheetName val="计算表"/>
      <sheetName val="汇总表"/>
      <sheetName val="_x005f_x0000__x005f_x0000__x005"/>
      <sheetName val="_x005f_x0000__x005f"/>
      <sheetName val="工程材料"/>
      <sheetName val="园林电气汇总"/>
      <sheetName val="_x005f_x005f_"/>
      <sheetName val="G2TempSheet"/>
      <sheetName val="施工参考单价报价表"/>
      <sheetName val="其它工作项目报价清单"/>
      <sheetName val="甲指乙供材料报价表"/>
      <sheetName val="售价"/>
      <sheetName val="_"/>
      <sheetName val="2006年10月"/>
      <sheetName val="规划指标表"/>
      <sheetName val="目录"/>
      <sheetName val="含量"/>
      <sheetName val="Data"/>
      <sheetName val="门窗及阳台栏杆"/>
      <sheetName val="CUT1"/>
      <sheetName val="报价明细表"/>
      <sheetName val="基础信息表-楼栋层"/>
      <sheetName val="Parameters"/>
      <sheetName val="2004年"/>
      <sheetName val="2006年"/>
      <sheetName val="2005年"/>
      <sheetName val="资本化利息分配表"/>
      <sheetName val="D1四联"/>
      <sheetName val="平窗"/>
      <sheetName val="材料价格表"/>
      <sheetName val="单价分析表"/>
      <sheetName val="分析辅助"/>
      <sheetName val="审批单"/>
      <sheetName val="主材表"/>
      <sheetName val="骨浆计算式(备)"/>
      <sheetName val="건축내역"/>
      <sheetName val="장비당단가 (1)"/>
      <sheetName val="Basis"/>
      <sheetName val="名称"/>
      <sheetName val="감리을"/>
      <sheetName val="SOR"/>
      <sheetName val="B4零星"/>
      <sheetName val="分部分项清单"/>
      <sheetName val="人工+利管税"/>
      <sheetName val="外立面系数"/>
      <sheetName val="SW-TEO"/>
      <sheetName val="综合单价汇总表"/>
      <sheetName val="3#门窗表"/>
      <sheetName val="模板"/>
      <sheetName val="安装清单汇总"/>
      <sheetName val="Bill-2.1（1）"/>
      <sheetName val="铝材"/>
      <sheetName val="基础资料（B）"/>
      <sheetName val="D01计算式"/>
      <sheetName val="计算表2"/>
      <sheetName val="综合单价表"/>
      <sheetName val="工程量计算书"/>
      <sheetName val="材料名称标准表"/>
      <sheetName val="LS-BS"/>
      <sheetName val="2008账"/>
      <sheetName val="信息"/>
      <sheetName val="零星"/>
      <sheetName val="8.b.Financial Status(Phase 1"/>
      <sheetName val="8.2-EX Summary"/>
      <sheetName val="Details(VN)"/>
      <sheetName val="土方"/>
      <sheetName val="广电外墙"/>
      <sheetName val="Main"/>
      <sheetName val="价格表"/>
      <sheetName val="主要规划指标"/>
      <sheetName val="项目经济技术指标"/>
      <sheetName val="Wl. Fin."/>
      <sheetName val="040506利息分摊"/>
      <sheetName val="07利息分摊"/>
      <sheetName val="03定额库"/>
      <sheetName val="94定额库"/>
      <sheetName val="封面"/>
      <sheetName val="清单库"/>
      <sheetName val="未回笼明细"/>
      <sheetName val="清远玖龙府（清晖路50亩）"/>
      <sheetName val="已签约未回笼明细"/>
      <sheetName val="门窗"/>
      <sheetName val="幕墙计算"/>
      <sheetName val="1工程量"/>
      <sheetName val="表3.1增城土建工程综合单价组价明细表"/>
      <sheetName val="집계표"/>
      <sheetName val="中庭"/>
      <sheetName val="2.表3-5分部分项工程量清单与计价表"/>
      <sheetName val="风压"/>
      <sheetName val="T1T2T3T4门窗表"/>
      <sheetName val="门窗表"/>
      <sheetName val="成本测算-太科园"/>
      <sheetName val="Aging Datasheet"/>
      <sheetName val="ECCS_1 DataSheet"/>
      <sheetName val="雨棚"/>
      <sheetName val="RA-markate"/>
      <sheetName val="下拉菜单"/>
      <sheetName val="ANL"/>
      <sheetName val="成本测算"/>
      <sheetName val="限定品牌及封样材料清单 "/>
      <sheetName val="121地块"/>
      <sheetName val="比重表"/>
      <sheetName val="主要材料单价表"/>
      <sheetName val="型材断面表"/>
      <sheetName val="主材单价表"/>
      <sheetName val="清单-总"/>
      <sheetName val="土地底稿"/>
      <sheetName val="_x005f_x005f_x005f_x005f_x005f_x005f_x005f_x005f_"/>
      <sheetName val="_x005f_x005f_x005f_x005f_x005f_x005f_x005f_x0000__x005F"/>
      <sheetName val="_x005f_x005f_x005f_x0000__x005f_x005f_x005f_x0000__x005"/>
      <sheetName val="Open"/>
      <sheetName val="_x005f_x0000__x005f_x0000__x005f_x0000__x005f_x0000__x0"/>
      <sheetName val="_x005f_x005f_x005f_x005f_x005f_x005f_x005f_x005f_x005f_x005f_"/>
      <sheetName val="营销去化"/>
      <sheetName val="9栋A座d1户型"/>
      <sheetName val="B1B2门窗单价分析表"/>
      <sheetName val="时间设置"/>
      <sheetName val="#REF"/>
      <sheetName val="0.基本数据"/>
      <sheetName val="洽谈类项目类型说明"/>
      <sheetName val="空调格栅"/>
      <sheetName val="采光顶"/>
      <sheetName val="雨篷"/>
      <sheetName val="推拉"/>
      <sheetName val="磨具余料庫"/>
      <sheetName val="D0026B3"/>
      <sheetName val="分摊基础"/>
      <sheetName val="材料"/>
      <sheetName val="混凝土"/>
      <sheetName val="引用数据"/>
      <sheetName val="基础梁工程量 (外)"/>
      <sheetName val="基础梁工程量(内)"/>
      <sheetName val="高层住宅外立面"/>
      <sheetName val="小高层外立面"/>
      <sheetName val="公寓外立面"/>
      <sheetName val="安置外立面"/>
      <sheetName val="   合同台账  "/>
      <sheetName val="A13-301"/>
      <sheetName val="计算式【初稿】"/>
      <sheetName val="CFS"/>
      <sheetName val="Note 1 - Recon Profit"/>
      <sheetName val="Cash Flow Statement"/>
      <sheetName val="실행철강하도"/>
      <sheetName val="주식"/>
      <sheetName val="wl"/>
      <sheetName val="附 录 一"/>
      <sheetName val="海棠苑项目经济技术指标"/>
      <sheetName val="合格证 (2)"/>
      <sheetName val="系数516"/>
      <sheetName val="9-12月供货（9-10月）"/>
      <sheetName val="单方成本测算(帐面)"/>
      <sheetName val="成本结转表(IFRS)"/>
      <sheetName val="T形账户"/>
      <sheetName val="低值品"/>
      <sheetName val="A8独立基础 "/>
      <sheetName val="TBM"/>
      <sheetName val="sheet"/>
      <sheetName val="顶板梁"/>
      <sheetName val="Dictionary"/>
      <sheetName val="科目"/>
      <sheetName val="基础梁 "/>
      <sheetName val="PRC GAAP"/>
      <sheetName val="DL"/>
      <sheetName val="工程量汇总表 (3-18)"/>
      <sheetName val="2001取费"/>
      <sheetName val="Levels"/>
      <sheetName val="Sheet5"/>
      <sheetName val="Plan1"/>
      <sheetName val="楼梯"/>
      <sheetName val="网络"/>
      <sheetName val="截止2006年6月17日股权投资"/>
      <sheetName val="首层砖墙"/>
      <sheetName val="十八.门窗表,门框塞缝"/>
      <sheetName val="三.基础梁"/>
      <sheetName val="九.楼梯"/>
      <sheetName val="十一.屋面瓦通用"/>
      <sheetName val="十六.零星,屋面做法计算表"/>
      <sheetName val="承台 "/>
      <sheetName val="块料面层及其它"/>
      <sheetName val="04-06折旧"/>
      <sheetName val="04-05年运营费用"/>
      <sheetName val="F10~22圆形柱及零星非通用"/>
      <sheetName val="2007.03.31"/>
      <sheetName val="Consumo"/>
      <sheetName val="基础梁"/>
      <sheetName val="PUR资料库"/>
      <sheetName val="資料庫"/>
      <sheetName val="下拉"/>
      <sheetName val="工作台帐"/>
      <sheetName val="楼梯钢筋"/>
      <sheetName val="报价表"/>
      <sheetName val="窗型过程"/>
      <sheetName val="F8~9承台"/>
      <sheetName val="厨厕通用"/>
      <sheetName val="地坪"/>
      <sheetName val="T1~7基础梁 "/>
      <sheetName val="装饰"/>
      <sheetName val="QY"/>
      <sheetName val="list"/>
      <sheetName val="NAME"/>
      <sheetName val="貨品科目"/>
      <sheetName val="A2户型标准层大堂清单"/>
      <sheetName val="面积指标"/>
      <sheetName val="敏感参数"/>
      <sheetName val="屋面瓦通用"/>
      <sheetName val="Sheet10"/>
      <sheetName val="明细"/>
      <sheetName val="存货"/>
      <sheetName val="雷梦"/>
      <sheetName val="TB7.2.4（四区）"/>
      <sheetName val="屋面板通用"/>
      <sheetName val="F10~22柱通用"/>
      <sheetName val="砖墙通用"/>
      <sheetName val="计算表(通用)"/>
      <sheetName val="矩形梁(F10~22)通用 "/>
      <sheetName val="楼梯通用"/>
      <sheetName val="板通用"/>
      <sheetName val="圈过梁通用"/>
      <sheetName val="EVALUATE工程量清单"/>
      <sheetName val="职工花名册"/>
      <sheetName val="S1单价表"/>
      <sheetName val="表2 扣减系数表"/>
      <sheetName val="1.1销售参数"/>
      <sheetName val="合同计划 (领秀公馆南区)"/>
      <sheetName val="05盈亏预测表"/>
      <sheetName val="03销售与回款计划"/>
      <sheetName val="逻辑汇总表"/>
      <sheetName val="01规划指标"/>
      <sheetName val="04项目成本明细表"/>
      <sheetName val="经济技术指标"/>
      <sheetName val="2006内部公司往来利息及调整（per entity）"/>
      <sheetName val="Annex B"/>
      <sheetName val="计算式明细"/>
      <sheetName val="Macro1"/>
      <sheetName val="铝型材及钢材"/>
      <sheetName val="结构装饰工程量"/>
      <sheetName val="工程量清单"/>
      <sheetName val="3.承台"/>
      <sheetName val="外立面"/>
      <sheetName val="付款计划（投委会）"/>
      <sheetName val="정부노임단가"/>
      <sheetName val="MOHKG"/>
      <sheetName val="6.(暂定金额)"/>
      <sheetName val="装修"/>
      <sheetName val="折线图2数据"/>
      <sheetName val="梁"/>
      <sheetName val="包增减变动"/>
      <sheetName val="5、6座明细表"/>
      <sheetName val="小学教学综合楼"/>
      <sheetName val="洋房10座样板房明细表  "/>
      <sheetName val="商铺明细表"/>
      <sheetName val="A"/>
      <sheetName val="2010-4薪资等级表"/>
      <sheetName val="社区用房工程量清单"/>
      <sheetName val="给排水工程量计算书"/>
      <sheetName val="一层"/>
      <sheetName val="计量"/>
      <sheetName val="单价表"/>
      <sheetName val="47座零星项目"/>
      <sheetName val="铝合金"/>
      <sheetName val="窗变量"/>
      <sheetName val="temp"/>
      <sheetName val="대비"/>
      <sheetName val="금융비용"/>
      <sheetName val="图片库"/>
      <sheetName val="五金配置单"/>
      <sheetName val="其他应付款 "/>
      <sheetName val="M-5A"/>
      <sheetName val="BCulSch"/>
      <sheetName val="含量表"/>
      <sheetName val="第一部分定价"/>
      <sheetName val="计算稿"/>
      <sheetName val="电视监控"/>
      <sheetName val="单价报价明细表"/>
      <sheetName val="主材表辅助"/>
      <sheetName val="人工费"/>
      <sheetName val="Sheet1 (2)"/>
      <sheetName val="帮助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</sheetDataSet>
  </externalBook>
</externalLink>
</file>

<file path=xl/externalLinks/externalLink52.xml><?xml version="1.0" encoding="utf-8"?>
<externalLink xmlns="http://schemas.openxmlformats.org/spreadsheetml/2006/main">
  <externalBook xmlns:r="http://schemas.openxmlformats.org/officeDocument/2006/relationships" r:id="rId1">
    <sheetNames>
      <sheetName val="8"/>
      <sheetName val="2"/>
      <sheetName val="6"/>
      <sheetName val="面积合计（藏）"/>
      <sheetName val="7"/>
      <sheetName val="3"/>
      <sheetName val="4"/>
      <sheetName val="投标材料清单 "/>
      <sheetName val="5"/>
      <sheetName val="1"/>
      <sheetName val="装饰汇总"/>
      <sheetName val="单价"/>
      <sheetName val="材料汇总"/>
      <sheetName val="用量分摊(藏）"/>
      <sheetName val="材料"/>
      <sheetName val="名称"/>
      <sheetName val="XLR_NoRangeSheet"/>
      <sheetName val="梁"/>
      <sheetName val="#REF!"/>
      <sheetName val="11#计算书"/>
      <sheetName val="汇总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53.xml><?xml version="1.0" encoding="utf-8"?>
<externalLink xmlns="http://schemas.openxmlformats.org/spreadsheetml/2006/main">
  <externalBook xmlns:r="http://schemas.openxmlformats.org/officeDocument/2006/relationships" r:id="rId1">
    <sheetNames>
      <sheetName val="推拉门"/>
      <sheetName val="上悬窗"/>
      <sheetName val="推拉窗"/>
      <sheetName val="上推下固"/>
      <sheetName val="转角推拉"/>
      <sheetName val="平开门"/>
      <sheetName val="组合窗"/>
      <sheetName val="百叶"/>
      <sheetName val="百叶带配件"/>
      <sheetName val="百叶转角"/>
      <sheetName val="阳台栏杆1100"/>
      <sheetName val="700"/>
      <sheetName val="入户花园"/>
      <sheetName val="走廊前室"/>
      <sheetName val="设备平台"/>
      <sheetName val="空调板"/>
      <sheetName val="护窗栏杆"/>
      <sheetName val="后补窗"/>
      <sheetName val="13#"/>
      <sheetName val="14#.15#"/>
      <sheetName val="Sheet3"/>
      <sheetName val="Sheet2"/>
      <sheetName val="11#计算书"/>
      <sheetName val="墙面工程"/>
      <sheetName val="5201.2004"/>
      <sheetName val="型材表"/>
      <sheetName val="XLR_NoRange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54.xml><?xml version="1.0" encoding="utf-8"?>
<externalLink xmlns="http://schemas.openxmlformats.org/spreadsheetml/2006/main">
  <externalBook xmlns:r="http://schemas.openxmlformats.org/officeDocument/2006/relationships" r:id="rId1">
    <sheetNames>
      <sheetName val="面板"/>
      <sheetName val="门窗表"/>
      <sheetName val="门窗拆料单"/>
      <sheetName val="help"/>
      <sheetName val="型材表"/>
      <sheetName val="钢材表"/>
      <sheetName val="玻璃表"/>
      <sheetName val="配件表"/>
      <sheetName val="计价表"/>
      <sheetName val="分类汇总表"/>
      <sheetName val="预算汇总表"/>
      <sheetName val="資料庫"/>
      <sheetName val="5201.2004"/>
      <sheetName val="3"/>
      <sheetName val="给排水工程量计算书"/>
      <sheetName val="#REF!"/>
      <sheetName val="8"/>
      <sheetName val="2"/>
      <sheetName val="6"/>
      <sheetName val="面积合计（藏）"/>
      <sheetName val="7"/>
      <sheetName val="4"/>
      <sheetName val="投标材料清单 "/>
      <sheetName val="5"/>
      <sheetName val="1"/>
      <sheetName val="11#计算书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55.xml><?xml version="1.0" encoding="utf-8"?>
<externalLink xmlns="http://schemas.openxmlformats.org/spreadsheetml/2006/main">
  <externalBook xmlns:r="http://schemas.openxmlformats.org/officeDocument/2006/relationships" r:id="rId1">
    <sheetNames>
      <sheetName val="明細表 (2)"/>
      <sheetName val="明細表"/>
      <sheetName val="資料庫"/>
      <sheetName val="基础项目"/>
      <sheetName val="#REF!"/>
      <sheetName val="XLR_NoRangeSheet"/>
      <sheetName val="型材表"/>
      <sheetName val="门窗拆料单"/>
      <sheetName val="玻璃表"/>
      <sheetName val="计价表"/>
      <sheetName val="help"/>
      <sheetName val="钢材表"/>
      <sheetName val="门窗表"/>
      <sheetName val="配件表"/>
      <sheetName val="5201.20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56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3"/>
      <sheetName val="4"/>
      <sheetName val="5"/>
      <sheetName val="3 (2)"/>
      <sheetName val="材料表"/>
      <sheetName val="型材表"/>
      <sheetName val="工程量"/>
      <sheetName val="XLR_NoRangeSheet"/>
      <sheetName val="8"/>
      <sheetName val="2"/>
      <sheetName val="6"/>
      <sheetName val="面积合计（藏）"/>
      <sheetName val="7"/>
      <sheetName val="投标材料清单 "/>
      <sheetName val="1"/>
      <sheetName val="1."/>
      <sheetName val="#REF!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57.xml><?xml version="1.0" encoding="utf-8"?>
<externalLink xmlns="http://schemas.openxmlformats.org/spreadsheetml/2006/main">
  <externalBook xmlns:r="http://schemas.openxmlformats.org/officeDocument/2006/relationships" r:id="rId1">
    <sheetNames>
      <sheetName val="装饰汇总"/>
      <sheetName val="1"/>
      <sheetName val="2"/>
      <sheetName val="3"/>
      <sheetName val="4"/>
      <sheetName val="5"/>
      <sheetName val="6"/>
      <sheetName val="7"/>
      <sheetName val="8"/>
      <sheetName val="单价"/>
      <sheetName val="投标材料清单 "/>
      <sheetName val="材料汇总"/>
      <sheetName val="面积合计（藏）"/>
      <sheetName val="用量分摊(藏）"/>
      <sheetName val="改加胶玻璃、室外栏杆"/>
      <sheetName val="Bill-2.1（1）"/>
      <sheetName val="#REF!"/>
      <sheetName val="材料"/>
      <sheetName val="21"/>
      <sheetName val="工程量"/>
      <sheetName val="建筑面积 "/>
      <sheetName val="主要材料价格表"/>
      <sheetName val="XLR_NoRangeSheet"/>
      <sheetName val="计算表2"/>
      <sheetName val="单价分析表"/>
      <sheetName val="门窗拆料单"/>
      <sheetName val="玻璃表"/>
      <sheetName val="计价表"/>
      <sheetName val="help"/>
      <sheetName val="钢材表"/>
      <sheetName val="型材表"/>
      <sheetName val="门窗表"/>
      <sheetName val="配件表"/>
      <sheetName val="主材价格"/>
      <sheetName val="Sheet2"/>
      <sheetName val="目录"/>
      <sheetName val="承台(砖模) "/>
      <sheetName val="柱"/>
      <sheetName val="内围地梁钢筋说明"/>
      <sheetName val="名称"/>
      <sheetName val="基本资料"/>
      <sheetName val="综合单价分析表"/>
      <sheetName val="费率及线密度"/>
      <sheetName val="材料名称标准表"/>
      <sheetName val="柱计算"/>
      <sheetName val="B1"/>
      <sheetName val="清单"/>
      <sheetName val="1."/>
      <sheetName val="A"/>
      <sheetName val="XL4Poppy"/>
      <sheetName val="单价表"/>
      <sheetName val="核算项目余额表"/>
      <sheetName val="資料庫"/>
      <sheetName val="总人口"/>
      <sheetName val="貨品科目"/>
      <sheetName val="Main"/>
      <sheetName val="T1T2T3T4门窗表"/>
      <sheetName val="HVAC BoQ"/>
      <sheetName val="水电工程量"/>
      <sheetName val="楼梯钢筋"/>
      <sheetName val="快速代码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58.xml><?xml version="1.0" encoding="utf-8"?>
<externalLink xmlns="http://schemas.openxmlformats.org/spreadsheetml/2006/main">
  <externalBook xmlns:r="http://schemas.openxmlformats.org/officeDocument/2006/relationships" r:id="rId1">
    <sheetNames>
      <sheetName val="資料庫"/>
      <sheetName val="生产单"/>
      <sheetName val="生产单 (2)"/>
      <sheetName val="發貨單"/>
      <sheetName val="订单总结"/>
      <sheetName val="东方"/>
      <sheetName val="迅富"/>
      <sheetName val="吉田"/>
      <sheetName val="金盛"/>
      <sheetName val="雅维斯"/>
      <sheetName val="王锁生"/>
      <sheetName val="金圈"/>
      <sheetName val="金圈 (1)"/>
      <sheetName val="华加日"/>
      <sheetName val="华加日 (2)"/>
      <sheetName val="沈飞"/>
      <sheetName val="梁允党"/>
      <sheetName val="兴发"/>
      <sheetName val="特凌"/>
      <sheetName val="比利"/>
      <sheetName val="东亚"/>
      <sheetName val="固若"/>
      <sheetName val="创展"/>
      <sheetName val="刘忠"/>
      <sheetName val="粤骏"/>
      <sheetName val="时代"/>
      <sheetName val="绿城"/>
      <sheetName val="叶峰"/>
      <sheetName val="广亚"/>
      <sheetName val="瑞那斯"/>
      <sheetName val="广东装饰"/>
      <sheetName val="亚洲"/>
      <sheetName val="长空"/>
      <sheetName val="顺天通"/>
      <sheetName val="三元"/>
      <sheetName val="懿麟"/>
      <sheetName val="勃海铝"/>
      <sheetName val="泰克峰"/>
      <sheetName val="俊强"/>
      <sheetName val="中建三局"/>
      <sheetName val="俊强 (3)"/>
      <sheetName val="板和"/>
      <sheetName val="东林"/>
      <sheetName val="生产单 (1)"/>
      <sheetName val="出貨通知單 (1)"/>
      <sheetName val="出貨通知單 (2)"/>
      <sheetName val="樣辦單 (1)"/>
      <sheetName val="樣辦單 (2)"/>
      <sheetName val="CND"/>
      <sheetName val="CND (2)"/>
      <sheetName val="1"/>
      <sheetName val="2"/>
      <sheetName val="3"/>
      <sheetName val="4"/>
      <sheetName val="5"/>
      <sheetName val="6"/>
      <sheetName val="CNDA (3)"/>
      <sheetName val="公司名称及地址"/>
      <sheetName val="电镀"/>
      <sheetName val="#REF!"/>
      <sheetName val="门窗拆料单"/>
      <sheetName val="玻璃表"/>
      <sheetName val="计价表"/>
      <sheetName val="help"/>
      <sheetName val="钢材表"/>
      <sheetName val="型材表"/>
      <sheetName val="门窗表"/>
      <sheetName val="配件表"/>
      <sheetName val="XLR_NoRangeSheet"/>
      <sheetName val="材料表"/>
      <sheetName val="1."/>
      <sheetName val="sheet2"/>
      <sheetName val="8"/>
      <sheetName val="面积合计（藏）"/>
      <sheetName val="7"/>
      <sheetName val="投标材料清单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59.xml><?xml version="1.0" encoding="utf-8"?>
<externalLink xmlns="http://schemas.openxmlformats.org/spreadsheetml/2006/main">
  <externalBook xmlns:r="http://schemas.openxmlformats.org/officeDocument/2006/relationships" r:id="rId1">
    <sheetNames>
      <sheetName val="成本说明"/>
      <sheetName val="单位"/>
      <sheetName val="清单"/>
      <sheetName val="措施"/>
      <sheetName val="其他"/>
      <sheetName val="规费"/>
      <sheetName val="1"/>
      <sheetName val="材料表"/>
      <sheetName val="1."/>
      <sheetName val="封面"/>
      <sheetName val="总价"/>
      <sheetName val="POWER ASSUMPTIONS"/>
      <sheetName val="改加胶玻璃、室外栏杆"/>
      <sheetName val="工程量"/>
      <sheetName val="门窗拆料单"/>
      <sheetName val="玻璃表"/>
      <sheetName val="计价表"/>
      <sheetName val="help"/>
      <sheetName val="钢材表"/>
      <sheetName val="型材表"/>
      <sheetName val="门窗表"/>
      <sheetName val="配件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60.xml><?xml version="1.0" encoding="utf-8"?>
<externalLink xmlns="http://schemas.openxmlformats.org/spreadsheetml/2006/main">
  <externalBook xmlns:r="http://schemas.openxmlformats.org/officeDocument/2006/relationships" r:id="rId1">
    <sheetNames>
      <sheetName val="按新系统"/>
      <sheetName val="组价"/>
      <sheetName val="汇总"/>
      <sheetName val="改加胶玻璃、室外栏杆"/>
      <sheetName val="塔楼（系统1）"/>
      <sheetName val="1-2层（系统5）"/>
      <sheetName val="附楼外侧立面 (系统2、系统5）"/>
      <sheetName val="系统6（中庭及凹阳台、天桥）"/>
      <sheetName val="入口处及下沉花园"/>
      <sheetName val="核心筒、观光电梯、空调室外机"/>
      <sheetName val="附楼内侧立面铝板及玻璃（系统3 ）"/>
      <sheetName val="裙楼内侧6-11层玻璃铝板（系统4）"/>
      <sheetName val="室外吊顶"/>
      <sheetName val="sheet2"/>
      <sheetName val="資料庫"/>
      <sheetName val="材料表"/>
      <sheetName val="1"/>
      <sheetName val="1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61.xml><?xml version="1.0" encoding="utf-8"?>
<externalLink xmlns="http://schemas.openxmlformats.org/spreadsheetml/2006/main">
  <externalBook xmlns:r="http://schemas.openxmlformats.org/officeDocument/2006/relationships" r:id="rId1">
    <sheetNames>
      <sheetName val="名称"/>
      <sheetName val="示例"/>
      <sheetName val="sheet2"/>
      <sheetName val="工程量计算表"/>
      <sheetName val="#REF!"/>
      <sheetName val="配置单"/>
      <sheetName val="工程量"/>
      <sheetName val="改加胶玻璃、室外栏杆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2.xml><?xml version="1.0" encoding="utf-8"?>
<externalLink xmlns="http://schemas.openxmlformats.org/spreadsheetml/2006/main">
  <externalBook xmlns:r="http://schemas.openxmlformats.org/officeDocument/2006/relationships" r:id="rId1">
    <sheetNames>
      <sheetName val="工程量"/>
      <sheetName val="清单表"/>
      <sheetName val="清单表 (2)"/>
      <sheetName val="Toolbox"/>
      <sheetName val="資料庫"/>
      <sheetName val="sheet2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63.xml><?xml version="1.0" encoding="utf-8"?>
<externalLink xmlns="http://schemas.openxmlformats.org/spreadsheetml/2006/main">
  <externalBook xmlns:r="http://schemas.openxmlformats.org/officeDocument/2006/relationships" r:id="rId1">
    <sheetNames>
      <sheetName val="資料庫"/>
      <sheetName val="CND"/>
      <sheetName val="北京辦 (4)"/>
      <sheetName val="北京辦 (5)"/>
      <sheetName val="北京辦"/>
      <sheetName val="北京辦 (3)"/>
      <sheetName val="順天通"/>
      <sheetName val="公司名称及地址 (2)"/>
      <sheetName val="全日通"/>
      <sheetName val="港龙"/>
      <sheetName val="申通"/>
      <sheetName val="顺风"/>
      <sheetName val="CND (2)"/>
      <sheetName val="固若1"/>
      <sheetName val="遠東"/>
      <sheetName val="迅富 5 (5)"/>
      <sheetName val="迅富1 (3)"/>
      <sheetName val="東方 (3)"/>
      <sheetName val="東方"/>
      <sheetName val="東方 (2)"/>
      <sheetName val="富達"/>
      <sheetName val="北京辦 (2)"/>
      <sheetName val="鴻恆基"/>
      <sheetName val="鴻恆基 (2)"/>
      <sheetName val="迅富 5 (4)"/>
      <sheetName val="東方5"/>
      <sheetName val="興發1"/>
      <sheetName val="CND  "/>
      <sheetName val="興 (3)"/>
      <sheetName val="CDN"/>
      <sheetName val="给排水工程量计算书"/>
      <sheetName val="8"/>
      <sheetName val="2"/>
      <sheetName val="3"/>
      <sheetName val="6"/>
      <sheetName val="面积合计（藏）"/>
      <sheetName val="7"/>
      <sheetName val="4"/>
      <sheetName val="投标材料清单 "/>
      <sheetName val="5"/>
      <sheetName val="1"/>
      <sheetName val="材料损耗(不打印)"/>
      <sheetName val="名称"/>
      <sheetName val="室内汇总"/>
      <sheetName val="工程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64.xml><?xml version="1.0" encoding="utf-8"?>
<externalLink xmlns="http://schemas.openxmlformats.org/spreadsheetml/2006/main">
  <externalBook xmlns:r="http://schemas.openxmlformats.org/officeDocument/2006/relationships" r:id="rId1">
    <sheetNames>
      <sheetName val="資料庫"/>
      <sheetName val="明細表"/>
      <sheetName val="生產通知單"/>
      <sheetName val="核对"/>
      <sheetName val="發貨單 (2)"/>
      <sheetName val="發貨單"/>
      <sheetName val="韶光"/>
      <sheetName val="吉田"/>
      <sheetName val="金盛"/>
      <sheetName val="雅維斯"/>
      <sheetName val="沈飞"/>
      <sheetName val="興發"/>
      <sheetName val="特凌"/>
      <sheetName val="東亞"/>
      <sheetName val="长空"/>
      <sheetName val="三元"/>
      <sheetName val="懿麟"/>
      <sheetName val="勃海铝"/>
      <sheetName val="板和"/>
      <sheetName val="订单总结"/>
      <sheetName val="王鎖生"/>
      <sheetName val="金圈"/>
      <sheetName val="金圈 (2)"/>
      <sheetName val="李鸿楷"/>
      <sheetName val="興發(2)"/>
      <sheetName val="興發(1)"/>
      <sheetName val="比利"/>
      <sheetName val="梁福成"/>
      <sheetName val="葉峰"/>
      <sheetName val="广亚"/>
      <sheetName val="瑞那斯"/>
      <sheetName val="广州装饰"/>
      <sheetName val="亚洲"/>
      <sheetName val="刘忠"/>
      <sheetName val="泰克峰"/>
      <sheetName val="承台(砖模) "/>
      <sheetName val="名称"/>
      <sheetName val="门窗拆料单"/>
      <sheetName val="玻璃表"/>
      <sheetName val="计价表"/>
      <sheetName val="help"/>
      <sheetName val="钢材表"/>
      <sheetName val="型材表"/>
      <sheetName val="门窗表"/>
      <sheetName val="配件表"/>
      <sheetName val="C18栋样板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65.xml><?xml version="1.0" encoding="utf-8"?>
<externalLink xmlns="http://schemas.openxmlformats.org/spreadsheetml/2006/main">
  <externalBook xmlns:r="http://schemas.openxmlformats.org/officeDocument/2006/relationships" r:id="rId1">
    <sheetNames>
      <sheetName val="工程量"/>
      <sheetName val="报价清单表 "/>
      <sheetName val="报价明细表"/>
      <sheetName val="分项含量  "/>
      <sheetName val="合项含量"/>
      <sheetName val="#REF!"/>
      <sheetName val="資料庫"/>
      <sheetName val="明細表"/>
      <sheetName val="裙楼B1-B2清单"/>
      <sheetName val="室内汇总"/>
      <sheetName val="3"/>
      <sheetName val="7"/>
      <sheetName val="名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66.xml><?xml version="1.0" encoding="utf-8"?>
<externalLink xmlns="http://schemas.openxmlformats.org/spreadsheetml/2006/main">
  <externalBook xmlns:r="http://schemas.openxmlformats.org/officeDocument/2006/relationships" r:id="rId1">
    <sheetNames>
      <sheetName val="外墙装饰线"/>
      <sheetName val="外墙面砖"/>
      <sheetName val="外墙喷涂"/>
      <sheetName val="外墙装饰"/>
      <sheetName val="表格"/>
      <sheetName val="室内装饰"/>
      <sheetName val="室内汇总"/>
      <sheetName val="9栋A座d1户型"/>
      <sheetName val="General"/>
      <sheetName val="面积"/>
      <sheetName val="地下室（安装）"/>
      <sheetName val="2006年10月"/>
      <sheetName val="公摊费用及期间费"/>
      <sheetName val="040506利息分摊"/>
      <sheetName val="2006内部公司往来利息及调整（per entity）"/>
      <sheetName val="07利息分摊"/>
      <sheetName val="封面"/>
      <sheetName val="计算表"/>
      <sheetName val="Parameters"/>
      <sheetName val="成本测算"/>
      <sheetName val="5201.2004"/>
      <sheetName val="型材表"/>
      <sheetName val="Wl. Fin."/>
      <sheetName val="主要规划指标"/>
      <sheetName val="基础资料（B）"/>
      <sheetName val="基础项目"/>
      <sheetName val="2004年"/>
      <sheetName val="2006年"/>
      <sheetName val="2005年"/>
      <sheetName val="资本化利息分配表"/>
      <sheetName val="21"/>
      <sheetName val="规划指标表"/>
      <sheetName val="9-12月供货（9-10月）"/>
      <sheetName val="目录"/>
      <sheetName val="KDB"/>
      <sheetName val="报表项目基本情况表"/>
      <sheetName val="PL 2007"/>
      <sheetName val="PL 2005"/>
      <sheetName val="PL 2006"/>
      <sheetName val="单价分析过程"/>
      <sheetName val="主要材料价格表 (2)"/>
      <sheetName val="手算稿"/>
      <sheetName val="手算工程量"/>
      <sheetName val="电视监控"/>
      <sheetName val="门窗表"/>
      <sheetName val="基础梁"/>
      <sheetName val="楼梯"/>
      <sheetName val="屋面瓦通用"/>
      <sheetName val="柱计算±0.000以下"/>
      <sheetName val="门窗"/>
      <sheetName val="土建工程综合单价表"/>
      <sheetName val="墙面工程"/>
      <sheetName val="XLR_NoRangeSheet"/>
      <sheetName val="材料价格表(立面）"/>
      <sheetName val="雨水管网"/>
      <sheetName val="污水管网 "/>
      <sheetName val="给定常数"/>
      <sheetName val="Repayment Summary"/>
      <sheetName val="CJA 2006"/>
      <sheetName val="Aging Datasheet"/>
      <sheetName val="ECCS_1 DataSheet"/>
      <sheetName val="KPI Datasheet"/>
      <sheetName val="基础资料"/>
      <sheetName val="各产品类型指标"/>
      <sheetName val="利润预测"/>
      <sheetName val="点表"/>
      <sheetName val="营销去化"/>
      <sheetName val="#REF!"/>
      <sheetName val="301-6"/>
      <sheetName val="工程材料"/>
      <sheetName val="CFS"/>
      <sheetName val="sheet2"/>
      <sheetName val="时间设置"/>
      <sheetName val="P1012001"/>
      <sheetName val="柱"/>
      <sheetName val="承台(砖模) "/>
      <sheetName val="資料庫"/>
      <sheetName val="清单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67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封面"/>
      <sheetName val="工程计算项目列表"/>
      <sheetName val="工程量计算表"/>
      <sheetName val="工程量汇总表"/>
      <sheetName val="作法及图集选用表"/>
      <sheetName val="使用说明"/>
      <sheetName val="常用辅助资料"/>
      <sheetName val="T5"/>
      <sheetName val="資料庫"/>
      <sheetName val="sheet2"/>
      <sheetName val="加工砖价格"/>
      <sheetName val="3"/>
      <sheetName val="7"/>
      <sheetName val="#REF!"/>
      <sheetName val="室内汇总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68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合同清单"/>
      <sheetName val="C1"/>
      <sheetName val="C2"/>
      <sheetName val="C3改"/>
      <sheetName val="C3"/>
      <sheetName val="C4改"/>
      <sheetName val="C4"/>
      <sheetName val="C5"/>
      <sheetName val="C5&quot;"/>
      <sheetName val="C10"/>
      <sheetName val="C11"/>
      <sheetName val="C12"/>
      <sheetName val="C13"/>
      <sheetName val="C14"/>
      <sheetName val="C15"/>
      <sheetName val="C16"/>
      <sheetName val="C17"/>
      <sheetName val="C18"/>
      <sheetName val="C19"/>
      <sheetName val="C20"/>
      <sheetName val="C21"/>
      <sheetName val="C22"/>
      <sheetName val="C23"/>
      <sheetName val="C24"/>
      <sheetName val="C25改"/>
      <sheetName val="C25"/>
      <sheetName val="C26改"/>
      <sheetName val="C26"/>
      <sheetName val="C27"/>
      <sheetName val="C28"/>
      <sheetName val="C29"/>
      <sheetName val="C30"/>
      <sheetName val="C31"/>
      <sheetName val="C32"/>
      <sheetName val="C33"/>
      <sheetName val="C34"/>
      <sheetName val="C35"/>
      <sheetName val="C37"/>
      <sheetName val="C38"/>
      <sheetName val="C39"/>
      <sheetName val="C40"/>
      <sheetName val="C41"/>
      <sheetName val="C42"/>
      <sheetName val="C43"/>
      <sheetName val="C44"/>
      <sheetName val="C45"/>
      <sheetName val="C46改"/>
      <sheetName val="C46"/>
      <sheetName val="C47"/>
      <sheetName val="LC0615A"/>
      <sheetName val="LC0615"/>
      <sheetName val="LMC2124"/>
      <sheetName val="LM49"/>
      <sheetName val="LM1"/>
      <sheetName val="LM2"/>
      <sheetName val="LM3"/>
      <sheetName val="LM5"/>
      <sheetName val="sheet2"/>
      <sheetName val="5201.2004"/>
      <sheetName val="#REF!"/>
      <sheetName val="工程量计算"/>
      <sheetName val="301-6"/>
      <sheetName val="工程材料"/>
      <sheetName val="给排水管道"/>
      <sheetName val="改加胶玻璃、室外栏杆"/>
      <sheetName val="資料庫"/>
      <sheetName val="8"/>
      <sheetName val="2"/>
      <sheetName val="3"/>
      <sheetName val="6"/>
      <sheetName val="面积合计（藏）"/>
      <sheetName val="7"/>
      <sheetName val="4"/>
      <sheetName val="投标材料清单 "/>
      <sheetName val="5"/>
      <sheetName val="1"/>
      <sheetName val="XLR_NoRangeSheet"/>
      <sheetName val="水电工程量"/>
      <sheetName val="清单"/>
      <sheetName val="型材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69.xml><?xml version="1.0" encoding="utf-8"?>
<externalLink xmlns="http://schemas.openxmlformats.org/spreadsheetml/2006/main">
  <externalBook xmlns:r="http://schemas.openxmlformats.org/officeDocument/2006/relationships" r:id="rId1">
    <sheetNames>
      <sheetName val="说明"/>
      <sheetName val="投标报价汇总表"/>
      <sheetName val="报价表一"/>
      <sheetName val="报价表二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主材"/>
      <sheetName val="清单"/>
      <sheetName val="主材表"/>
      <sheetName val="厂家"/>
      <sheetName val="16"/>
      <sheetName val="面积合计（藏）"/>
      <sheetName val="投标材料清单 "/>
      <sheetName val="#REF!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70.xml><?xml version="1.0" encoding="utf-8"?>
<externalLink xmlns="http://schemas.openxmlformats.org/spreadsheetml/2006/main">
  <externalBook xmlns:r="http://schemas.openxmlformats.org/officeDocument/2006/relationships" r:id="rId1">
    <sheetNames>
      <sheetName val="#REF!"/>
      <sheetName val="工程量"/>
      <sheetName val="报价清单表 "/>
      <sheetName val="报价明细表"/>
      <sheetName val="分项含量  "/>
      <sheetName val="合项含量"/>
      <sheetName val="1"/>
      <sheetName val="清单"/>
      <sheetName val="1."/>
      <sheetName val="XLR_NoRangeSheet"/>
      <sheetName val="型材表"/>
      <sheetName val="给排水工程量计算书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71.xml><?xml version="1.0" encoding="utf-8"?>
<externalLink xmlns="http://schemas.openxmlformats.org/spreadsheetml/2006/main">
  <externalBook xmlns:r="http://schemas.openxmlformats.org/officeDocument/2006/relationships" r:id="rId1">
    <sheetNames>
      <sheetName val="标书封套"/>
      <sheetName val="汇总表"/>
      <sheetName val="汇总"/>
      <sheetName val="1#楼报价表"/>
      <sheetName val="3#楼报价表"/>
      <sheetName val="5#楼报价表"/>
      <sheetName val="6#7#楼报价表"/>
      <sheetName val="8#楼报价表"/>
      <sheetName val="计价说明"/>
      <sheetName val="门窗单价分析表"/>
      <sheetName val="护窗栏杆分析表"/>
      <sheetName val="阳台栏杆单价分析表"/>
      <sheetName val="10-18铝锭价"/>
      <sheetName val="铝材"/>
      <sheetName val="玻璃"/>
      <sheetName val="五金配件(1)"/>
      <sheetName val="型材表"/>
      <sheetName val="1#楼工程量统计表 (打印版)"/>
      <sheetName val="1#楼工程量统计表"/>
      <sheetName val="5#楼工程量统计表 (打印版)"/>
      <sheetName val="5#楼工程量统计表"/>
      <sheetName val="3#楼明细表  (打印版)"/>
      <sheetName val="3#楼明细表 "/>
      <sheetName val="8#楼明细表 (打印版)"/>
      <sheetName val="8#楼明细表"/>
      <sheetName val="6#7#楼工程量统计表 (打印版)"/>
      <sheetName val="6#7#楼工程量统计表"/>
      <sheetName val="门窗主材计算规则"/>
      <sheetName val="5#楼样板房工程量统计表（模板）"/>
      <sheetName val="材料单价表"/>
      <sheetName val="#REF!"/>
      <sheetName val="1"/>
      <sheetName val="清单"/>
      <sheetName val="材料损耗(不打印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72.xml><?xml version="1.0" encoding="utf-8"?>
<externalLink xmlns="http://schemas.openxmlformats.org/spreadsheetml/2006/main">
  <externalBook xmlns:r="http://schemas.openxmlformats.org/officeDocument/2006/relationships" r:id="rId1">
    <sheetNames>
      <sheetName val="成本说明"/>
      <sheetName val="单位"/>
      <sheetName val="清单"/>
      <sheetName val="措施"/>
      <sheetName val="其他"/>
      <sheetName val="规费"/>
      <sheetName val="1"/>
      <sheetName val="材料表"/>
      <sheetName val="1."/>
      <sheetName val="封面"/>
      <sheetName val="总价"/>
      <sheetName val="工程量"/>
      <sheetName val="铝材"/>
      <sheetName val="比重表"/>
      <sheetName val="主要材料单价表"/>
      <sheetName val="POWER ASSUMPTIONS"/>
      <sheetName val="#REF!"/>
      <sheetName val="给排水工程量计算书"/>
      <sheetName val="水电工程量"/>
      <sheetName val="型材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73.xml><?xml version="1.0" encoding="utf-8"?>
<externalLink xmlns="http://schemas.openxmlformats.org/spreadsheetml/2006/main">
  <externalBook xmlns:r="http://schemas.openxmlformats.org/officeDocument/2006/relationships" r:id="rId1">
    <sheetNames>
      <sheetName val="工程量"/>
      <sheetName val="报价清单表 "/>
      <sheetName val="报价明细表"/>
      <sheetName val="分项含量  "/>
      <sheetName val="合项含量"/>
      <sheetName val="#REF!"/>
      <sheetName val="工程量计算书"/>
      <sheetName val="给排水工程量计算书"/>
      <sheetName val="名称"/>
      <sheetName val="型材线密度表"/>
      <sheetName val="内围地梁钢筋说明"/>
      <sheetName val="7"/>
      <sheetName val="投标材料清单 "/>
      <sheetName val="1"/>
      <sheetName val="清单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74.xml><?xml version="1.0" encoding="utf-8"?>
<externalLink xmlns="http://schemas.openxmlformats.org/spreadsheetml/2006/main">
  <externalBook xmlns:r="http://schemas.openxmlformats.org/officeDocument/2006/relationships" r:id="rId1">
    <sheetNames>
      <sheetName val="汇总"/>
      <sheetName val="PKM"/>
      <sheetName val="GDC"/>
      <sheetName val="SXC"/>
      <sheetName val="NKXC"/>
      <sheetName val="PKC"/>
      <sheetName val="BYC"/>
      <sheetName val="MQ"/>
      <sheetName val="GS"/>
      <sheetName val="SC"/>
      <sheetName val="工程量"/>
      <sheetName val="材料表"/>
      <sheetName val="材料损耗(不打印)"/>
      <sheetName val="基础项目"/>
      <sheetName val="#REF!"/>
      <sheetName val="3"/>
      <sheetName val="给排水工程量计算书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75.xml><?xml version="1.0" encoding="utf-8"?>
<externalLink xmlns="http://schemas.openxmlformats.org/spreadsheetml/2006/main">
  <externalBook xmlns:r="http://schemas.openxmlformats.org/officeDocument/2006/relationships" r:id="rId1">
    <sheetNames>
      <sheetName val="GRC"/>
      <sheetName val="零星"/>
      <sheetName val="女儿墙"/>
      <sheetName val="外墙"/>
      <sheetName val="楼梯"/>
      <sheetName val="工程量计算表"/>
      <sheetName val="裙楼B1-B2清单"/>
      <sheetName val="水电工程量"/>
      <sheetName val="資料庫"/>
      <sheetName val="明細表"/>
      <sheetName val="T1T2T3T4门窗表"/>
      <sheetName val="材料损耗(不打印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76.xml><?xml version="1.0" encoding="utf-8"?>
<externalLink xmlns="http://schemas.openxmlformats.org/spreadsheetml/2006/main">
  <externalBook xmlns:r="http://schemas.openxmlformats.org/officeDocument/2006/relationships" r:id="rId1">
    <sheetNames>
      <sheetName val="7"/>
      <sheetName val="投标材料清单 "/>
      <sheetName val="2006年10月"/>
      <sheetName val="水电工程量"/>
    </sheetNames>
    <sheetDataSet>
      <sheetData sheetId="0"/>
      <sheetData sheetId="1"/>
      <sheetData sheetId="2"/>
      <sheetData sheetId="3"/>
    </sheetDataSet>
  </externalBook>
</externalLink>
</file>

<file path=xl/externalLinks/externalLink77.xml><?xml version="1.0" encoding="utf-8"?>
<externalLink xmlns="http://schemas.openxmlformats.org/spreadsheetml/2006/main">
  <externalBook xmlns:r="http://schemas.openxmlformats.org/officeDocument/2006/relationships" r:id="rId1">
    <sheetNames>
      <sheetName val="工程量计算书"/>
      <sheetName val="建筑面积 "/>
      <sheetName val="四季花城城南地块户型面积"/>
      <sheetName val="工程量计算表"/>
      <sheetName val="A"/>
      <sheetName val="B"/>
      <sheetName val="C"/>
      <sheetName val="D"/>
      <sheetName val="承台"/>
      <sheetName val="零星钢筋"/>
      <sheetName val="底板"/>
      <sheetName val="零星"/>
      <sheetName val="挡土墙"/>
      <sheetName val="基础梁"/>
      <sheetName val="节点"/>
      <sheetName val="节点9"/>
      <sheetName val="加工砖价格"/>
      <sheetName val="3"/>
      <sheetName val="#REF!"/>
      <sheetName val="資料庫"/>
      <sheetName val="型材表"/>
      <sheetName val="7"/>
      <sheetName val="投标材料清单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78.xml><?xml version="1.0" encoding="utf-8"?>
<externalLink xmlns="http://schemas.openxmlformats.org/spreadsheetml/2006/main">
  <externalBook xmlns:r="http://schemas.openxmlformats.org/officeDocument/2006/relationships" r:id="rId1">
    <sheetNames>
      <sheetName val="地面、天花"/>
      <sheetName val="装修工程"/>
      <sheetName val="门窗表"/>
      <sheetName val="21"/>
      <sheetName val="3"/>
      <sheetName val="T1T2T3T4门窗表"/>
      <sheetName val="資料庫"/>
      <sheetName val="门窗拆料单"/>
      <sheetName val="玻璃表"/>
      <sheetName val="计价表"/>
      <sheetName val="help"/>
      <sheetName val="钢材表"/>
      <sheetName val="型材表"/>
      <sheetName val="配件表"/>
      <sheetName val="工程量计算书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79.xml><?xml version="1.0" encoding="utf-8"?>
<externalLink xmlns="http://schemas.openxmlformats.org/spreadsheetml/2006/main">
  <externalBook xmlns:r="http://schemas.openxmlformats.org/officeDocument/2006/relationships" r:id="rId1">
    <sheetNames>
      <sheetName val="2006.12 (2)"/>
      <sheetName val="2006.12"/>
      <sheetName val="2006年10月"/>
      <sheetName val="Sheet1"/>
      <sheetName val="Wl. Fin."/>
      <sheetName val="室内汇总"/>
      <sheetName val="柱计算"/>
      <sheetName val="给排水管道"/>
      <sheetName val="General"/>
      <sheetName val="eqpmad2"/>
      <sheetName val="15-1示范区标底"/>
      <sheetName val="标底单价"/>
      <sheetName val="报价汇总表"/>
      <sheetName val="5#楼门窗工程量"/>
      <sheetName val="5#楼玻璃"/>
      <sheetName val="5#楼五金"/>
      <sheetName val="5#楼百叶型材"/>
      <sheetName val="5#楼门窗型材"/>
      <sheetName val="M0823"/>
      <sheetName val="M0823-1"/>
      <sheetName val="M1524"/>
      <sheetName val="TLM1624"/>
      <sheetName val="TLM1824"/>
      <sheetName val="TLM2424"/>
      <sheetName val="MLC1124"/>
      <sheetName val="MLC1124-1"/>
      <sheetName val="MLC1224"/>
      <sheetName val="MLC1224-1"/>
      <sheetName val="MLC1223B"/>
      <sheetName val="C0612B"/>
      <sheetName val="C0611"/>
      <sheetName val="C2423"/>
      <sheetName val="C1115"/>
      <sheetName val="C1415"/>
      <sheetName val="C1514B"/>
      <sheetName val="TC1018"/>
      <sheetName val="TC1319B"/>
      <sheetName val="TC1319B-1"/>
      <sheetName val="TC1019B"/>
      <sheetName val="TC1423"/>
      <sheetName val="TC1423-1"/>
      <sheetName val="TC1519B"/>
      <sheetName val="TC1519B-1"/>
      <sheetName val="TC1819B"/>
      <sheetName val="TC1819B-1"/>
      <sheetName val="TC1823"/>
      <sheetName val="TC1823-1"/>
      <sheetName val="C1830"/>
      <sheetName val="C2719B"/>
      <sheetName val="TC1419B"/>
      <sheetName val="TC1419B-1"/>
      <sheetName val="c2723"/>
      <sheetName val="M0923"/>
      <sheetName val="M0923-1"/>
      <sheetName val="BY0708"/>
      <sheetName val="BY0712"/>
      <sheetName val="BY0523"/>
      <sheetName val="BY1208"/>
      <sheetName val="BY2608"/>
      <sheetName val="BY1010"/>
      <sheetName val="BY1219B"/>
      <sheetName val="BY0519B"/>
      <sheetName val="BY0719B"/>
      <sheetName val="BY0723"/>
      <sheetName val="BY1223"/>
      <sheetName val="BY1123"/>
      <sheetName val="BY2604"/>
      <sheetName val="模式"/>
      <sheetName val="DLTLM2024推门"/>
      <sheetName val="DLTM0821"/>
      <sheetName val="DLMC1224B"/>
      <sheetName val="DLMC1324C"/>
      <sheetName val="DLTC1119"/>
      <sheetName val="DLTC1719A"/>
      <sheetName val="DLTC2019"/>
      <sheetName val="DLTLM1524推门"/>
      <sheetName val="2"/>
      <sheetName val="2型材"/>
      <sheetName val="2玻璃"/>
      <sheetName val="2五金"/>
      <sheetName val="商业S3#楼门窗工程量"/>
      <sheetName val="S3楼门窗钢通"/>
      <sheetName val="商业S3#楼玻璃"/>
      <sheetName val="商业S3#门窗型材"/>
      <sheetName val="S3#百叶型材"/>
      <sheetName val="商业S3#楼五金"/>
      <sheetName val="大六联百叶型材"/>
      <sheetName val="MCL3537"/>
      <sheetName val="MLC3637"/>
      <sheetName val="MLC2937"/>
      <sheetName val="MLC3634"/>
      <sheetName val="MLC5036B"/>
      <sheetName val="MLC2832B"/>
      <sheetName val="MLC3532B"/>
      <sheetName val="MLC2829B"/>
      <sheetName val="M1827B"/>
      <sheetName val="MLC3523B"/>
      <sheetName val="MLC2923B"/>
      <sheetName val="MLC4523B"/>
      <sheetName val="M1837"/>
      <sheetName val="M2137"/>
      <sheetName val="MLC2837"/>
      <sheetName val="MLC5237"/>
      <sheetName val="MLC5037"/>
      <sheetName val="MLC3737"/>
      <sheetName val="MLC3037"/>
      <sheetName val="MLC2935"/>
      <sheetName val="MLC4332"/>
      <sheetName val="MLC7332"/>
      <sheetName val="MLC3630"/>
      <sheetName val="MLC3328B"/>
      <sheetName val="MLC3527"/>
      <sheetName val="MLC4940"/>
      <sheetName val="MLC4240"/>
      <sheetName val="MLC4040"/>
      <sheetName val="C2740"/>
      <sheetName val="MLC2940"/>
      <sheetName val="MLC3237B"/>
      <sheetName val="C0640"/>
      <sheetName val="MLC3540"/>
      <sheetName val="C2140"/>
      <sheetName val="BY3811"/>
      <sheetName val="BY7511"/>
      <sheetName val="BY5511"/>
      <sheetName val="BY4609"/>
      <sheetName val="BY2109"/>
      <sheetName val="BY2809"/>
      <sheetName val="BY5209"/>
      <sheetName val="BY5009"/>
      <sheetName val="BY3709"/>
      <sheetName val="BY3009"/>
      <sheetName val="BY2909"/>
      <sheetName val="BY4509"/>
      <sheetName val="BY7309"/>
      <sheetName val="BY3609"/>
      <sheetName val="BY3809"/>
      <sheetName val="BY3509"/>
      <sheetName val="BY4309"/>
      <sheetName val="BY4009"/>
      <sheetName val="BY3209"/>
      <sheetName val="钢通"/>
      <sheetName val="DLTLM2124推门"/>
      <sheetName val="封面"/>
      <sheetName val="汇总表"/>
      <sheetName val="编制说明"/>
      <sheetName val="综合单价清单【老项目】"/>
      <sheetName val="综合单价清单【新项目】"/>
      <sheetName val="主要材料价格表"/>
      <sheetName val="土建钢材价格"/>
      <sheetName val="附表1 生化池措施清单"/>
      <sheetName val="附表2 资质认证"/>
      <sheetName val="#REF!"/>
      <sheetName val="结算汇总"/>
      <sheetName val="签证汇总"/>
      <sheetName val="签证清单"/>
      <sheetName val="造价汇总"/>
      <sheetName val="B1-3复式"/>
      <sheetName val="H1-201小高"/>
      <sheetName val="00000000"/>
      <sheetName val="#REF"/>
      <sheetName val="内围地梁钢筋说明"/>
      <sheetName val="墙面工程"/>
      <sheetName val="SW-TEO"/>
      <sheetName val="X月度资金预算表-开发成本"/>
      <sheetName val="2015.2月"/>
      <sheetName val="Main"/>
      <sheetName val="Open"/>
      <sheetName val="电视监控"/>
      <sheetName val="项目概况"/>
      <sheetName val="项目参数"/>
      <sheetName val="前期专项工作计划"/>
      <sheetName val="项目总控计划（开盘前）"/>
      <sheetName val="折线图2数据"/>
      <sheetName val="POWER ASSUMPTIONS"/>
      <sheetName val="施工参考单价报价表"/>
      <sheetName val="其它工作项目报价清单"/>
      <sheetName val="甲指乙供材料报价表"/>
      <sheetName val="G.1R-Shou COP Gf"/>
      <sheetName val="Toolbox"/>
      <sheetName val="Financ. Overview"/>
      <sheetName val="钢筋计算表"/>
      <sheetName val="1.投标总价封面"/>
      <sheetName val="2.工程量清单编制说明"/>
      <sheetName val="3.投标总价汇总表"/>
      <sheetName val="指标表"/>
      <sheetName val="4.1土建工程量清单计价表"/>
      <sheetName val="4.2措施项目（模板）"/>
      <sheetName val="4.3 钢材材料调价表"/>
      <sheetName val="4.4土建主要材料价格表"/>
      <sheetName val="5.2电缆材料调价说明"/>
      <sheetName val="5.3安装主要材料表 "/>
      <sheetName val="5.4增补项目清单"/>
      <sheetName val="6措施费"/>
      <sheetName val="7施工总承包服务费"/>
      <sheetName val="8规费"/>
      <sheetName val="9.其他工作项目报价清单"/>
      <sheetName val="10.甲定乙供材料品牌"/>
      <sheetName val="第一次分析"/>
      <sheetName val="第二次分析"/>
      <sheetName val="第三次分析"/>
      <sheetName val="汇总表 "/>
      <sheetName val="土建总包工程量清单"/>
      <sheetName val="综合单价分析表"/>
      <sheetName val="安装清单"/>
      <sheetName val="措施费-住宅（含底商） "/>
      <sheetName val="措施费-独立及院落商业地上 "/>
      <sheetName val="材料基价"/>
      <sheetName val="材料认价"/>
      <sheetName val="标底编制需工程部明确事项 "/>
      <sheetName val="大型机械设备基础、进出场及安拆费"/>
      <sheetName val="塔吊费用"/>
      <sheetName val="施工电梯"/>
      <sheetName val="脚手架"/>
      <sheetName val="模板费、砌体、内墙抹灰、内墙腻子人工费分析"/>
      <sheetName val="进度关键控制点"/>
      <sheetName val="11年计划"/>
      <sheetName val="字段"/>
      <sheetName val="人员支出"/>
      <sheetName val="一般预算收入"/>
      <sheetName val="4.1土建工程量清单计价表 "/>
      <sheetName val="4.2 钢材材料调价表"/>
      <sheetName val="4.3材料调价"/>
      <sheetName val="4.4人工调价"/>
      <sheetName val="4.5土建主要材料价格表"/>
      <sheetName val="5.1安装工程量清单计价表 "/>
      <sheetName val="7.1措施费"/>
      <sheetName val="7.1.1垂直运输费分析表"/>
      <sheetName val="8.1施工总承包配合费"/>
      <sheetName val="9.1规费"/>
      <sheetName val="10.其他工作项目报价清单"/>
      <sheetName val="11.甲供材范围划分及甲定乙供材料品牌"/>
      <sheetName val="建安工程费(全)"/>
      <sheetName val="建安工程费（住宅）"/>
      <sheetName val="item information"/>
      <sheetName val="单位库"/>
      <sheetName val="新明源销售财务日报"/>
      <sheetName val="销售回款预测"/>
      <sheetName val="FYYS-1-编制底稿04-招聘活动支出"/>
      <sheetName val="项目汇总"/>
      <sheetName val="工程量清单投标总价"/>
      <sheetName val="投标总说明"/>
      <sheetName val="工程_价汇总表"/>
      <sheetName val="单项工程汇总表"/>
      <sheetName val="规费"/>
      <sheetName val="包干费用表"/>
      <sheetName val="包干费用明细表(一) "/>
      <sheetName val="包干费用清单明细表（二）"/>
      <sheetName val="包干费用明细表(三)"/>
      <sheetName val="包干费用明细表(四)"/>
      <sheetName val=" 主要材料价格表(建筑）"/>
      <sheetName val=" 主要材料价格表(安装）"/>
      <sheetName val="甲供材料损耗表"/>
      <sheetName val="-1层A入口无框玻璃隔断"/>
      <sheetName val="折叠门"/>
      <sheetName val="玻璃隔断"/>
      <sheetName val="1层结构柱"/>
      <sheetName val="-1层B入口折叠门挡板"/>
      <sheetName val="12-01"/>
      <sheetName val="12-02"/>
      <sheetName val="12-03"/>
      <sheetName val="12-04"/>
      <sheetName val="12-05"/>
      <sheetName val="12-06"/>
      <sheetName val="12-07"/>
      <sheetName val="12-08"/>
      <sheetName val="Cover Sheet"/>
      <sheetName val="Revisions List"/>
      <sheetName val="A1 Passenger Terminal Founds"/>
      <sheetName val="Estimate Summaries"/>
      <sheetName val="Chart"/>
      <sheetName val="Raw Data"/>
      <sheetName val="Airport Cost Comparisons Rev05"/>
      <sheetName val="Estimate"/>
      <sheetName val="Risk"/>
      <sheetName val="Bech_Lab"/>
      <sheetName val="Direct_Lbr"/>
      <sheetName val="WAGERATE BY CRAFT"/>
      <sheetName val="Rates"/>
      <sheetName val="Detail"/>
      <sheetName val="A"/>
      <sheetName val="B"/>
      <sheetName val="Salary Ranges"/>
      <sheetName val="As sold PFS"/>
      <sheetName val="Input"/>
      <sheetName val="Period -Worksheet"/>
      <sheetName val="@RISK Correlations"/>
      <sheetName val="Labour"/>
      <sheetName val="Project Info"/>
      <sheetName val="Link In"/>
      <sheetName val="CRF-BE Rates"/>
      <sheetName val="Project Work Off Contribution"/>
      <sheetName val="H.O. RATES"/>
      <sheetName val="FIELD RATES"/>
      <sheetName val="COVER"/>
      <sheetName val="TOTAL SCHEDULE"/>
      <sheetName val="Man-Plan Forecast"/>
      <sheetName val="Main Summary"/>
      <sheetName val="Division Summary"/>
      <sheetName val="Bill 1 - General Requirements"/>
      <sheetName val="Bill 2"/>
      <sheetName val="Bill 3"/>
      <sheetName val="Bill 4"/>
      <sheetName val="Bill 5"/>
      <sheetName val="Bill 6"/>
      <sheetName val="Bill 7"/>
      <sheetName val="Bill 8"/>
      <sheetName val="Bill 9"/>
      <sheetName val="Bill 10"/>
      <sheetName val="Bill 11"/>
      <sheetName val="Bill 12"/>
      <sheetName val="Bill 13"/>
      <sheetName val="Labour Day Rate "/>
      <sheetName val="Resident Engineer "/>
      <sheetName val="Equip Day Rate "/>
      <sheetName val="Labour Day Rate"/>
      <sheetName val="Equip Day Rate"/>
      <sheetName val="Resident Engineer"/>
      <sheetName val="Doha WBS Clean"/>
      <sheetName val="Direct Costs - flat file (2)"/>
      <sheetName val="Sheet3"/>
      <sheetName val="Direct Costs - flat file"/>
      <sheetName val="1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x"/>
      <sheetName val="WBS"/>
      <sheetName val="WBS (2)"/>
      <sheetName val="WBS (3)"/>
      <sheetName val="Sheet2"/>
      <sheetName val="Impact"/>
      <sheetName val="Trend Sum"/>
      <sheetName val="Q&amp;AE"/>
      <sheetName val="Commitment DC"/>
      <sheetName val="SUS Rev 5"/>
      <sheetName val="MCC Rev 5"/>
      <sheetName val="Contingency"/>
      <sheetName val="COC"/>
      <sheetName val="Escalation"/>
      <sheetName val="Option"/>
      <sheetName val="Notes"/>
      <sheetName val="SUMM"/>
      <sheetName val="HQ-TO"/>
      <sheetName val="FF&amp;E_SUMM"/>
      <sheetName val="FF&amp;E_TO"/>
      <sheetName val="BSMT CARPARK_SUMM"/>
      <sheetName val="BSMT CARPARK-TO"/>
      <sheetName val="Ext Works_HQ_SUMM"/>
      <sheetName val="Ext Works-TO-HQ"/>
      <sheetName val="FLYSHEETS"/>
      <sheetName val="BQ"/>
      <sheetName val="BQ External"/>
      <sheetName val="CP18_Template"/>
      <sheetName val="IBF Exca and Demo"/>
      <sheetName val="Concourse A"/>
      <sheetName val="Concourse B"/>
      <sheetName val="S Node Piling"/>
      <sheetName val="Term Reno Demo"/>
      <sheetName val="Term Reno Found"/>
      <sheetName val="3F BRIDGE"/>
      <sheetName val="1F Mezz Conc-Steel"/>
      <sheetName val="GS"/>
      <sheetName val="③赤紙(日文)"/>
      <sheetName val="Resuming"/>
      <sheetName val="window"/>
      <sheetName val="metal p."/>
      <sheetName val="manufactured panel"/>
      <sheetName val="perf. metal p."/>
      <sheetName val="louvre"/>
      <sheetName val="control tower"/>
      <sheetName val="doors"/>
      <sheetName val="glass cost"/>
      <sheetName val="finishes"/>
      <sheetName val="CIF COST ITEM"/>
      <sheetName val="rev1-2"/>
      <sheetName val="#3E1_GCR"/>
      <sheetName val="BOQ"/>
      <sheetName val="Page Sum"/>
      <sheetName val="BOQ BREAK"/>
      <sheetName val="Bill 1"/>
      <sheetName val="Bill 29A"/>
      <sheetName val="Bill 29B Elect"/>
      <sheetName val="Bill 29C Street Light"/>
      <sheetName val="Bill 29D Qtel"/>
      <sheetName val="Bill 29E Sewage"/>
      <sheetName val="Bill 31 Traffic Signals"/>
      <sheetName val="Bill 32 Rein Soil"/>
      <sheetName val="Bill 33 Landscape"/>
      <sheetName val="Bill 35a Struc"/>
      <sheetName val="Bill 35B"/>
      <sheetName val="BIll 35 Sum"/>
      <sheetName val="Bill 36 ITS"/>
      <sheetName val="GenSum"/>
      <sheetName val="Amount Words"/>
      <sheetName val="scurve"/>
      <sheetName val="CASHFLOW"/>
      <sheetName val="Dayworks1"/>
      <sheetName val="Design Works"/>
      <sheetName val="DPE Prelim"/>
      <sheetName val="Main Works"/>
      <sheetName val="Mat"/>
      <sheetName val="Eqpt"/>
      <sheetName val="man"/>
      <sheetName val="inn"/>
      <sheetName val="in"/>
      <sheetName val="Sheet5"/>
      <sheetName val="Cost"/>
      <sheetName val="0.SCHEDULES-Pg 2"/>
      <sheetName val="00.DESIGN WORKS"/>
      <sheetName val="材料价格"/>
      <sheetName val="T1T2T3T4门窗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</sheetDataSet>
  </externalBook>
</externalLink>
</file>

<file path=xl/externalLinks/externalLink80.xml><?xml version="1.0" encoding="utf-8"?>
<externalLink xmlns="http://schemas.openxmlformats.org/spreadsheetml/2006/main">
  <externalBook xmlns:r="http://schemas.openxmlformats.org/officeDocument/2006/relationships" r:id="rId1">
    <sheetNames>
      <sheetName val="投标基本资料"/>
      <sheetName val="主材表"/>
      <sheetName val="取费表"/>
      <sheetName val="附表1税"/>
      <sheetName val="型材表"/>
      <sheetName val="玻璃"/>
      <sheetName val="配件"/>
      <sheetName val="資料庫"/>
      <sheetName val="配置单"/>
      <sheetName val="2006年10月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81.xml><?xml version="1.0" encoding="utf-8"?>
<externalLink xmlns="http://schemas.openxmlformats.org/spreadsheetml/2006/main">
  <externalBook xmlns:r="http://schemas.openxmlformats.org/officeDocument/2006/relationships" r:id="rId1">
    <sheetNames>
      <sheetName val="编制说明"/>
      <sheetName val="汇总表"/>
      <sheetName val="C1C18栋汇总表"/>
      <sheetName val="C18栋样板"/>
      <sheetName val="C1栋"/>
      <sheetName val="C18栋"/>
      <sheetName val="D1栋"/>
      <sheetName val="D2栋"/>
      <sheetName val="D3栋"/>
      <sheetName val="D4栋"/>
      <sheetName val="D7栋"/>
      <sheetName val="D8栋"/>
      <sheetName val="会所"/>
      <sheetName val="门廊"/>
      <sheetName val="样板单价分析表"/>
      <sheetName val="C1C18栋单价分析表"/>
      <sheetName val="门窗主材计算规则"/>
      <sheetName val="门窗单价分析"/>
      <sheetName val="百叶单价分析"/>
      <sheetName val="护栏单价分析"/>
      <sheetName val="栏杆单价分析"/>
      <sheetName val="钢材"/>
      <sheetName val="铝材"/>
      <sheetName val="玻璃"/>
      <sheetName val="五金配件(1)"/>
      <sheetName val="五金配件(2)"/>
      <sheetName val="五金配件(3)"/>
      <sheetName val="补充清单"/>
      <sheetName val="柱"/>
      <sheetName val="工程量计算书"/>
      <sheetName val="给排水工程量计算书"/>
      <sheetName val="玻璃栏杆"/>
      <sheetName val="材料损耗(不打印)"/>
      <sheetName val="型材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82.xml><?xml version="1.0" encoding="utf-8"?>
<externalLink xmlns="http://schemas.openxmlformats.org/spreadsheetml/2006/main">
  <externalBook xmlns:r="http://schemas.openxmlformats.org/officeDocument/2006/relationships" r:id="rId1">
    <sheetNames>
      <sheetName val="材料价格"/>
      <sheetName val="#REF!"/>
      <sheetName val="8"/>
      <sheetName val="工程量计算书"/>
      <sheetName val="11#计算书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83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编制说明 "/>
      <sheetName val="预算说明"/>
      <sheetName val="B1-B2、(D1、A1-A2)汇总表"/>
      <sheetName val="D1广告位、装饰铝板、雨篷"/>
      <sheetName val="A1-A2装饰铝GRC"/>
      <sheetName val="D1、A1-2、B1-2广告位、装饰铝板、雨篷、GRC综合单价"/>
      <sheetName val="B1-B2铝合金门窗清单 "/>
      <sheetName val="B1、B2门窗单价分析表"/>
      <sheetName val="B1、B2栏杆单价分析表"/>
      <sheetName val="B1-B2栏杆清单"/>
      <sheetName val="裙楼B1-B2清单"/>
      <sheetName val="B1-B2广告位、雨棚清单 "/>
      <sheetName val="裙楼B1、B2门窗单价分析表"/>
      <sheetName val="裙楼B1-B2护栏工程量清单"/>
      <sheetName val="B1、B2裙楼栏杆单价分析表"/>
      <sheetName val="B1-2百叶"/>
      <sheetName val="B1-2栏杆"/>
      <sheetName val="B1-2门窗"/>
      <sheetName val="型材"/>
      <sheetName val="门窗主材计算规则"/>
      <sheetName val="钢材"/>
      <sheetName val="铝材"/>
      <sheetName val="玻璃"/>
      <sheetName val="五金配件(1)"/>
      <sheetName val="五金配件(2)"/>
      <sheetName val="五金配件(3)"/>
      <sheetName val="门窗拆除限价"/>
      <sheetName val="弱电"/>
      <sheetName val="配置单"/>
      <sheetName val="#REF!"/>
      <sheetName val="C18栋样板"/>
      <sheetName val="材料价格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84.xml><?xml version="1.0" encoding="utf-8"?>
<externalLink xmlns="http://schemas.openxmlformats.org/spreadsheetml/2006/main">
  <externalBook xmlns:r="http://schemas.openxmlformats.org/officeDocument/2006/relationships" r:id="rId1">
    <sheetNames>
      <sheetName val="审批表"/>
      <sheetName val="施工方实际施工量"/>
      <sheetName val="备忘"/>
      <sheetName val="协议清单"/>
      <sheetName val="封面"/>
      <sheetName val="说明"/>
      <sheetName val="汇总表"/>
      <sheetName val="结算书计价清单"/>
      <sheetName val="加工砖价格"/>
      <sheetName val="结算对帐单"/>
      <sheetName val="甲供材"/>
      <sheetName val="中天梯级"/>
      <sheetName val="中天装饰"/>
      <sheetName val="海辰装饰"/>
      <sheetName val="海辰梯级砖"/>
      <sheetName val="C4栋"/>
      <sheetName val="B4零星"/>
      <sheetName val="材料损耗(不打印)"/>
      <sheetName val="水电工程量"/>
      <sheetName val="裙楼B1-B2清单"/>
      <sheetName val="配置单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85.xml><?xml version="1.0" encoding="utf-8"?>
<externalLink xmlns="http://schemas.openxmlformats.org/spreadsheetml/2006/main">
  <externalBook xmlns:r="http://schemas.openxmlformats.org/officeDocument/2006/relationships" r:id="rId1">
    <sheetNames>
      <sheetName val="装饰汇总"/>
      <sheetName val="1"/>
      <sheetName val="2"/>
      <sheetName val="3"/>
      <sheetName val="4"/>
      <sheetName val="5"/>
      <sheetName val="6"/>
      <sheetName val="7"/>
      <sheetName val="8"/>
      <sheetName val="单价"/>
      <sheetName val="投标材料清单 "/>
      <sheetName val="材料汇总"/>
      <sheetName val="面积合计（藏）"/>
      <sheetName val="用量分摊(藏）"/>
      <sheetName val="材料损耗(不打印)"/>
      <sheetName val="型材线密度表"/>
      <sheetName val="21"/>
      <sheetName val="材料价格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</sheetDataSet>
  </externalBook>
</externalLink>
</file>

<file path=xl/externalLinks/externalLink86.xml><?xml version="1.0" encoding="utf-8"?>
<externalLink xmlns="http://schemas.openxmlformats.org/spreadsheetml/2006/main">
  <externalBook xmlns:r="http://schemas.openxmlformats.org/officeDocument/2006/relationships" r:id="rId1">
    <sheetNames>
      <sheetName val="资料表"/>
      <sheetName val="质保书"/>
      <sheetName val="质保书1"/>
      <sheetName val="Sheet1"/>
      <sheetName val="A"/>
      <sheetName val="C"/>
      <sheetName val="Ｄ"/>
      <sheetName val="东方"/>
      <sheetName val="迅富1"/>
      <sheetName val="迅富"/>
      <sheetName val="合格"/>
      <sheetName val="多点锁 (2)"/>
      <sheetName val="多点锁"/>
      <sheetName val="HHS1"/>
      <sheetName val="HHS"/>
      <sheetName val="合格证"/>
      <sheetName val="特凌"/>
      <sheetName val="Sheet2"/>
      <sheetName val="鸿恒基"/>
      <sheetName val="华加日"/>
      <sheetName val="固若"/>
      <sheetName val="合格证 (2)"/>
      <sheetName val="資料庫"/>
      <sheetName val="审查表"/>
      <sheetName val="生产单 (4)"/>
      <sheetName val="生产单"/>
      <sheetName val="生产单 (1)"/>
      <sheetName val="生产单 (2)"/>
      <sheetName val="生产单 (3)"/>
      <sheetName val="生产单 (6)"/>
      <sheetName val="生产单 (5)"/>
      <sheetName val="發貨單 (2)"/>
      <sheetName val="發貨單"/>
      <sheetName val="样办"/>
      <sheetName val="样办 (2)"/>
      <sheetName val="样办送货单"/>
      <sheetName val="样办送货单 (2)"/>
      <sheetName val="俊威"/>
      <sheetName val="电镀"/>
      <sheetName val="迅富2"/>
      <sheetName val="东林 (3)"/>
      <sheetName val="东方 (1)"/>
      <sheetName val="兴业"/>
      <sheetName val="沈飞"/>
      <sheetName val="梁允党"/>
      <sheetName val="兴发"/>
      <sheetName val="时代"/>
      <sheetName val="时代 (2)"/>
      <sheetName val="南雄"/>
      <sheetName val="板和"/>
      <sheetName val="中建三局"/>
      <sheetName val="三元"/>
      <sheetName val="创展"/>
      <sheetName val="CNDA (2)"/>
      <sheetName val="CNDA"/>
      <sheetName val="CND"/>
      <sheetName val="CND (2)"/>
      <sheetName val="公司名称及地址 (2)"/>
      <sheetName val="地址"/>
      <sheetName val="CS036"/>
      <sheetName val="CS036 (1)"/>
      <sheetName val="迅富 (2)"/>
      <sheetName val="南雄 "/>
      <sheetName val="上海华加日"/>
      <sheetName val="東方"/>
      <sheetName val="董生"/>
      <sheetName val="富达"/>
      <sheetName val="天地"/>
      <sheetName val="张志岭"/>
      <sheetName val="青岛"/>
      <sheetName val="普陀兴发"/>
      <sheetName val="陈会祥"/>
      <sheetName val="番禺兴发"/>
      <sheetName val="陈伟权"/>
      <sheetName val="欧文"/>
      <sheetName val="青联"/>
      <sheetName val="南海二建"/>
      <sheetName val="金圣"/>
      <sheetName val="绿城"/>
      <sheetName val="金圈"/>
      <sheetName val="吉田"/>
      <sheetName val="三元德隆"/>
      <sheetName val="长空"/>
      <sheetName val="王锁生"/>
      <sheetName val="华加日展销部"/>
      <sheetName val="广州装饰"/>
      <sheetName val="懿麟"/>
      <sheetName val="佳明"/>
      <sheetName val="束嘉"/>
      <sheetName val="杨尚威"/>
      <sheetName val="俊强"/>
      <sheetName val="亚洲"/>
      <sheetName val="顺天通"/>
      <sheetName val="东亚"/>
      <sheetName val="华美"/>
      <sheetName val="刘忠"/>
      <sheetName val="金盛"/>
      <sheetName val="粤骏"/>
      <sheetName val="悦茂"/>
      <sheetName val="威卢克斯"/>
      <sheetName val="力基"/>
      <sheetName val="其昌"/>
      <sheetName val="艺宝"/>
      <sheetName val="凤铝"/>
      <sheetName val="瑞那斯"/>
      <sheetName val="普立"/>
      <sheetName val="广亚"/>
      <sheetName val="烟台"/>
      <sheetName val="中惠"/>
      <sheetName val="哈萨克斯"/>
      <sheetName val="忠旺"/>
      <sheetName val="孙永平"/>
      <sheetName val="恒隆"/>
      <sheetName val="南华"/>
      <sheetName val="南南"/>
      <sheetName val="盛兴"/>
      <sheetName val="德玛"/>
      <sheetName val="雅维斯"/>
      <sheetName val="源泰"/>
      <sheetName val="YKK"/>
      <sheetName val="YKK (2)"/>
      <sheetName val="北京办"/>
      <sheetName val="興發 (2)"/>
      <sheetName val="煙台盟昌"/>
      <sheetName val="廣州鋁質"/>
      <sheetName val="興安"/>
      <sheetName val="潤恆"/>
      <sheetName val="生產通知單"/>
      <sheetName val="核对"/>
      <sheetName val="订单总结"/>
      <sheetName val="韶光"/>
      <sheetName val="雅維斯"/>
      <sheetName val="王鎖生"/>
      <sheetName val="金圈 (2)"/>
      <sheetName val="李鸿楷"/>
      <sheetName val="興發(2)"/>
      <sheetName val="興發(1)"/>
      <sheetName val="興發"/>
      <sheetName val="比利"/>
      <sheetName val="東亞"/>
      <sheetName val="梁福成"/>
      <sheetName val="葉峰"/>
      <sheetName val="勃海铝"/>
      <sheetName val="泰克峰"/>
      <sheetName val="明細表"/>
      <sheetName val="手工计算"/>
      <sheetName val="C18栋样板"/>
      <sheetName val="3"/>
      <sheetName val="加工砖价格"/>
      <sheetName val="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</sheetDataSet>
  </externalBook>
</externalLink>
</file>

<file path=xl/externalLinks/externalLink87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编制说明 "/>
      <sheetName val="预算说明"/>
      <sheetName val="B1-B2、(D1、A1-A2)汇总表"/>
      <sheetName val="D1广告位、装饰铝板、雨篷"/>
      <sheetName val="A1-A2装饰铝GRC"/>
      <sheetName val="D1、A1-2、B1-2广告位、装饰铝板、雨篷、GRC综合单价"/>
      <sheetName val="B1-B2铝合金门窗清单 "/>
      <sheetName val="B1、B2门窗单价分析表"/>
      <sheetName val="B1、B2栏杆单价分析表"/>
      <sheetName val="B1-B2栏杆清单"/>
      <sheetName val="裙楼B1-B2清单"/>
      <sheetName val="B1-B2广告位、雨棚清单 "/>
      <sheetName val="裙楼B1、B2门窗单价分析表"/>
      <sheetName val="裙楼B1-B2护栏工程量清单"/>
      <sheetName val="B1、B2裙楼栏杆单价分析表"/>
      <sheetName val="B1-2百叶"/>
      <sheetName val="B1-2栏杆"/>
      <sheetName val="B1-2门窗"/>
      <sheetName val="型材"/>
      <sheetName val="门窗主材计算规则"/>
      <sheetName val="钢材"/>
      <sheetName val="铝材"/>
      <sheetName val="玻璃"/>
      <sheetName val="五金配件(1)"/>
      <sheetName val="五金配件(2)"/>
      <sheetName val="五金配件(3)"/>
      <sheetName val="门窗拆除限价"/>
      <sheetName val="弱电"/>
      <sheetName val="嘉里塔楼工程量"/>
      <sheetName val="工程量计算书"/>
      <sheetName val="合格证 (2)"/>
      <sheetName val="C18栋样板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88.xml><?xml version="1.0" encoding="utf-8"?>
<externalLink xmlns="http://schemas.openxmlformats.org/spreadsheetml/2006/main">
  <externalBook xmlns:r="http://schemas.openxmlformats.org/officeDocument/2006/relationships" r:id="rId1">
    <sheetNames>
      <sheetName val="土建工程综合单价表"/>
      <sheetName val="土建工程综合单价组价明细表"/>
      <sheetName val="XLR_NoRangeSheet"/>
      <sheetName val="3"/>
      <sheetName val="7"/>
      <sheetName val="投标材料清单 "/>
      <sheetName val="PUR资料库"/>
      <sheetName val="明細表"/>
      <sheetName val="型材线密度表"/>
      <sheetName val="裙楼B1-B2清单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89.xml><?xml version="1.0" encoding="utf-8"?>
<externalLink xmlns="http://schemas.openxmlformats.org/spreadsheetml/2006/main">
  <externalBook xmlns:r="http://schemas.openxmlformats.org/officeDocument/2006/relationships" r:id="rId1">
    <sheetNames>
      <sheetName val="表12"/>
      <sheetName val="表13"/>
      <sheetName val="弱电"/>
      <sheetName val="户外照明线管"/>
      <sheetName val="户内照明"/>
      <sheetName val="电力预埋管"/>
      <sheetName val="单方含量"/>
      <sheetName val="单位库"/>
      <sheetName val="墙面工程"/>
      <sheetName val="加工砖价格"/>
      <sheetName val="配置单"/>
      <sheetName val="型材表"/>
      <sheetName val="投标材料清单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90.xml><?xml version="1.0" encoding="utf-8"?>
<externalLink xmlns="http://schemas.openxmlformats.org/spreadsheetml/2006/main">
  <externalBook xmlns:r="http://schemas.openxmlformats.org/officeDocument/2006/relationships" r:id="rId1">
    <sheetNames>
      <sheetName val="表12"/>
      <sheetName val="表13"/>
      <sheetName val="弱电"/>
      <sheetName val="户外照明线管"/>
      <sheetName val="户内照明"/>
      <sheetName val="电力预埋管"/>
      <sheetName val="单方含量"/>
      <sheetName val="工程量计算书"/>
      <sheetName val="明細表"/>
      <sheetName val="合格证 (2)"/>
      <sheetName val="材料损耗(不打印)"/>
      <sheetName val="型材参数"/>
      <sheetName val="加工砖价格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91.xml><?xml version="1.0" encoding="utf-8"?>
<externalLink xmlns="http://schemas.openxmlformats.org/spreadsheetml/2006/main">
  <externalBook xmlns:r="http://schemas.openxmlformats.org/officeDocument/2006/relationships" r:id="rId1">
    <sheetNames>
      <sheetName val="LC01 (2)"/>
      <sheetName val="型材线密度表"/>
      <sheetName val="钢材"/>
      <sheetName val="铝材表面处理"/>
      <sheetName val="玻璃"/>
      <sheetName val="五金配件(1)"/>
      <sheetName val="五金配件(2)"/>
      <sheetName val="五金配件(3)"/>
      <sheetName val="密封胶"/>
      <sheetName val="附件"/>
      <sheetName val="LC01"/>
      <sheetName val="上悬67"/>
      <sheetName val="推拉05"/>
      <sheetName val="平开门"/>
      <sheetName val="门连窗"/>
      <sheetName val="推拉门"/>
      <sheetName val="地弹簧门(无框)"/>
      <sheetName val="地弹簧门(有框)"/>
      <sheetName val="LC32"/>
      <sheetName val="LC32a"/>
      <sheetName val="TLC01"/>
      <sheetName val="LM01a"/>
      <sheetName val="LM01b"/>
      <sheetName val="TLM01a"/>
      <sheetName val="TLM01b"/>
      <sheetName val="TLM01c"/>
      <sheetName val="DHM01"/>
      <sheetName val="DYM01"/>
      <sheetName val="#REF!"/>
      <sheetName val="基础项目"/>
      <sheetName val="Sheet9"/>
      <sheetName val="5期B栋会所装饰精装修"/>
      <sheetName val="XL4Poppy"/>
      <sheetName val="清单"/>
      <sheetName val="工艺单"/>
      <sheetName val="开料单"/>
      <sheetName val="建筑面积 "/>
      <sheetName val="墙面工程"/>
      <sheetName val="给排水工程量计算书"/>
      <sheetName val="暖通"/>
      <sheetName val="H29,H31"/>
      <sheetName val="B4零星"/>
      <sheetName val="工程量计算书"/>
      <sheetName val="21"/>
      <sheetName val="汇总表及手算计算格式 (2)"/>
      <sheetName val="工程材料"/>
      <sheetName val="工程量清单"/>
      <sheetName val="材料损耗(不打印)"/>
      <sheetName val="工程量"/>
      <sheetName val="承台(砖模) "/>
      <sheetName val="柱"/>
      <sheetName val="A1栋"/>
      <sheetName val="Toolbox"/>
      <sheetName val="8"/>
      <sheetName val="2"/>
      <sheetName val="6"/>
      <sheetName val="面积合计（藏）"/>
      <sheetName val="7"/>
      <sheetName val="3"/>
      <sheetName val="4"/>
      <sheetName val="投标材料清单 "/>
      <sheetName val="5"/>
      <sheetName val="1"/>
      <sheetName val="材料表"/>
      <sheetName val="1."/>
      <sheetName val="四月份月报"/>
      <sheetName val="弱电"/>
      <sheetName val="1#计算书"/>
      <sheetName val="工作台帐"/>
      <sheetName val="地上砌体 "/>
      <sheetName val="施工参考单价报价表"/>
      <sheetName val="甲指乙供材料报价表"/>
      <sheetName val="水电工程量"/>
      <sheetName val="表3"/>
      <sheetName val="資料庫"/>
      <sheetName val="明細表"/>
      <sheetName val="合格证 (2)"/>
      <sheetName val="配置单"/>
      <sheetName val="C18栋样板"/>
      <sheetName val="汇总表"/>
      <sheetName val="门窗拆料单"/>
      <sheetName val="玻璃表"/>
      <sheetName val="计价表"/>
      <sheetName val="help"/>
      <sheetName val="钢材表"/>
      <sheetName val="型材表"/>
      <sheetName val="门窗表"/>
      <sheetName val="配件表"/>
      <sheetName val="窗型过程"/>
      <sheetName val="室内汇总"/>
      <sheetName val="职工花名册"/>
      <sheetName val="0"/>
      <sheetName val="主材表"/>
      <sheetName val="架空层及裙房计算式"/>
      <sheetName val="基础数据"/>
      <sheetName val="2006年10月"/>
      <sheetName val="标准表格"/>
      <sheetName val="主要材料价格表"/>
      <sheetName val="General"/>
      <sheetName val="材料清单"/>
      <sheetName val="标准化铝合金门窗报价清单RevB"/>
    </sheetNames>
    <definedNames>
      <definedName name="看房通道装饰工程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92.xml><?xml version="1.0" encoding="utf-8"?>
<externalLink xmlns="http://schemas.openxmlformats.org/spreadsheetml/2006/main">
  <externalBook xmlns:r="http://schemas.openxmlformats.org/officeDocument/2006/relationships" r:id="rId1">
    <sheetNames>
      <sheetName val="标书封套"/>
      <sheetName val="计价说明"/>
      <sheetName val="汇总表"/>
      <sheetName val="汇总"/>
      <sheetName val="1#楼报价表 (2)"/>
      <sheetName val="2#楼报价表"/>
      <sheetName val="3#楼报价表 (2)"/>
      <sheetName val="门窗单价分析表"/>
      <sheetName val="门窗主材计算规则"/>
      <sheetName val="型材表"/>
      <sheetName val="雨棚单价分析表"/>
      <sheetName val="幕墙单价分析表"/>
      <sheetName val="护窗栏杆分析表"/>
      <sheetName val="阳台栏杆单价分析表"/>
      <sheetName val="02-26铝锭价"/>
      <sheetName val="铝材"/>
      <sheetName val="玻璃"/>
      <sheetName val="五金配件(1)"/>
      <sheetName val="1#楼统计表"/>
      <sheetName val="2#楼"/>
      <sheetName val="3#楼"/>
      <sheetName val="材料单价表"/>
      <sheetName val="Sheet1"/>
      <sheetName val="基础项目"/>
      <sheetName val="資料庫"/>
      <sheetName val="型材线密度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93.xml><?xml version="1.0" encoding="utf-8"?>
<externalLink xmlns="http://schemas.openxmlformats.org/spreadsheetml/2006/main">
  <externalBook xmlns:r="http://schemas.openxmlformats.org/officeDocument/2006/relationships" r:id="rId1">
    <sheetNames>
      <sheetName val="材料汇总"/>
      <sheetName val="门窗汇总"/>
      <sheetName val="型材参数"/>
      <sheetName val="工艺单模板"/>
      <sheetName val="BY1"/>
      <sheetName val="BY1 (2)"/>
      <sheetName val="BY1 (3)"/>
      <sheetName val="型材表"/>
      <sheetName val="价格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94.xml><?xml version="1.0" encoding="utf-8"?>
<externalLink xmlns="http://schemas.openxmlformats.org/spreadsheetml/2006/main">
  <externalBook xmlns:r="http://schemas.openxmlformats.org/officeDocument/2006/relationships" r:id="rId1">
    <sheetNames>
      <sheetName val="資料庫"/>
      <sheetName val="劉忠"/>
      <sheetName val="CS036"/>
      <sheetName val="報價單 (2)"/>
      <sheetName val="報價單"/>
      <sheetName val="吉田"/>
      <sheetName val="金圈"/>
      <sheetName val="韶光"/>
      <sheetName val="梁允党"/>
      <sheetName val="興發"/>
      <sheetName val="興發 (2)"/>
      <sheetName val="興發 (3)"/>
      <sheetName val="煙台盟昌"/>
      <sheetName val="余建忠"/>
      <sheetName val="葉峰"/>
      <sheetName val="唐生"/>
      <sheetName val="杜良棠"/>
      <sheetName val="鄒生"/>
      <sheetName val="胡生"/>
      <sheetName val="梁福成"/>
      <sheetName val="南海二建"/>
      <sheetName val="富達"/>
      <sheetName val="軒泰"/>
      <sheetName val="金聖"/>
      <sheetName val="唐蕾"/>
      <sheetName val="唐蕾 (2)"/>
      <sheetName val="恆隆"/>
      <sheetName val="艾迪"/>
      <sheetName val="亞洲"/>
      <sheetName val="王鎖生"/>
      <sheetName val="煙京"/>
      <sheetName val="張建國"/>
      <sheetName val="張建國 (2)"/>
      <sheetName val="董宇飛"/>
      <sheetName val="廣州鋁質"/>
      <sheetName val="楊尚威 (2)"/>
      <sheetName val="创展"/>
      <sheetName val="楊尚威"/>
      <sheetName val="興安"/>
      <sheetName val="東方 (2)"/>
      <sheetName val="東方"/>
      <sheetName val="亮佳"/>
      <sheetName val="金盛"/>
      <sheetName val="偉發"/>
      <sheetName val="吳生"/>
      <sheetName val="偉志"/>
      <sheetName val="特凌"/>
      <sheetName val="林生"/>
      <sheetName val="林生 (2)"/>
      <sheetName val="華加日"/>
      <sheetName val="華加日 (2)"/>
      <sheetName val="金利"/>
      <sheetName val="上海摩林"/>
      <sheetName val="張志芩"/>
      <sheetName val="東亞"/>
      <sheetName val="粵駿"/>
      <sheetName val="廣東裝飾"/>
      <sheetName val="彪福"/>
      <sheetName val="绿城"/>
      <sheetName val="綠城1"/>
      <sheetName val="廣亞"/>
      <sheetName val="力基"/>
      <sheetName val="莫兆記"/>
      <sheetName val="泰利"/>
      <sheetName val="潤恆"/>
      <sheetName val="其昌"/>
      <sheetName val="佳明"/>
      <sheetName val="俊强"/>
      <sheetName val="束嘉"/>
      <sheetName val="中建三局"/>
      <sheetName val="中建三局 (3)"/>
      <sheetName val="中建三局 (2)"/>
      <sheetName val="黎明"/>
      <sheetName val="华美"/>
      <sheetName val="阳光"/>
      <sheetName val="建筑面积 "/>
      <sheetName val="明細表"/>
      <sheetName val="裙楼B1-B2清单"/>
      <sheetName val="型材参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95.xml><?xml version="1.0" encoding="utf-8"?>
<externalLink xmlns="http://schemas.openxmlformats.org/spreadsheetml/2006/main">
  <externalBook xmlns:r="http://schemas.openxmlformats.org/officeDocument/2006/relationships" r:id="rId1">
    <sheetNames>
      <sheetName val="预制管桩"/>
      <sheetName val="桩承台"/>
      <sheetName val="基础梁"/>
      <sheetName val="柱"/>
      <sheetName val="剪力墙"/>
      <sheetName val="框架梁"/>
      <sheetName val="屋架梁"/>
      <sheetName val="楼板"/>
      <sheetName val="屋顶水池"/>
      <sheetName val="零星项目"/>
      <sheetName val="楼梯"/>
      <sheetName val="資料庫"/>
      <sheetName val="裙楼B1-B2清单"/>
      <sheetName val="材料表"/>
      <sheetName val="明細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96.xml><?xml version="1.0" encoding="utf-8"?>
<externalLink xmlns="http://schemas.openxmlformats.org/spreadsheetml/2006/main">
  <externalBook xmlns:r="http://schemas.openxmlformats.org/officeDocument/2006/relationships" r:id="rId1">
    <sheetNames>
      <sheetName val="价格表"/>
      <sheetName val="建豪融科凤铝"/>
      <sheetName val="德港安装有限公司（兴发断桥）"/>
      <sheetName val="建豪融科（凤铝）"/>
      <sheetName val="峨克融科(坚美)"/>
      <sheetName val="建豪中铝(三星)"/>
      <sheetName val="木鱼石(坚美)"/>
      <sheetName val="助友(东帝文)三星"/>
      <sheetName val="助友（华润建设厂）"/>
      <sheetName val="中冶地产(广亚)"/>
      <sheetName val="融科"/>
      <sheetName val="西南铝(三星)"/>
      <sheetName val="晋愉地产分别传三家4"/>
      <sheetName val="晋愉地产实发2"/>
      <sheetName val="茂鑫门窗-碧怡林畔3"/>
      <sheetName val="晋愉地产1"/>
      <sheetName val="金科地产"/>
      <sheetName val="华润置地"/>
      <sheetName val="合同"/>
      <sheetName val="通知"/>
      <sheetName val="门窗"/>
      <sheetName val="明細表"/>
      <sheetName val="資料庫"/>
      <sheetName val="承台(砖模) "/>
      <sheetName val="柱"/>
      <sheetName val="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97.xml><?xml version="1.0" encoding="utf-8"?>
<externalLink xmlns="http://schemas.openxmlformats.org/spreadsheetml/2006/main">
  <externalBook xmlns:r="http://schemas.openxmlformats.org/officeDocument/2006/relationships" r:id="rId1">
    <sheetNames>
      <sheetName val="資料庫"/>
      <sheetName val="劉忠"/>
      <sheetName val="CS036"/>
      <sheetName val="報價單 (2)"/>
      <sheetName val="報價單"/>
      <sheetName val="吉田"/>
      <sheetName val="金圈"/>
      <sheetName val="韶光"/>
      <sheetName val="梁允党"/>
      <sheetName val="興發"/>
      <sheetName val="興發 (2)"/>
      <sheetName val="興發 (3)"/>
      <sheetName val="煙台盟昌"/>
      <sheetName val="余建忠"/>
      <sheetName val="葉峰"/>
      <sheetName val="唐生"/>
      <sheetName val="杜良棠"/>
      <sheetName val="鄒生"/>
      <sheetName val="胡生"/>
      <sheetName val="梁福成"/>
      <sheetName val="南海二建"/>
      <sheetName val="富達"/>
      <sheetName val="軒泰"/>
      <sheetName val="金聖"/>
      <sheetName val="唐蕾"/>
      <sheetName val="唐蕾 (2)"/>
      <sheetName val="恆隆"/>
      <sheetName val="艾迪"/>
      <sheetName val="亞洲"/>
      <sheetName val="王鎖生"/>
      <sheetName val="煙京"/>
      <sheetName val="張建國"/>
      <sheetName val="張建國 (2)"/>
      <sheetName val="董宇飛"/>
      <sheetName val="廣州鋁質"/>
      <sheetName val="楊尚威 (2)"/>
      <sheetName val="创展"/>
      <sheetName val="楊尚威"/>
      <sheetName val="興安"/>
      <sheetName val="東方 (2)"/>
      <sheetName val="東方"/>
      <sheetName val="亮佳"/>
      <sheetName val="金盛"/>
      <sheetName val="偉發"/>
      <sheetName val="吳生"/>
      <sheetName val="偉志"/>
      <sheetName val="特凌"/>
      <sheetName val="林生"/>
      <sheetName val="林生 (2)"/>
      <sheetName val="華加日"/>
      <sheetName val="華加日 (2)"/>
      <sheetName val="金利"/>
      <sheetName val="上海摩林"/>
      <sheetName val="張志芩"/>
      <sheetName val="東亞"/>
      <sheetName val="粵駿"/>
      <sheetName val="廣東裝飾"/>
      <sheetName val="彪福"/>
      <sheetName val="绿城"/>
      <sheetName val="綠城1"/>
      <sheetName val="廣亞"/>
      <sheetName val="力基"/>
      <sheetName val="莫兆記"/>
      <sheetName val="泰利"/>
      <sheetName val="潤恆"/>
      <sheetName val="其昌"/>
      <sheetName val="佳明"/>
      <sheetName val="俊强"/>
      <sheetName val="束嘉"/>
      <sheetName val="中建三局"/>
      <sheetName val="中建三局 (3)"/>
      <sheetName val="中建三局 (2)"/>
      <sheetName val="黎明"/>
      <sheetName val="华美"/>
      <sheetName val="阳光"/>
      <sheetName val="合格证 (2)"/>
      <sheetName val="价格表"/>
      <sheetName val="1"/>
      <sheetName val="清单"/>
      <sheetName val="1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</sheetDataSet>
  </externalBook>
</externalLink>
</file>

<file path=xl/externalLinks/externalLink98.xml><?xml version="1.0" encoding="utf-8"?>
<externalLink xmlns="http://schemas.openxmlformats.org/spreadsheetml/2006/main">
  <externalBook xmlns:r="http://schemas.openxmlformats.org/officeDocument/2006/relationships" r:id="rId1">
    <sheetNames>
      <sheetName val="预算书封面"/>
      <sheetName val="说明"/>
      <sheetName val="汇总表"/>
      <sheetName val="材料表"/>
      <sheetName val="1"/>
      <sheetName val="2"/>
      <sheetName val="3"/>
      <sheetName val="4"/>
      <sheetName val="5"/>
      <sheetName val="6"/>
      <sheetName val="7"/>
      <sheetName val="工程量"/>
      <sheetName val="工程量 (2)"/>
      <sheetName val="预算用量汇总表"/>
      <sheetName val="清单"/>
      <sheetName val="A"/>
      <sheetName val="資料庫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99.xml><?xml version="1.0" encoding="utf-8"?>
<externalLink xmlns="http://schemas.openxmlformats.org/spreadsheetml/2006/main">
  <externalBook xmlns:r="http://schemas.openxmlformats.org/officeDocument/2006/relationships" r:id="rId1">
    <sheetNames>
      <sheetName val="装饰汇总"/>
      <sheetName val="1"/>
      <sheetName val="2"/>
      <sheetName val="3"/>
      <sheetName val="4"/>
      <sheetName val="5"/>
      <sheetName val="6"/>
      <sheetName val="7"/>
      <sheetName val="8"/>
      <sheetName val="单价"/>
      <sheetName val="投标材料清单 "/>
      <sheetName val="材料汇总"/>
      <sheetName val="面积合计（藏）"/>
      <sheetName val="用量分摊(藏）"/>
      <sheetName val="材料"/>
      <sheetName val="清单-总"/>
      <sheetName val="資料庫"/>
      <sheetName val="#REF!"/>
      <sheetName val="型材线密度表 "/>
      <sheetName val="材料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100.xml><?xml version="1.0" encoding="utf-8"?>
<externalLink xmlns="http://schemas.openxmlformats.org/spreadsheetml/2006/main">
  <externalBook xmlns:r="http://schemas.openxmlformats.org/officeDocument/2006/relationships" r:id="rId1">
    <sheetNames>
      <sheetName val="主材分析表"/>
      <sheetName val="报价汇总表"/>
      <sheetName val="材料表"/>
      <sheetName val="清单"/>
      <sheetName val="1."/>
      <sheetName val="2."/>
      <sheetName val="3."/>
      <sheetName val="4."/>
      <sheetName val="5."/>
      <sheetName val="6."/>
      <sheetName val="7."/>
      <sheetName val="8."/>
      <sheetName val="9."/>
      <sheetName val="10."/>
      <sheetName val="11."/>
      <sheetName val="12."/>
      <sheetName val="13."/>
      <sheetName val="14."/>
      <sheetName val="15."/>
      <sheetName val="16."/>
      <sheetName val="17."/>
      <sheetName val="18."/>
      <sheetName val="19.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型材表"/>
      <sheetName val="下拉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</sheetDataSet>
  </externalBook>
</externalLink>
</file>

<file path=xl/externalLinks/externalLink101.xml><?xml version="1.0" encoding="utf-8"?>
<externalLink xmlns="http://schemas.openxmlformats.org/spreadsheetml/2006/main">
  <externalBook xmlns:r="http://schemas.openxmlformats.org/officeDocument/2006/relationships" r:id="rId1">
    <sheetNames>
      <sheetName val="A"/>
      <sheetName val="单价"/>
      <sheetName val="B"/>
      <sheetName val="C"/>
      <sheetName val="投标报价汇总表"/>
      <sheetName val="1＃"/>
      <sheetName val="2＃"/>
      <sheetName val="3＃"/>
      <sheetName val="4＃ "/>
      <sheetName val="5＃ "/>
      <sheetName val="6#"/>
      <sheetName val="综合单价"/>
      <sheetName val="45"/>
      <sheetName val=" (2)"/>
      <sheetName val="型材表"/>
      <sheetName val="表3.1增城土建工程综合单价组价明细表"/>
      <sheetName val="清单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02.xml><?xml version="1.0" encoding="utf-8"?>
<externalLink xmlns="http://schemas.openxmlformats.org/spreadsheetml/2006/main">
  <externalBook xmlns:r="http://schemas.openxmlformats.org/officeDocument/2006/relationships" r:id="rId1">
    <sheetNames>
      <sheetName val="编制说明"/>
      <sheetName val="报价说明"/>
      <sheetName val="材料清单"/>
      <sheetName val="汇总表"/>
      <sheetName val="工程量清单"/>
      <sheetName val="耐火窗安装"/>
      <sheetName val="铝合金门"/>
      <sheetName val="铝合金窗"/>
      <sheetName val="铝合金橱窗、地弹门"/>
      <sheetName val="铝合金百叶"/>
      <sheetName val="护窗栏杆"/>
      <sheetName val="铝合金雨棚"/>
      <sheetName val="裙楼百叶、格栅"/>
      <sheetName val="铝合金窗型材计量表 "/>
      <sheetName val="铝合金门型材计量表 "/>
      <sheetName val="铝合金百叶、栏杆型材计量表 "/>
      <sheetName val="裙楼百叶、格栅型材计算表"/>
      <sheetName val="雨棚、店招型材计算表"/>
      <sheetName val="型材线密度表 "/>
      <sheetName val="吊篮"/>
      <sheetName val="闭水试验"/>
      <sheetName val="#REF!"/>
      <sheetName val="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103.xml><?xml version="1.0" encoding="utf-8"?>
<externalLink xmlns="http://schemas.openxmlformats.org/spreadsheetml/2006/main">
  <externalBook xmlns:r="http://schemas.openxmlformats.org/officeDocument/2006/relationships" r:id="rId1">
    <sheetNames>
      <sheetName val="编制说明"/>
      <sheetName val="指标表"/>
      <sheetName val="图纸版本"/>
      <sheetName val="玻璃调差"/>
      <sheetName val="汇总表（区分税率）"/>
      <sheetName val="零星价格"/>
      <sheetName val="下拉"/>
      <sheetName val="汇总表"/>
      <sheetName val="工程量清单"/>
      <sheetName val="铝合金窗"/>
      <sheetName val="铝合金百叶"/>
      <sheetName val="铝合金门"/>
      <sheetName val="铝板幕墙"/>
      <sheetName val="防火窗"/>
      <sheetName val="铝合金护窗栏杆"/>
      <sheetName val="铝合金格栅"/>
      <sheetName val="吊篮费用（暂定）"/>
      <sheetName val="检测费用（暂定）"/>
      <sheetName val="铝合金窗型材计量表"/>
      <sheetName val="铝合金门型材计量表 "/>
      <sheetName val="铝合金百叶型材计量表 "/>
      <sheetName val="铝合金护窗栏杆计量表"/>
      <sheetName val="铝合金格栅型材计量表"/>
      <sheetName val="型材线密度表 "/>
      <sheetName val="主要材料单价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104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清单汇总表"/>
      <sheetName val="框架式竖明横隐玻璃幕墙"/>
      <sheetName val="地弹门 "/>
      <sheetName val="3厚铝单板"/>
      <sheetName val="大雨篷"/>
      <sheetName val="小雨篷 "/>
      <sheetName val="装饰条"/>
      <sheetName val="阳台栏杆"/>
      <sheetName val="阳台玻璃栏杆 "/>
      <sheetName val="TML1824分析"/>
      <sheetName val="MLC1824窗分析  "/>
      <sheetName val="百叶窗"/>
      <sheetName val="主要材料单价表"/>
      <sheetName val="eqpmad2"/>
      <sheetName val="#REF!"/>
      <sheetName val="JUJS400.XLS"/>
      <sheetName val="1#楼工程量计算"/>
      <sheetName val="下拉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105.xml><?xml version="1.0" encoding="utf-8"?>
<externalLink xmlns="http://schemas.openxmlformats.org/spreadsheetml/2006/main">
  <externalBook xmlns:r="http://schemas.openxmlformats.org/officeDocument/2006/relationships" r:id="rId1">
    <sheetNames>
      <sheetName val="封面 (内部签字用)"/>
      <sheetName val="封面"/>
      <sheetName val="涂料工程量清单表 "/>
      <sheetName val="含量指标表"/>
      <sheetName val="地下室公共部位及楼梯间腻子计算搞"/>
      <sheetName val="1~3#、5~8#外墙装饰材质汇总表-计算搞"/>
      <sheetName val="7#楼1F"/>
      <sheetName val="7#楼2F"/>
      <sheetName val="7#楼6~屋顶F"/>
      <sheetName val="5#楼1F"/>
      <sheetName val="5#楼2F"/>
      <sheetName val="5#楼6~7F "/>
      <sheetName val="5#楼3~5F 8~24F"/>
      <sheetName val="5#楼25F"/>
      <sheetName val="5#楼屋顶 "/>
      <sheetName val="8#楼1F"/>
      <sheetName val="8#楼2F"/>
      <sheetName val="8#楼6~7F"/>
      <sheetName val="8#楼3~5F 8~24F "/>
      <sheetName val="8#楼25F"/>
      <sheetName val="8#楼屋顶"/>
      <sheetName val="6#楼屋顶 "/>
      <sheetName val="6#楼30F "/>
      <sheetName val="6#楼3~5F 8~29F "/>
      <sheetName val="6#2F"/>
      <sheetName val="6#1F"/>
      <sheetName val="3#楼1F  "/>
      <sheetName val="Sheet1"/>
      <sheetName val="3#楼2F "/>
      <sheetName val="3#楼3F"/>
      <sheetName val="3#6~屋顶F"/>
      <sheetName val="2#楼1F "/>
      <sheetName val="2#楼2F"/>
      <sheetName val="2#楼3`5F,8~27F "/>
      <sheetName val="2#楼6`7F"/>
      <sheetName val="2#楼28F "/>
      <sheetName val="2#楼屋顶 "/>
      <sheetName val="1#楼1F"/>
      <sheetName val="1#楼2F "/>
      <sheetName val="1#楼6`7F"/>
      <sheetName val="1#楼3`5F,8~24F"/>
      <sheetName val="1#楼25F "/>
      <sheetName val="1#楼屋顶"/>
      <sheetName val="#REF!"/>
      <sheetName val="B1-1清单外装修"/>
      <sheetName val="主要材料单价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externalLinks/externalLink106.xml><?xml version="1.0" encoding="utf-8"?>
<externalLink xmlns="http://schemas.openxmlformats.org/spreadsheetml/2006/main">
  <externalBook xmlns:r="http://schemas.openxmlformats.org/officeDocument/2006/relationships" r:id="rId1">
    <sheetNames>
      <sheetName val="Mp-team 1"/>
      <sheetName val="试算平衡表"/>
      <sheetName val="Main"/>
      <sheetName val="Sheet9"/>
      <sheetName val="Sheet1"/>
      <sheetName val="企业表一"/>
      <sheetName val="核算项目余额表"/>
      <sheetName val="12.31"/>
      <sheetName val="B"/>
      <sheetName val="3"/>
      <sheetName val="Tickmarks"/>
      <sheetName val="Sales branch breakdown"/>
      <sheetName val="summary "/>
      <sheetName val="XREF"/>
      <sheetName val="for disclosure"/>
      <sheetName val="三家其他应付公司"/>
      <sheetName val="户名"/>
      <sheetName val="TTTram"/>
      <sheetName val="XL4Poppy"/>
      <sheetName val="GVL"/>
      <sheetName val="提足折旧"/>
      <sheetName val="收入"/>
      <sheetName val="M-5A"/>
      <sheetName val="M-5C"/>
      <sheetName val="母公司汇总预测过程"/>
      <sheetName val="MP-975"/>
      <sheetName val="资产负债表(本部原报)"/>
      <sheetName val="56271-2"/>
      <sheetName val="表头"/>
      <sheetName val="Third party"/>
      <sheetName val="明细分类账"/>
      <sheetName val="2002年关联方余额及交易"/>
      <sheetName val="预付账款04"/>
      <sheetName val="固定资产04"/>
      <sheetName val="累计折旧04"/>
      <sheetName val="在建工程-杏花镇"/>
      <sheetName val="在建工程-新厂区"/>
      <sheetName val="应付票据04"/>
      <sheetName val="2005年票据"/>
      <sheetName val="#REF!"/>
      <sheetName val="主营成本"/>
      <sheetName val="Summary"/>
      <sheetName val="G.1R-Shou COP Gf"/>
      <sheetName val="其他应付款 "/>
      <sheetName val="_x005f_x0000__x005f_x0000__x005f_x0000__x005f_x0000__x0"/>
      <sheetName val="KKKKKKKK"/>
      <sheetName val="Open"/>
      <sheetName val="Sheet2"/>
      <sheetName val="房屋及建筑物"/>
      <sheetName val="_x005f_x005f_x005f_x0000__x005f_x005f_x005f_x0000__x005"/>
      <sheetName val="长期股权投资"/>
      <sheetName val="22"/>
      <sheetName val="包增减变动"/>
      <sheetName val="UFPrn20030305081341"/>
      <sheetName val="YS02-02"/>
      <sheetName val="母子利润汇总"/>
      <sheetName val="4-2.销售分公司应收帐款"/>
      <sheetName val="10-3.向关联方采购固定资产"/>
      <sheetName val="会计事项调整表"/>
      <sheetName val="车辆价值计算表"/>
      <sheetName val="21"/>
      <sheetName val="改加胶玻璃、室外栏杆"/>
      <sheetName val="8"/>
      <sheetName val="2"/>
      <sheetName val="6"/>
      <sheetName val="面积合计（藏）"/>
      <sheetName val="7"/>
      <sheetName val="4"/>
      <sheetName val="投标材料清单 "/>
      <sheetName val="5"/>
      <sheetName val="1"/>
      <sheetName val="材料单价表"/>
      <sheetName val="Basis"/>
      <sheetName val="C-AREA"/>
      <sheetName val="C-GFL"/>
      <sheetName val="Bill 1"/>
      <sheetName val="Bill 2"/>
      <sheetName val="Bill 3"/>
      <sheetName val="Bill 4"/>
      <sheetName val="Bill 5"/>
      <sheetName val="Bill 6"/>
      <sheetName val="Bill 7"/>
      <sheetName val="BOQ"/>
      <sheetName val="1#量统计"/>
      <sheetName val="Toolbox"/>
      <sheetName val="Financ. Overview"/>
      <sheetName val="装饰汇总"/>
      <sheetName val="单价"/>
      <sheetName val="A"/>
      <sheetName val="_x005f_x005f_x005f_x005f_x005f_x005f_x005f_x0000__x005f"/>
      <sheetName val="13 铁路配件"/>
      <sheetName val="_x005f_x005f_x005f_x005f_x005f_x005f_x005f_x005f_"/>
      <sheetName val="科目余额表正式"/>
      <sheetName val="固定资产2001年折旧"/>
      <sheetName val="所得税凭证抽查"/>
      <sheetName val="目录"/>
      <sheetName val="HVAC BoQ"/>
      <sheetName val="单价分析表"/>
      <sheetName val="总分类账"/>
      <sheetName val="SMG9902"/>
      <sheetName val="Confirmation"/>
      <sheetName val="POWER ASSUMPTIONS"/>
      <sheetName val="工程量"/>
      <sheetName val="Form3"/>
      <sheetName val="裙房"/>
      <sheetName val="明细表"/>
      <sheetName val="BASES"/>
      <sheetName val=""/>
      <sheetName val="_x005f_x0000__x005f_x0000__x005"/>
      <sheetName val="_x005f_x005f_x005f_x0000__x005f"/>
      <sheetName val="_x005f_x005f_x005f_x005f_"/>
      <sheetName val="_x005f_x005f_x005f_x005f_x005f_x005f_x005f_x005f_x005f_x005f_"/>
      <sheetName val="_x005f_x0000__x005f"/>
      <sheetName val="_x005f_x005f_"/>
      <sheetName val="ironmongery"/>
      <sheetName val="_"/>
      <sheetName val="内围地梁钢筋说明"/>
      <sheetName val="Criteria"/>
      <sheetName val="XLR_NoRangeSheet"/>
      <sheetName val="資料庫"/>
      <sheetName val="主材价格"/>
      <sheetName val="1-合同额整理表"/>
      <sheetName val="单价表"/>
      <sheetName val="FitOutConfCentre"/>
      <sheetName val="ancillary"/>
      <sheetName val="数据源"/>
      <sheetName val="线重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</sheetDataSet>
  </externalBook>
</externalLink>
</file>

<file path=xl/externalLinks/externalLink107.xml><?xml version="1.0" encoding="utf-8"?>
<externalLink xmlns="http://schemas.openxmlformats.org/spreadsheetml/2006/main">
  <externalBook xmlns:r="http://schemas.openxmlformats.org/officeDocument/2006/relationships" r:id="rId1">
    <sheetNames>
      <sheetName val="ml"/>
      <sheetName val="sd"/>
      <sheetName val="dm"/>
      <sheetName val="Sheet1"/>
      <sheetName val="m"/>
      <sheetName val="Sheet2"/>
      <sheetName val="A"/>
      <sheetName val="B"/>
      <sheetName val="C"/>
      <sheetName val="D"/>
      <sheetName val="E"/>
      <sheetName val="F"/>
      <sheetName val="G"/>
      <sheetName val="H"/>
      <sheetName val="I"/>
      <sheetName val="J"/>
      <sheetName val="分录(上年)"/>
      <sheetName val="分录(本年)"/>
      <sheetName val="抵销和调整(上年)"/>
      <sheetName val="抵销和调整(本年)"/>
      <sheetName val="报表稽核"/>
      <sheetName val="资(年初)"/>
      <sheetName val="资(年末)"/>
      <sheetName val="负(年初)"/>
      <sheetName val="负(年末)"/>
      <sheetName val="利(上年)"/>
      <sheetName val="利(本年)"/>
      <sheetName val="现金流量"/>
      <sheetName val="报告"/>
      <sheetName val="小结指标"/>
      <sheetName val="核算项目余额表"/>
      <sheetName val="企业表一"/>
      <sheetName val="M-5C"/>
      <sheetName val="M-5A"/>
      <sheetName val="固定资产2001年折旧"/>
      <sheetName val="所得税凭证抽查"/>
      <sheetName val="Toolbox"/>
      <sheetName val="G.1R-Shou COP Gf"/>
      <sheetName val="房屋及建筑物"/>
      <sheetName val="科目排序"/>
      <sheetName val="马来印尼会计科目"/>
      <sheetName val="三家其他应付公司"/>
      <sheetName val="Financ. Overview"/>
      <sheetName val="5"/>
      <sheetName val="3"/>
      <sheetName val="审计调整"/>
      <sheetName val="其他应付款 "/>
      <sheetName val="POWER ASSUMPTIONS"/>
      <sheetName val="改加胶玻璃、室外栏杆"/>
      <sheetName val="XLR_NoRangeSheet"/>
      <sheetName val="ancillary"/>
      <sheetName val="Criteria"/>
      <sheetName val="标准表格"/>
      <sheetName val="Mp-team 1"/>
      <sheetName val="ironmongery"/>
      <sheetName val="BASES"/>
      <sheetName val="财政供养人员增幅"/>
      <sheetName val="1#量统计"/>
      <sheetName val="#REF!"/>
      <sheetName val="内围地梁钢筋说明"/>
      <sheetName val="General"/>
      <sheetName val="CC'-2415"/>
      <sheetName val="PUR资料库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108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Others"/>
      <sheetName val="L1-L2"/>
      <sheetName val="L1-L2 (2)"/>
      <sheetName val="L3-L5"/>
      <sheetName val="Office"/>
      <sheetName val="Office (2)"/>
      <sheetName val="A"/>
      <sheetName val="3.0"/>
      <sheetName val="4.0"/>
      <sheetName val="5.0"/>
      <sheetName val="电视监控"/>
      <sheetName val="四月份月报"/>
      <sheetName val="資料庫"/>
      <sheetName val="开关价"/>
      <sheetName val="main"/>
      <sheetName val="7"/>
      <sheetName val="投标材料清单 "/>
      <sheetName val="内围地梁钢筋说明"/>
      <sheetName val="0707版价格表"/>
      <sheetName val="中小学生"/>
      <sheetName val="独台量"/>
      <sheetName val="21"/>
      <sheetName val="22"/>
      <sheetName val="24"/>
      <sheetName val="Module3"/>
      <sheetName val="Module2"/>
      <sheetName val="Module1"/>
      <sheetName val="B4零星"/>
      <sheetName val="汇总表"/>
      <sheetName val="data"/>
      <sheetName val="Draft"/>
      <sheetName val="Form3"/>
      <sheetName val="柱"/>
      <sheetName val="A1栋"/>
      <sheetName val="明細表"/>
      <sheetName val="Financ. Overview"/>
      <sheetName val="Toolbox"/>
      <sheetName val="#REF!"/>
      <sheetName val="eqpmad2"/>
      <sheetName val="Open"/>
      <sheetName val="Financ__Overview"/>
      <sheetName val="钢筋计算表"/>
      <sheetName val="SW-TEO"/>
      <sheetName val="POWER ASSUMPTIONS"/>
      <sheetName val="G.1R-Shou COP Gf"/>
      <sheetName val="11年计划"/>
      <sheetName val="字段"/>
      <sheetName val="折线图2数据"/>
      <sheetName val="总人口"/>
      <sheetName val="事业发展"/>
      <sheetName val="村级支出"/>
      <sheetName val="税金预测"/>
      <sheetName val="参照表"/>
      <sheetName val="合同"/>
      <sheetName val="1-4栋结算清单汇总表"/>
      <sheetName val="在水一方"/>
      <sheetName val="测算模式"/>
      <sheetName val="工程量计算"/>
      <sheetName val="科目余额表"/>
      <sheetName val="其它工作项目报价清单"/>
      <sheetName val="施工参考单价报价表"/>
      <sheetName val="甲指乙供材料报价表"/>
      <sheetName val="      "/>
      <sheetName val="评估结果分类汇总表"/>
      <sheetName val="流动资产汇总表"/>
      <sheetName val="流动资产--货币"/>
      <sheetName val="流动资产--货币 (2)"/>
      <sheetName val="流动资产--货币 (3)"/>
      <sheetName val="短投汇总表"/>
      <sheetName val="短投"/>
      <sheetName val="短投 (2)"/>
      <sheetName val="流动资产--票据"/>
      <sheetName val="流动资产--应收"/>
      <sheetName val="流动资产--备用金"/>
      <sheetName val="流动资产--其他应收 (2)"/>
      <sheetName val="流动资产--其他应收"/>
      <sheetName val="流动资产--存货"/>
      <sheetName val="流动资产-库存材料"/>
      <sheetName val="流动资产-材料采购"/>
      <sheetName val="流动资产-在库低值"/>
      <sheetName val="流动资产-商品采购"/>
      <sheetName val="流动资产-委托加工材料"/>
      <sheetName val="流动资产-库存商品"/>
      <sheetName val="流动资产-附属生产"/>
      <sheetName val="流动资产-出租商品"/>
      <sheetName val="流动资产-在用低值"/>
      <sheetName val="流动资产--待摊"/>
      <sheetName val="流动资产--待处理"/>
      <sheetName val="一年到期长期债券"/>
      <sheetName val="其他流动资产"/>
      <sheetName val="长期投资汇总表"/>
      <sheetName val="长期投资--股票"/>
      <sheetName val="长期投资--债券"/>
      <sheetName val="长期投资--其他投资"/>
      <sheetName val="固定资产汇总表"/>
      <sheetName val="房屋建筑物"/>
      <sheetName val="构筑物"/>
      <sheetName val="机器设备"/>
      <sheetName val="车辆"/>
      <sheetName val="电子设备"/>
      <sheetName val="电源设备"/>
      <sheetName val="电信机械设备"/>
      <sheetName val="线路设备"/>
      <sheetName val="固定_土地"/>
      <sheetName val="土建工程"/>
      <sheetName val="设备安装"/>
      <sheetName val="固定资产清理"/>
      <sheetName val="待处理固定资产"/>
      <sheetName val="土地使用权"/>
      <sheetName val="其他无形资产"/>
      <sheetName val="开办费"/>
      <sheetName val="长期待摊费用"/>
      <sheetName val="其他长期资产"/>
      <sheetName val="递延税款借项"/>
      <sheetName val="流动负债汇总表"/>
      <sheetName val="短期借款"/>
      <sheetName val="应付票据"/>
      <sheetName val="应付帐款"/>
      <sheetName val="预收帐款"/>
      <sheetName val="Sheet2"/>
      <sheetName val="其他应付款"/>
      <sheetName val="应付工资"/>
      <sheetName val="应付福利费"/>
      <sheetName val="未交税金"/>
      <sheetName val="收支差额"/>
      <sheetName val="未付利润"/>
      <sheetName val="其它未交款"/>
      <sheetName val="预提费用"/>
      <sheetName val="一年内到期长期负债"/>
      <sheetName val="其他流动负债"/>
      <sheetName val="长期负债汇总表"/>
      <sheetName val="长期借款"/>
      <sheetName val="应付债券"/>
      <sheetName val="长期应付款"/>
      <sheetName val="其他长期负债"/>
      <sheetName val="递延税款贷项"/>
      <sheetName val=""/>
      <sheetName val="XL4Poppy"/>
      <sheetName val="KKKKKKKK"/>
      <sheetName val="K2房型装修清单"/>
      <sheetName val="走道电梯厅装修清单"/>
      <sheetName val="总统套房"/>
      <sheetName val="模板参数"/>
      <sheetName val="幕墙石材"/>
      <sheetName val="单位库"/>
      <sheetName val="铁塔材料明细"/>
      <sheetName val="混凝土杆材料"/>
      <sheetName val="单位工程2"/>
      <sheetName val="土石方计算(2)"/>
      <sheetName val="封面"/>
      <sheetName val="B栋楼地面"/>
      <sheetName val="矩形柱"/>
      <sheetName val="圆形柱"/>
      <sheetName val="构造柱 (先浇后砌)"/>
      <sheetName val="构造柱"/>
      <sheetName val="单梁"/>
      <sheetName val="基脚"/>
      <sheetName val="零星构件（结构）"/>
      <sheetName val="墙面粉刷"/>
      <sheetName val="天棚梁"/>
      <sheetName val="屋面及露台"/>
      <sheetName val="墙面"/>
      <sheetName val="门窗工程量"/>
      <sheetName val="楼梯"/>
      <sheetName val="栏杆、零星"/>
      <sheetName val="双层格备用"/>
      <sheetName val="单层表格备用"/>
      <sheetName val="做法表"/>
      <sheetName val="Summary"/>
      <sheetName val="PILE CAP"/>
      <sheetName val="BEAM"/>
      <sheetName val="SLAB"/>
      <sheetName val="WALL"/>
      <sheetName val="COLUMN"/>
      <sheetName val="General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#非桩基础 "/>
      <sheetName val="投标总结"/>
      <sheetName val="塔楼给排水清单 "/>
      <sheetName val="15#裙楼土建"/>
      <sheetName val="16#裙楼土建"/>
      <sheetName val="一号清单开办费"/>
      <sheetName val="15#塔楼土建"/>
      <sheetName val="裙楼土建成本分析"/>
      <sheetName val="17#非桩基础"/>
      <sheetName val="高层塔楼土建成本分析"/>
      <sheetName val="17#裙楼土建"/>
      <sheetName val="15#非桩基础"/>
      <sheetName val="16#非桩基础"/>
      <sheetName val="地库土建"/>
      <sheetName val="18#裙楼土建 "/>
      <sheetName val="11#塔楼土建"/>
      <sheetName val="18#非桩基础 "/>
      <sheetName val="10#裙楼土建"/>
      <sheetName val="暗渠以西人防地库（暂定）"/>
      <sheetName val="常用项目"/>
      <sheetName val="1 开办费汇总"/>
      <sheetName val="编制说明"/>
      <sheetName val="应供量清单"/>
      <sheetName val="Sheet4"/>
      <sheetName val="合格证 (2)"/>
      <sheetName val="预算200326"/>
      <sheetName val="BQ2-住宅部分"/>
      <sheetName val="BQ2-商业街部分"/>
      <sheetName val="3"/>
      <sheetName val="8"/>
      <sheetName val="Wl. Fin."/>
      <sheetName val="BQ2.10"/>
      <sheetName val="中海城三期（01A及01E小学）"/>
      <sheetName val="中海城四期（02C）"/>
      <sheetName val="D1#地库汇总BQ3.1-SUM"/>
      <sheetName val="A6#小高层地上汇总BQ5.1-SUM"/>
      <sheetName val="A7#小高层地上汇总BQ6.1-SUM"/>
      <sheetName val="A11#高层地上汇总BQ7.1-SUM"/>
      <sheetName val="A12#小高层地上汇总BQ8.1-SUM"/>
      <sheetName val="A15#高层汇总BQ9.1-SUM"/>
      <sheetName val="A16#高层汇总BQ10.1-SUM "/>
      <sheetName val="S1#裙楼地上汇总BQ4.1-SUM"/>
      <sheetName val="GS"/>
      <sheetName val="XLR_NoRangeSheet"/>
      <sheetName val="型材表"/>
      <sheetName val="材料单价表"/>
      <sheetName val="配置表"/>
      <sheetName val="地连墙"/>
      <sheetName val="主要项目单价分析表 "/>
      <sheetName val="电线"/>
      <sheetName val="电缆"/>
      <sheetName val="磨具余料庫"/>
      <sheetName val="总价"/>
      <sheetName val="标书封套"/>
      <sheetName val="汇总"/>
      <sheetName val="1#楼报价表"/>
      <sheetName val="3#楼报价表"/>
      <sheetName val="5#楼报价表"/>
      <sheetName val="6#7#楼报价表"/>
      <sheetName val="8#楼报价表"/>
      <sheetName val="计价说明"/>
      <sheetName val="门窗单价分析表"/>
      <sheetName val="护窗栏杆分析表"/>
      <sheetName val="阳台栏杆单价分析表"/>
      <sheetName val="10-18铝锭价"/>
      <sheetName val="铝材"/>
      <sheetName val="玻璃"/>
      <sheetName val="五金配件(1)"/>
      <sheetName val="1#楼工程量统计表 (打印版)"/>
      <sheetName val="1#楼工程量统计表"/>
      <sheetName val="5#楼工程量统计表 (打印版)"/>
      <sheetName val="5#楼工程量统计表"/>
      <sheetName val="3#楼明细表  (打印版)"/>
      <sheetName val="3#楼明细表 "/>
      <sheetName val="8#楼明细表 (打印版)"/>
      <sheetName val="8#楼明细表"/>
      <sheetName val="6#7#楼工程量统计表 (打印版)"/>
      <sheetName val="6#7#楼工程量统计表"/>
      <sheetName val="门窗主材计算规则"/>
      <sheetName val="5#楼样板房工程量统计表（模板）"/>
      <sheetName val="XL4Test5"/>
      <sheetName val="Elem Co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</sheetDataSet>
  </externalBook>
</externalLink>
</file>

<file path=xl/externalLinks/externalLink109.xml><?xml version="1.0" encoding="utf-8"?>
<externalLink xmlns="http://schemas.openxmlformats.org/spreadsheetml/2006/main">
  <externalBook xmlns:r="http://schemas.openxmlformats.org/officeDocument/2006/relationships" r:id="rId1">
    <sheetNames>
      <sheetName val="S1(ECE-sum)"/>
      <sheetName val="S1(ECE-sum) (2)"/>
      <sheetName val="Elem Cost"/>
      <sheetName val="S3(SFA)"/>
      <sheetName val="StrucWk"/>
      <sheetName val="Unit Rate"/>
      <sheetName val="PC rate"/>
      <sheetName val="貨品科目"/>
      <sheetName val="基础梁"/>
      <sheetName val="电视监控"/>
      <sheetName val="Sheet1"/>
      <sheetName val="#REF!"/>
      <sheetName val="資料庫"/>
      <sheetName val="21"/>
      <sheetName val="石材购买量统计"/>
      <sheetName val="BASES"/>
      <sheetName val="合格证 (2)"/>
      <sheetName val="清单"/>
      <sheetName val="人员支出"/>
      <sheetName val="加工砖价格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10.xml><?xml version="1.0" encoding="utf-8"?>
<externalLink xmlns="http://schemas.openxmlformats.org/spreadsheetml/2006/main">
  <externalBook xmlns:r="http://schemas.openxmlformats.org/officeDocument/2006/relationships" r:id="rId1">
    <sheetNames>
      <sheetName val="Fly Sheet"/>
      <sheetName val="B1基本要求"/>
      <sheetName val="B1小計"/>
      <sheetName val="SR3.1 LA"/>
      <sheetName val="SR3.1 L A-SUM"/>
      <sheetName val="SR3.2L-A"/>
      <sheetName val="SR3.2L-A-SUM"/>
      <sheetName val="SR3-SUM "/>
      <sheetName val="SR4.1 LB"/>
      <sheetName val="SR4.1 LB-SUM"/>
      <sheetName val="SR4.2L-B"/>
      <sheetName val="SR4.2 L-B-SUM"/>
      <sheetName val="SR4-SUM  "/>
      <sheetName val="SR5.1 L C"/>
      <sheetName val="SR5.1 L C-SUM"/>
      <sheetName val="SR5.2L-C"/>
      <sheetName val="SR5.2 L-C-SUM"/>
      <sheetName val="SR5-SUM"/>
      <sheetName val="SR6.1 L D"/>
      <sheetName val="SR6.1 L D-SUM"/>
      <sheetName val="SR6.2L-D"/>
      <sheetName val="SR6.2 L-D-SUM"/>
      <sheetName val="SR6-SUM "/>
      <sheetName val="SR7.1L E"/>
      <sheetName val="SR7.1L E-SUM"/>
      <sheetName val="SR7.2L-E"/>
      <sheetName val="SR7.2 L-E-SUM"/>
      <sheetName val="SR7-SUM"/>
      <sheetName val="SR8.1 MA"/>
      <sheetName val="SR8.1 M A-SUM"/>
      <sheetName val="SR8.2M-A"/>
      <sheetName val="SR8.2M-A-SUM"/>
      <sheetName val="SR8-SUM"/>
      <sheetName val="SR9.1 MB"/>
      <sheetName val="SR9.1 MB-SUM "/>
      <sheetName val="SR9.2M-B"/>
      <sheetName val="SR9.2 M-B-SUM"/>
      <sheetName val="SR9-SUM "/>
      <sheetName val="SR10.1 M C"/>
      <sheetName val="SR10.1 M C-SUM"/>
      <sheetName val="SR10.2M-C"/>
      <sheetName val="SR10.2 M-C-SUM"/>
      <sheetName val="SR10-SUM"/>
      <sheetName val="SR11.1 M D"/>
      <sheetName val="SR11.1 M D-SUM"/>
      <sheetName val="SR11.2M-D"/>
      <sheetName val="SR11.2M-DSUM"/>
      <sheetName val="SR11-SUM "/>
      <sheetName val="SR12.1M E"/>
      <sheetName val="SR12.1M E-SUM"/>
      <sheetName val="SR12.2M-E"/>
      <sheetName val="SR12.2M-E-SUM"/>
      <sheetName val="SR12-SUM"/>
      <sheetName val="SR13.1L"/>
      <sheetName val="SR13.1L-SUM"/>
      <sheetName val="SR13.2-L"/>
      <sheetName val="SR13.2-L-SUM"/>
      <sheetName val="SR13-SUM "/>
      <sheetName val="SR14.1M"/>
      <sheetName val="SR14.1M-SUM"/>
      <sheetName val="SR14.2-M"/>
      <sheetName val="SR14.2-M-SUM"/>
      <sheetName val="SR14-SUM"/>
      <sheetName val="SR15.1N"/>
      <sheetName val="SR15.1N-SUM"/>
      <sheetName val="SR15.2-N"/>
      <sheetName val="SR15.2-N-SUM"/>
      <sheetName val="SR15-SUM "/>
      <sheetName val="16.1SUM"/>
      <sheetName val="SR16.2"/>
      <sheetName val="SR16.2-SUM"/>
      <sheetName val="SR16-SUM"/>
      <sheetName val="隔页"/>
      <sheetName val="SUM"/>
      <sheetName val="Sheet75"/>
      <sheetName val="Sheet76"/>
      <sheetName val="main"/>
      <sheetName val="coa"/>
      <sheetName val="土建工程综合单价表"/>
      <sheetName val="土建工程综合单价组价明细表"/>
      <sheetName val="名称"/>
      <sheetName val="改加胶玻璃、室外栏杆"/>
      <sheetName val="資料庫"/>
      <sheetName val="Elem Cost"/>
      <sheetName val="三标段-沈阳华润置地（南区）L、M、N楼精装修清单"/>
      <sheetName val="Sheet1"/>
      <sheetName val="21"/>
      <sheetName val="石材购买量统计"/>
      <sheetName val="电视监控"/>
      <sheetName val="四月份月报"/>
      <sheetName val="Data"/>
      <sheetName val="剪力墙"/>
      <sheetName val="_______"/>
      <sheetName val="SW-TEO"/>
      <sheetName val="核算项目余额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111.xml><?xml version="1.0" encoding="utf-8"?>
<externalLink xmlns="http://schemas.openxmlformats.org/spreadsheetml/2006/main">
  <externalBook xmlns:r="http://schemas.openxmlformats.org/officeDocument/2006/relationships" r:id="rId1">
    <sheetNames>
      <sheetName val="▲"/>
      <sheetName val="弧长、弓形S"/>
      <sheetName val="封面"/>
      <sheetName val="汇总表"/>
      <sheetName val="计算表"/>
      <sheetName val="独立基础"/>
      <sheetName val="地梁"/>
      <sheetName val="桩承台"/>
      <sheetName val="人防部分地梁"/>
      <sheetName val="剪力墙"/>
      <sheetName val="剪力墙(核心筒)"/>
      <sheetName val="人防口部剪力墙"/>
      <sheetName val="无底板地梁"/>
      <sheetName val="地面工程"/>
      <sheetName val="内墙面抹灰"/>
      <sheetName val="地下室框架柱"/>
      <sheetName val="人防图框架柱 "/>
      <sheetName val="人防部分有梁板(C25) "/>
      <sheetName val="砖墙"/>
      <sheetName val="门窗"/>
      <sheetName val="做法表"/>
      <sheetName val="PUR资料库"/>
      <sheetName val="SW-TEO"/>
      <sheetName val="FitOutConfCentre"/>
      <sheetName val="21"/>
      <sheetName val="单体型材"/>
      <sheetName val="附件"/>
      <sheetName val="复合型材"/>
      <sheetName val="零星"/>
      <sheetName val="19#楼(作废)"/>
      <sheetName val="费率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12.xml><?xml version="1.0" encoding="utf-8"?>
<externalLink xmlns="http://schemas.openxmlformats.org/spreadsheetml/2006/main">
  <externalBook xmlns:r="http://schemas.openxmlformats.org/officeDocument/2006/relationships" r:id="rId1">
    <sheetNames>
      <sheetName val="数据源"/>
      <sheetName val="数据源2"/>
      <sheetName val="RT56-C1"/>
      <sheetName val="RT56-C2"/>
      <sheetName val="RT56-C3"/>
      <sheetName val="RT56-C4"/>
      <sheetName val="RT43-C1"/>
      <sheetName val="RT43-C2"/>
      <sheetName val="RT43-C3"/>
      <sheetName val="RT43-C4"/>
      <sheetName val="PUR资料库"/>
      <sheetName val="室内汇总"/>
      <sheetName val="做法表"/>
      <sheetName val="21"/>
      <sheetName val="工程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13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B栋楼地面"/>
      <sheetName val="矩形柱"/>
      <sheetName val="圆形柱"/>
      <sheetName val="构造柱 (先浇后砌)"/>
      <sheetName val="构造柱"/>
      <sheetName val="单梁"/>
      <sheetName val="基脚"/>
      <sheetName val="零星构件（结构）"/>
      <sheetName val="墙面粉刷"/>
      <sheetName val="天棚梁"/>
      <sheetName val="屋面及露台"/>
      <sheetName val="墙面"/>
      <sheetName val="门窗工程量"/>
      <sheetName val="楼梯"/>
      <sheetName val="栏杆、零星"/>
      <sheetName val="双层格备用"/>
      <sheetName val="单层表格备用"/>
      <sheetName val="做法表"/>
      <sheetName val="后浇带板"/>
      <sheetName val="建筑面积"/>
      <sheetName val="静压管桩"/>
      <sheetName val="楼地面天棚"/>
      <sheetName val="有梁板屋面板"/>
      <sheetName val="斜屋面板"/>
      <sheetName val="有梁板板"/>
      <sheetName val="数据源"/>
      <sheetName val="线重"/>
      <sheetName val="生人台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14.xml><?xml version="1.0" encoding="utf-8"?>
<externalLink xmlns="http://schemas.openxmlformats.org/spreadsheetml/2006/main">
  <externalBook xmlns:r="http://schemas.openxmlformats.org/officeDocument/2006/relationships" r:id="rId1">
    <sheetNames>
      <sheetName val="#REF!"/>
      <sheetName val="封面"/>
      <sheetName val="投标总价"/>
      <sheetName val="投标报价汇总表"/>
      <sheetName val="措施费"/>
      <sheetName val="或建项目"/>
      <sheetName val="商业综合体"/>
      <sheetName val="空白单价分析表"/>
      <sheetName val="主要材料清单表"/>
      <sheetName val="PUR资料库"/>
      <sheetName val="eqpmad2"/>
      <sheetName val="数据源"/>
      <sheetName val="线重"/>
      <sheetName val="2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5.xml><?xml version="1.0" encoding="utf-8"?>
<externalLink xmlns="http://schemas.openxmlformats.org/spreadsheetml/2006/main">
  <externalBook xmlns:r="http://schemas.openxmlformats.org/officeDocument/2006/relationships" r:id="rId1">
    <sheetNames>
      <sheetName val="#REF!"/>
      <sheetName val="Toolbox"/>
      <sheetName val="土建"/>
      <sheetName val="表2 扣减系数表"/>
      <sheetName val="表5 取费表"/>
      <sheetName val="表二报价"/>
      <sheetName val="表4 五金配置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16.xml><?xml version="1.0" encoding="utf-8"?>
<externalLink xmlns="http://schemas.openxmlformats.org/spreadsheetml/2006/main">
  <externalBook xmlns:r="http://schemas.openxmlformats.org/officeDocument/2006/relationships" r:id="rId1">
    <sheetNames>
      <sheetName val="按新系统"/>
      <sheetName val="组价"/>
      <sheetName val="汇总"/>
      <sheetName val="改加胶玻璃、室外栏杆"/>
      <sheetName val="塔楼（系统1）"/>
      <sheetName val="1-2层（系统5）"/>
      <sheetName val="附楼外侧立面 (系统2、系统5）"/>
      <sheetName val="系统6（中庭及凹阳台、天桥）"/>
      <sheetName val="入口处及下沉花园"/>
      <sheetName val="核心筒、观光电梯、空调室外机"/>
      <sheetName val="附楼内侧立面铝板及玻璃（系统3 ）"/>
      <sheetName val="裙楼内侧6-11层玻璃铝板（系统4）"/>
      <sheetName val="室外吊顶"/>
      <sheetName val="#REF!"/>
      <sheetName val="21"/>
      <sheetName val="dongia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17.xml><?xml version="1.0" encoding="utf-8"?>
<externalLink xmlns="http://schemas.openxmlformats.org/spreadsheetml/2006/main">
  <externalBook xmlns:r="http://schemas.openxmlformats.org/officeDocument/2006/relationships" r:id="rId1">
    <sheetNames>
      <sheetName val="说明"/>
      <sheetName val="单体型材"/>
      <sheetName val="复合型材"/>
      <sheetName val="附件"/>
      <sheetName val="型材编号换算表"/>
      <sheetName val="改加胶玻璃、室外栏杆"/>
      <sheetName val="表2 扣减系数表"/>
      <sheetName val="表5 取费表"/>
      <sheetName val="表二报价"/>
      <sheetName val="表4 五金配置表"/>
      <sheetName val="2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18.xml><?xml version="1.0" encoding="utf-8"?>
<externalLink xmlns="http://schemas.openxmlformats.org/spreadsheetml/2006/main">
  <externalBook xmlns:r="http://schemas.openxmlformats.org/officeDocument/2006/relationships" r:id="rId1">
    <sheetNames>
      <sheetName val="21"/>
      <sheetName val="22"/>
      <sheetName val="24"/>
      <sheetName val="Module3"/>
      <sheetName val="Module2"/>
      <sheetName val="Module1"/>
      <sheetName val="名称"/>
      <sheetName val="基本资料"/>
      <sheetName val="柱"/>
      <sheetName val="改加胶玻璃、室外栏杆"/>
      <sheetName val="内围地梁钢筋说明"/>
      <sheetName val="建筑面积 "/>
      <sheetName val="XLR_NoRangeSheet"/>
      <sheetName val="设置"/>
      <sheetName val="eqpmad2"/>
      <sheetName val="单价分析过程"/>
      <sheetName val="主要材料价格表 (2)"/>
      <sheetName val="清单"/>
      <sheetName val="门窗"/>
      <sheetName val="工程量"/>
      <sheetName val="材料价格"/>
      <sheetName val="葛安民(设计员)"/>
      <sheetName val="成本单lin"/>
      <sheetName val="柱计算"/>
      <sheetName val="Sheet1"/>
      <sheetName val="北区裙楼工程量"/>
      <sheetName val="工程计算过程"/>
      <sheetName val="工程计算过程 (百叶)"/>
      <sheetName val="幕墙成本分项"/>
      <sheetName val="护窗栏杆变更报价"/>
      <sheetName val="#REF!"/>
      <sheetName val="slipsumpR"/>
      <sheetName val="综合单价分析表"/>
      <sheetName val="Main"/>
      <sheetName val="计算表2"/>
      <sheetName val="清单汇总"/>
      <sheetName val="1"/>
      <sheetName val="1."/>
      <sheetName val="承台(砖模) "/>
      <sheetName val="3"/>
      <sheetName val="5"/>
      <sheetName val="投标材料清单 "/>
      <sheetName val="第一部分定价"/>
      <sheetName val="2"/>
      <sheetName val="7"/>
      <sheetName val="8"/>
      <sheetName val="6"/>
      <sheetName val="面积合计（藏）"/>
      <sheetName val="4"/>
      <sheetName val="土建工程综合单价组价明细表"/>
      <sheetName val="土建工程综合单价表"/>
      <sheetName val="单价报价明细表"/>
      <sheetName val="0"/>
      <sheetName val="ironmongery"/>
      <sheetName val="报价明细表"/>
      <sheetName val="详细材料"/>
      <sheetName val="企业表一"/>
      <sheetName val="核算项目余额表"/>
      <sheetName val="Toolbox"/>
      <sheetName val="Elem Cost"/>
      <sheetName val="工程库"/>
      <sheetName val="RA-markate"/>
      <sheetName val="Builtup Area"/>
      <sheetName val="资料库"/>
      <sheetName val="总表（不打印）"/>
      <sheetName val="职工花名册"/>
      <sheetName val="材料表"/>
      <sheetName val="零星"/>
      <sheetName val="门窗拆料单"/>
      <sheetName val="玻璃表"/>
      <sheetName val="计价表"/>
      <sheetName val="help"/>
      <sheetName val="钢材表"/>
      <sheetName val="型材表"/>
      <sheetName val="门窗表"/>
      <sheetName val="配件表"/>
      <sheetName val="窗型过程"/>
      <sheetName val="单位库"/>
      <sheetName val="结构计算稿"/>
      <sheetName val="dm"/>
      <sheetName val="推拉"/>
      <sheetName val="平窗"/>
      <sheetName val="JOA首頁"/>
      <sheetName val="資料庫"/>
      <sheetName val="百叶顶"/>
      <sheetName val="Sheet2"/>
      <sheetName val="XL4Poppy"/>
      <sheetName val="明細表"/>
      <sheetName val="零星(配电室)"/>
      <sheetName val="公路1"/>
      <sheetName val="Data"/>
      <sheetName val="Assumptions"/>
      <sheetName val="@risk rents and incentives"/>
      <sheetName val="Car park lease"/>
      <sheetName val="Net rent analysis"/>
      <sheetName val="Macro custom function"/>
      <sheetName val="Control"/>
      <sheetName val="单价表"/>
      <sheetName val="规划指标"/>
      <sheetName val="汇总表"/>
      <sheetName val="Financ. Overview"/>
      <sheetName val="提足折旧"/>
      <sheetName val="G.1R-Shou COP Gf"/>
      <sheetName val="#REF"/>
      <sheetName val="Open"/>
      <sheetName val="含量"/>
      <sheetName val="Sheet9"/>
      <sheetName val="单体型材"/>
      <sheetName val="附件"/>
      <sheetName val="复合型材"/>
      <sheetName val="dongia (2)"/>
      <sheetName val="00000ppy"/>
      <sheetName val="coa"/>
      <sheetName val="报价细目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</sheetDataSet>
  </externalBook>
</externalLink>
</file>

<file path=xl/externalLinks/externalLink119.xml><?xml version="1.0" encoding="utf-8"?>
<externalLink xmlns="http://schemas.openxmlformats.org/spreadsheetml/2006/main">
  <externalBook xmlns:r="http://schemas.openxmlformats.org/officeDocument/2006/relationships" r:id="rId1">
    <sheetNames>
      <sheetName val="coa"/>
      <sheetName val="CoaDlg"/>
      <sheetName val="Macro"/>
      <sheetName val="main"/>
      <sheetName val="单位库"/>
      <sheetName val="MOHKG"/>
      <sheetName val="15.1SUM"/>
      <sheetName val="SR15.2"/>
      <sheetName val="SR15.2-SUM"/>
      <sheetName val="B1SUM"/>
      <sheetName val="7"/>
      <sheetName val="投标材料清单 "/>
      <sheetName val="#REF!"/>
      <sheetName val="东4#娱乐楼机电"/>
      <sheetName val="P1012001"/>
      <sheetName val="General"/>
      <sheetName val="07水"/>
      <sheetName val="Ⅱ-B3.6"/>
      <sheetName val="改加胶玻璃、室外栏杆"/>
      <sheetName val="Hoja1"/>
      <sheetName val="8"/>
      <sheetName val="2"/>
      <sheetName val="6"/>
      <sheetName val="面积合计（藏）"/>
      <sheetName val="3"/>
      <sheetName val="4"/>
      <sheetName val="5"/>
      <sheetName val="1"/>
      <sheetName val="钢材单重"/>
      <sheetName val="Bill 3"/>
      <sheetName val="資料庫"/>
      <sheetName val="顶板"/>
      <sheetName val="厨厕通用"/>
      <sheetName val="单价表"/>
      <sheetName val="配置单"/>
      <sheetName val="Elem Cost"/>
      <sheetName val="型材线密度(A09、A13))"/>
      <sheetName val="型材线密度(A1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20.xml><?xml version="1.0" encoding="utf-8"?>
<externalLink xmlns="http://schemas.openxmlformats.org/spreadsheetml/2006/main">
  <externalBook xmlns:r="http://schemas.openxmlformats.org/officeDocument/2006/relationships" r:id="rId1">
    <sheetNames>
      <sheetName val="地面、天花"/>
      <sheetName val="装修工程"/>
      <sheetName val="门窗表"/>
      <sheetName val="单位库"/>
      <sheetName val="#REF!"/>
      <sheetName val="窗型过程"/>
      <sheetName val="窗变量"/>
      <sheetName val="21"/>
      <sheetName val="T1T2T3T4门窗表"/>
      <sheetName val="单价分析表"/>
      <sheetName val="墙面工程"/>
      <sheetName val="slipsumpR"/>
      <sheetName val="核算项目余额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21.xml><?xml version="1.0" encoding="utf-8"?>
<externalLink xmlns="http://schemas.openxmlformats.org/spreadsheetml/2006/main">
  <externalBook xmlns:r="http://schemas.openxmlformats.org/officeDocument/2006/relationships" r:id="rId1">
    <sheetNames>
      <sheetName val="墙面工程"/>
      <sheetName val="工程量计算"/>
      <sheetName val="内围地梁钢筋说明"/>
      <sheetName val="梁"/>
      <sheetName val="21"/>
      <sheetName val="XL4Poppy"/>
      <sheetName val="A1、A2栏杆和百叶清单 "/>
      <sheetName val="A1、A2单价分析表"/>
      <sheetName val="A1门窗清单"/>
      <sheetName val="A20单价分析表"/>
      <sheetName val="A20栋清单"/>
      <sheetName val="A21、A22单价分析表"/>
      <sheetName val="A21、22栋清单"/>
      <sheetName val="A3-4单价分析表"/>
      <sheetName val="A3门窗清单"/>
      <sheetName val="A4门窗清单"/>
      <sheetName val="B1、B2、B4-B7栋清单"/>
      <sheetName val="B1、B2、B4-B7单价分析表"/>
      <sheetName val="B1幕墙价分析表"/>
      <sheetName val="B1幕墙"/>
      <sheetName val="B2幕墙价分析表"/>
      <sheetName val="B2幕墙"/>
      <sheetName val="B3单价分析表"/>
      <sheetName val="B3幕墙价分析表"/>
      <sheetName val="B3幕墙"/>
      <sheetName val="B3栋清单"/>
      <sheetName val="B4幕墙价分析表"/>
      <sheetName val="B4幕墙"/>
      <sheetName val="B5幕墙价分析表"/>
      <sheetName val="B5幕墙"/>
      <sheetName val="B6幕墙价分析表"/>
      <sheetName val="B6幕墙"/>
      <sheetName val="B7幕墙价分析表"/>
      <sheetName val="B7幕墙"/>
      <sheetName val="售楼部单价分析表"/>
      <sheetName val="售楼部"/>
      <sheetName val="小学单价分析表"/>
      <sheetName val="小学"/>
      <sheetName val="幼儿园单价分析表"/>
      <sheetName val="幼儿园"/>
      <sheetName val="主材表"/>
      <sheetName val="单位库"/>
      <sheetName val="XLR_NoRangeSheet"/>
      <sheetName val="#REF!"/>
      <sheetName val="1"/>
      <sheetName val="承台(砖模)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22.xml><?xml version="1.0" encoding="utf-8"?>
<externalLink xmlns="http://schemas.openxmlformats.org/spreadsheetml/2006/main">
  <externalBook xmlns:r="http://schemas.openxmlformats.org/officeDocument/2006/relationships" r:id="rId1">
    <sheetNames>
      <sheetName val="目录"/>
      <sheetName val="封面"/>
      <sheetName val="编制说明"/>
      <sheetName val="预算说明"/>
      <sheetName val="审核说明"/>
      <sheetName val="与A17对比分析表"/>
      <sheetName val="争议分析表"/>
      <sheetName val="汇总分析表"/>
      <sheetName val="现预算与原合同对比表"/>
      <sheetName val="汇总表"/>
      <sheetName val="主材表"/>
      <sheetName val="五金配件(2)"/>
      <sheetName val="需定价主材表 "/>
      <sheetName val="玻璃"/>
      <sheetName val="A1门窗清单"/>
      <sheetName val="A2门窗清单"/>
      <sheetName val="A1、A2单价分析表"/>
      <sheetName val="A1、A2栏杆和百叶清单 "/>
      <sheetName val="A1、A2算料表"/>
      <sheetName val="A3门窗清单"/>
      <sheetName val="A4门窗清单"/>
      <sheetName val="A3-4单价分析表"/>
      <sheetName val="A20栋清单"/>
      <sheetName val="A21、22栋清单"/>
      <sheetName val="A21、A22单价分析表"/>
      <sheetName val="B3栋清单"/>
      <sheetName val="A20单价分析表"/>
      <sheetName val="A21、A22算料表 "/>
      <sheetName val="B3单价分析表"/>
      <sheetName val="B1、B2、B4-B7栋清单"/>
      <sheetName val="B1、B2、B4-B7单价分析表"/>
      <sheetName val="B1幕墙"/>
      <sheetName val="B1幕墙价分析表"/>
      <sheetName val="B2幕墙"/>
      <sheetName val="B2幕墙价分析表"/>
      <sheetName val="B3幕墙"/>
      <sheetName val="B3幕墙价分析表"/>
      <sheetName val="B4幕墙"/>
      <sheetName val="B4幕墙价分析表"/>
      <sheetName val="B5幕墙"/>
      <sheetName val="B5幕墙价分析表"/>
      <sheetName val="B6幕墙"/>
      <sheetName val="B6幕墙价分析表"/>
      <sheetName val="B区烟道钢架"/>
      <sheetName val="B区烟道钢架分析表"/>
      <sheetName val="B7幕墙"/>
      <sheetName val="B7幕墙价分析表"/>
      <sheetName val="小学"/>
      <sheetName val="小学单价分析表"/>
      <sheetName val="幼儿园"/>
      <sheetName val="幼儿园单价分析表"/>
      <sheetName val="售楼部"/>
      <sheetName val="售楼部单价分析表"/>
      <sheetName val="门窗主材计算规则"/>
      <sheetName val="门窗单价分析"/>
      <sheetName val="百叶单价分析"/>
      <sheetName val="护栏单价分析"/>
      <sheetName val="栏杆单价分析"/>
      <sheetName val="钢材"/>
      <sheetName val="铝材"/>
      <sheetName val="五金配件(1)"/>
      <sheetName val="五金配件(3)"/>
      <sheetName val="补充清单"/>
      <sheetName val="21"/>
      <sheetName val="土建"/>
      <sheetName val="SW-TEO"/>
      <sheetName val="1"/>
      <sheetName val="5201.2004"/>
      <sheetName val="301-6"/>
      <sheetName val="工程材料"/>
      <sheetName val="数据源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123.xml><?xml version="1.0" encoding="utf-8"?>
<externalLink xmlns="http://schemas.openxmlformats.org/spreadsheetml/2006/main">
  <externalBook xmlns:r="http://schemas.openxmlformats.org/officeDocument/2006/relationships" r:id="rId1">
    <sheetNames>
      <sheetName val="工程材料"/>
      <sheetName val="合价"/>
      <sheetName val="单价"/>
      <sheetName val="清单汇总"/>
      <sheetName val="单价 (2)"/>
      <sheetName val="201-1"/>
      <sheetName val="201-2"/>
      <sheetName val="201-3"/>
      <sheetName val="201-4"/>
      <sheetName val="301-1"/>
      <sheetName val="301-2"/>
      <sheetName val="301-3"/>
      <sheetName val="301-4"/>
      <sheetName val="301-5"/>
      <sheetName val="301-6"/>
      <sheetName val="301-7"/>
      <sheetName val="301-8"/>
      <sheetName val="301-9"/>
      <sheetName val="301-10"/>
      <sheetName val="302-1"/>
      <sheetName val="302-2"/>
      <sheetName val="302-3"/>
      <sheetName val="401-1"/>
      <sheetName val="401-2"/>
      <sheetName val="402-1"/>
      <sheetName val="402-2"/>
      <sheetName val="501-1"/>
      <sheetName val="502-1"/>
      <sheetName val="503-1"/>
      <sheetName val="503-2"/>
      <sheetName val="503-3"/>
      <sheetName val="503-4"/>
      <sheetName val="601-1"/>
      <sheetName val="601-2"/>
      <sheetName val="601-3"/>
      <sheetName val="601-4"/>
      <sheetName val="601-5"/>
      <sheetName val="602-1 "/>
      <sheetName val="电房"/>
      <sheetName val="内围地梁钢筋说明"/>
      <sheetName val="工程量汇总表"/>
      <sheetName val="零星"/>
      <sheetName val="单位"/>
      <sheetName val="常用项目"/>
      <sheetName val="计算式"/>
      <sheetName val="墙面工程"/>
      <sheetName val="coa"/>
      <sheetName val="Hoja1"/>
      <sheetName val="改加胶玻璃、室外栏杆"/>
      <sheetName val="汇总表-手算"/>
      <sheetName val="引用数据"/>
      <sheetName val="基础梁工程量 (外)"/>
      <sheetName val="基础梁工程量(内)"/>
      <sheetName val="5.3计算式 (天棚)"/>
      <sheetName val="3"/>
      <sheetName val="8"/>
      <sheetName val="2"/>
      <sheetName val="7"/>
      <sheetName val="5"/>
      <sheetName val="6"/>
      <sheetName val="面积合计（藏）"/>
      <sheetName val="1"/>
      <sheetName val="4"/>
      <sheetName val="投标材料清单 "/>
      <sheetName val="Main"/>
      <sheetName val="Mp-team 1"/>
      <sheetName val="#REF!"/>
      <sheetName val="2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124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  <sheetName val="核算项目余额表"/>
      <sheetName val="所得税凭证抽查"/>
      <sheetName val="GP analysis Per month"/>
      <sheetName val="Sales breakdown "/>
      <sheetName val="MA Adj. Test"/>
      <sheetName val="Financ. Overview"/>
      <sheetName val="B"/>
      <sheetName val="会计事项调整表"/>
      <sheetName val="G.1R-Shou COP Gf"/>
      <sheetName val="XL4Poppy"/>
      <sheetName val="Summary"/>
      <sheetName val="外销样表"/>
      <sheetName val="企业表一"/>
      <sheetName val="M-5A"/>
      <sheetName val="BD-1"/>
      <sheetName val="提足折旧"/>
      <sheetName val="审计调整"/>
      <sheetName val="附注(上市)"/>
      <sheetName val="存货"/>
      <sheetName val="SW-TEO"/>
      <sheetName val="#REF!"/>
      <sheetName val="房屋及建筑物"/>
      <sheetName val="包增减变动"/>
      <sheetName val="固定资产2001年折旧"/>
      <sheetName val="台均毛利计算表"/>
      <sheetName val="2006内陆运输"/>
      <sheetName val="总分类账"/>
      <sheetName val="资产负债表及损益表"/>
      <sheetName val="财务费用"/>
      <sheetName val="管理费用"/>
      <sheetName val="重要内部交易"/>
      <sheetName val="营业费用"/>
      <sheetName val="制造费用"/>
      <sheetName val="Main"/>
      <sheetName val="成本"/>
      <sheetName val="材料消耗"/>
      <sheetName val="UFPrn20030305081341"/>
      <sheetName val="车辆价值计算表"/>
      <sheetName val="长期股权投资"/>
      <sheetName val="POWER ASSUMPTIONS"/>
      <sheetName val="库存商品余额表.dbf"/>
      <sheetName val="主营成本"/>
      <sheetName val="产成品"/>
      <sheetName val="shan"/>
      <sheetName val="公司管理费用"/>
      <sheetName val="折旧测试2007"/>
      <sheetName val="2006"/>
      <sheetName val="SS Aluminium glazing"/>
      <sheetName val="M-5C"/>
      <sheetName val="说明"/>
      <sheetName val="收入"/>
      <sheetName val="其他凭证抽查"/>
      <sheetName val="三家其他应付公司"/>
      <sheetName val="YS02-02"/>
      <sheetName val="4.关联方销售"/>
      <sheetName val="56271-2"/>
      <sheetName val="科目余额表正式"/>
      <sheetName val="4-非流动资产汇总"/>
      <sheetName val="4-6-1房屋建筑物"/>
      <sheetName val="4-6-2构筑物"/>
      <sheetName val="4-6-3管道沟槽"/>
      <sheetName val="4-6-4机器设备"/>
      <sheetName val="4-6-7土地"/>
      <sheetName val="封面"/>
      <sheetName val="#REF"/>
      <sheetName val="其他应付款 "/>
      <sheetName val="Mp-team 1"/>
      <sheetName val="目录"/>
      <sheetName val="资产负债表(本部原报)"/>
      <sheetName val="TT04"/>
      <sheetName val="KKKKKKKK"/>
      <sheetName val="dm"/>
      <sheetName val="5-费用分系统汇总表"/>
      <sheetName val="2-费用预算明细表"/>
      <sheetName val="_x005f_x0000__x005f_x0000__x005f_x0000__x005f_x0000__x0"/>
      <sheetName val="中标项目明细"/>
      <sheetName val="eqpmad2"/>
      <sheetName val="_x005f_x005f_x005f_x0000__x005f_x005f_x005f_x0000__x005"/>
      <sheetName val="2"/>
      <sheetName val="7"/>
      <sheetName val="1"/>
      <sheetName val="FitOutConfCentre"/>
      <sheetName val="Bill-2.1（1）"/>
      <sheetName val="8"/>
      <sheetName val="COL-SCH"/>
      <sheetName val="HVAC BoQ"/>
      <sheetName val="Sheet1"/>
      <sheetName val="单价表"/>
      <sheetName val="Sheet2"/>
      <sheetName val="Open"/>
      <sheetName val="XLR_NoRangeSheet"/>
      <sheetName val="_x005f_x005f_x005f_x005f_x005f_x005f_x005f_x0000__x005f"/>
      <sheetName val="改加胶玻璃、室外栏杆"/>
      <sheetName val="含量"/>
      <sheetName val="_x005f_x005f_x005f_x005f_x005f_x005f_x005f_x005f_"/>
      <sheetName val="BoatTMP"/>
      <sheetName val="ironmongery"/>
      <sheetName val="雨棚"/>
      <sheetName val="建筑面积 "/>
      <sheetName val="单价分析表"/>
      <sheetName val="工程量"/>
      <sheetName val="5"/>
      <sheetName val="3"/>
      <sheetName val=""/>
      <sheetName val="_x005f_x0000__x005f_x0000__x005"/>
      <sheetName val="_x005f_x005f_x005f_x0000__x005f"/>
      <sheetName val="_x005f_x005f_x005f_x005f_"/>
      <sheetName val="_x005f_x005f_x005f_x005f_x005f_x005f_x005f_x005f_x005f_x005f_"/>
      <sheetName val="_x005f_x0000__x005f"/>
      <sheetName val="_x005f_x005f_"/>
      <sheetName val="Sheet9"/>
      <sheetName val="_"/>
      <sheetName val="墙面工程"/>
      <sheetName val="Hoja1"/>
      <sheetName val="GDP"/>
      <sheetName val="职工花名册"/>
      <sheetName val="301-6"/>
      <sheetName val="工程材料"/>
      <sheetName val="General"/>
      <sheetName val="coa"/>
      <sheetName val="快速代码 "/>
      <sheetName val="anti-termi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</sheetDataSet>
  </externalBook>
</externalLink>
</file>

<file path=xl/externalLinks/externalLink125.xml><?xml version="1.0" encoding="utf-8"?>
<externalLink xmlns="http://schemas.openxmlformats.org/spreadsheetml/2006/main">
  <externalBook xmlns:r="http://schemas.openxmlformats.org/officeDocument/2006/relationships" r:id="rId1">
    <sheetNames>
      <sheetName val="指标分析"/>
      <sheetName val="汇总表（一）"/>
      <sheetName val="汇总表（二）"/>
      <sheetName val="∑消防"/>
      <sheetName val="消防"/>
      <sheetName val="∑动力"/>
      <sheetName val="动力"/>
      <sheetName val="∑照明"/>
      <sheetName val="照明"/>
      <sheetName val="∑插座"/>
      <sheetName val="插座"/>
      <sheetName val="∑楼梯"/>
      <sheetName val="楼梯"/>
      <sheetName val="∑电视"/>
      <sheetName val="电视"/>
      <sheetName val="∑电话宽带"/>
      <sheetName val="电话宽带"/>
      <sheetName val="∑对讲"/>
      <sheetName val="对讲"/>
      <sheetName val="∑弱电"/>
      <sheetName val="弱电"/>
      <sheetName val="快速代码 "/>
      <sheetName val="5"/>
      <sheetName val="2"/>
      <sheetName val="3"/>
      <sheetName val="墙面工程"/>
      <sheetName val="改加胶玻璃、室外栏杆"/>
      <sheetName val="coa"/>
      <sheetName val="301-6"/>
      <sheetName val="工程材料"/>
      <sheetName val="石材购买量统计"/>
      <sheetName val="0707版价格表"/>
      <sheetName val="内围地梁钢筋说明"/>
      <sheetName val="单位库"/>
      <sheetName val="做法表"/>
      <sheetName val="21"/>
      <sheetName val="分部分项清单(模板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26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建筑面积"/>
      <sheetName val="人工挖孔桩"/>
      <sheetName val="静压管桩"/>
      <sheetName val="锥形独立基础"/>
      <sheetName val="独立基础"/>
      <sheetName val="多阶承台"/>
      <sheetName val="三桩独立基础"/>
      <sheetName val="基础梁"/>
      <sheetName val="0以下剪力墙"/>
      <sheetName val="剪力墙"/>
      <sheetName val="0以下电梯井"/>
      <sheetName val="电梯井"/>
      <sheetName val="矩形柱"/>
      <sheetName val="圆形柱"/>
      <sheetName val="构造柱 (先浇后砌)"/>
      <sheetName val="构造柱"/>
      <sheetName val="有梁板梁"/>
      <sheetName val="有梁板板"/>
      <sheetName val="后浇带梁"/>
      <sheetName val="后浇带板"/>
      <sheetName val="单梁"/>
      <sheetName val="有梁板屋面梁"/>
      <sheetName val="有梁板屋面板"/>
      <sheetName val="斜屋面梁"/>
      <sheetName val="斜屋面板"/>
      <sheetName val="斜屋面梁超高"/>
      <sheetName val="基脚"/>
      <sheetName val="零星构件（结构）"/>
      <sheetName val="砖基础"/>
      <sheetName val="砖墙"/>
      <sheetName val="墙面粉刷"/>
      <sheetName val="坡屋面增加墙"/>
      <sheetName val="天棚梁"/>
      <sheetName val="楼地面天棚"/>
      <sheetName val="屋面及露台"/>
      <sheetName val="墙面"/>
      <sheetName val="门窗工程量"/>
      <sheetName val="楼梯"/>
      <sheetName val="栏杆、零星"/>
      <sheetName val="双层格备用"/>
      <sheetName val="单层表格备用"/>
      <sheetName val="做法表"/>
      <sheetName val="构造柱(先砌后浇)"/>
      <sheetName val="汇总表"/>
      <sheetName val="HVAC BoQ"/>
      <sheetName val="Hoja1"/>
      <sheetName val="三家其他应付公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27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PrSum"/>
      <sheetName val="External"/>
      <sheetName val="21"/>
      <sheetName val="名称"/>
      <sheetName val="SW-TEO"/>
      <sheetName val="Contents"/>
      <sheetName val="科目余额表正式"/>
      <sheetName val="dm"/>
      <sheetName val="eqpmad2"/>
      <sheetName val="3"/>
      <sheetName val="Toolbox"/>
      <sheetName val="HVAC BoQ"/>
      <sheetName val="#REF!"/>
      <sheetName val="内围地梁钢筋说明"/>
      <sheetName val="5"/>
      <sheetName val="2"/>
      <sheetName val="墙面工程"/>
      <sheetName val="T1T2T3T4门窗表"/>
      <sheetName val="职工花名册"/>
      <sheetName val="基础项目"/>
      <sheetName val="快速代码 "/>
      <sheetName val="301-6"/>
      <sheetName val="工程材料"/>
      <sheetName val="coa"/>
      <sheetName val="Hoja1"/>
      <sheetName val="改加胶玻璃、室外栏杆"/>
      <sheetName val="工程量"/>
      <sheetName val="石材购买量统计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28.xml><?xml version="1.0" encoding="utf-8"?>
<externalLink xmlns="http://schemas.openxmlformats.org/spreadsheetml/2006/main">
  <externalBook xmlns:r="http://schemas.openxmlformats.org/officeDocument/2006/relationships" r:id="rId1">
    <sheetNames>
      <sheetName val="T10"/>
      <sheetName val="T1T2T3T4门窗表"/>
      <sheetName val="单位库"/>
      <sheetName val="墙面工程"/>
      <sheetName val="门窗表"/>
      <sheetName val="弱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29.xml><?xml version="1.0" encoding="utf-8"?>
<externalLink xmlns="http://schemas.openxmlformats.org/spreadsheetml/2006/main">
  <externalBook xmlns:r="http://schemas.openxmlformats.org/officeDocument/2006/relationships" r:id="rId1">
    <sheetNames>
      <sheetName val="招标范围及目标成本"/>
      <sheetName val="评标汇总表"/>
      <sheetName val="户内单价标准表格"/>
      <sheetName val="售楼部"/>
      <sheetName val="A3户型概念"/>
      <sheetName val="A2户型"/>
      <sheetName val="A6户型"/>
      <sheetName val="增补清单"/>
      <sheetName val="2#楼B户型"/>
      <sheetName val="门窗表"/>
      <sheetName val="T1T2T3T4门窗表"/>
      <sheetName val="工程量计算"/>
      <sheetName val="嘉里塔楼工程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30.xml><?xml version="1.0" encoding="utf-8"?>
<externalLink xmlns="http://schemas.openxmlformats.org/spreadsheetml/2006/main">
  <externalBook xmlns:r="http://schemas.openxmlformats.org/officeDocument/2006/relationships" r:id="rId1">
    <sheetNames>
      <sheetName val="3"/>
      <sheetName val="7"/>
      <sheetName val="投标材料清单 "/>
      <sheetName val="资料库"/>
      <sheetName val="工程量计算"/>
      <sheetName val="資料庫"/>
      <sheetName val="#REF!"/>
      <sheetName val="8"/>
      <sheetName val="2"/>
      <sheetName val="6"/>
      <sheetName val="面积合计（藏）"/>
      <sheetName val="4"/>
      <sheetName val="5"/>
      <sheetName val="1"/>
      <sheetName val="改加胶玻璃、室外栏杆"/>
      <sheetName val="General"/>
      <sheetName val="数据源"/>
      <sheetName val="D0026B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31.xml><?xml version="1.0" encoding="utf-8"?>
<externalLink xmlns="http://schemas.openxmlformats.org/spreadsheetml/2006/main">
  <externalBook xmlns:r="http://schemas.openxmlformats.org/officeDocument/2006/relationships" r:id="rId1">
    <sheetNames>
      <sheetName val="POWER ASSUMPTIONS"/>
      <sheetName val="_REF!"/>
      <sheetName val="Sheet1"/>
      <sheetName val="Sheet2"/>
      <sheetName val="Sheet3"/>
      <sheetName val="本期发生"/>
      <sheetName val="11度华丹"/>
      <sheetName val="13度高浓"/>
      <sheetName val="13度分配表"/>
      <sheetName val="13.65度雪花"/>
      <sheetName val="13.6雪花分配表"/>
      <sheetName val="13.65度沈阳"/>
      <sheetName val="13.65沈阳分配表"/>
      <sheetName val="11度干啤"/>
      <sheetName val="酵造过滤分配"/>
      <sheetName val="新水分配表"/>
      <sheetName val="酿造煤水电"/>
      <sheetName val="酿造麦芽"/>
      <sheetName val="汇总表"/>
      <sheetName val="煤水电备份 "/>
      <sheetName val="10.5度成本表"/>
      <sheetName val="11度雪成本表"/>
      <sheetName val="11度亚特成本表"/>
      <sheetName val="雪花干成本表"/>
      <sheetName val="华丹成本表"/>
      <sheetName val="11度沈阳鲜成本表"/>
      <sheetName val="制品辅料"/>
      <sheetName val="制品煤水电"/>
      <sheetName val="制品瓶盖商标"/>
      <sheetName val="雪花分配表"/>
      <sheetName val="雪花干分配表"/>
      <sheetName val="沈阳鲜分配表"/>
      <sheetName val="华丹分配"/>
      <sheetName val="桶酒15L"/>
      <sheetName val="桶酒20L"/>
      <sheetName val="桶酒30L"/>
      <sheetName val="桶酒10L"/>
      <sheetName val="桶酒5L"/>
      <sheetName val="桶酒20L (雪) "/>
      <sheetName val="桶酒30L (雪)  "/>
      <sheetName val="桶酒15L(华）"/>
      <sheetName val="桶酒20L（华）"/>
      <sheetName val="桶酒30L（华）"/>
      <sheetName val="桶酒20L(雪花干）"/>
      <sheetName val="核算项目余额表"/>
      <sheetName val="说明"/>
      <sheetName val="销量"/>
      <sheetName val="共享"/>
      <sheetName val="促销活动"/>
      <sheetName val="活动"/>
      <sheetName val="总表"/>
      <sheetName val="XL4Poppy"/>
      <sheetName val="Toolbox"/>
      <sheetName val="±¾ÆÚ·¢Éú"/>
      <sheetName val="11¶È»ªµ¤"/>
      <sheetName val="13¶È¸ßÅ¨"/>
      <sheetName val="13¶È·ÖÅä±í"/>
      <sheetName val="13.65¶ÈÑ©»¨"/>
      <sheetName val="13.6Ñ©»¨·ÖÅä±í"/>
      <sheetName val="13.65¶ÈÉòÑô"/>
      <sheetName val="13.65ÉòÑô·ÖÅä±í"/>
      <sheetName val="11¶È¸ÉÆ¡"/>
      <sheetName val="½ÍÔì¹ýÂË·ÖÅä"/>
      <sheetName val="ÐÂË®·ÖÅä±í"/>
      <sheetName val="ÄðÔìÃºË®µç"/>
      <sheetName val="ÄðÔìÂóÑ¿"/>
      <sheetName val="»ã×Ü±í"/>
      <sheetName val="ÃºË®µç±¸·Ý "/>
      <sheetName val="10.5¶È³É±¾±í"/>
      <sheetName val="11¶ÈÑ©³É±¾±í"/>
      <sheetName val="11¶ÈÑÇÌØ³É±¾±í"/>
      <sheetName val="Ñ©»¨¸É³É±¾±í"/>
      <sheetName val="»ªµ¤³É±¾±í"/>
      <sheetName val="11¶ÈÉòÑôÏÊ³É±¾±í"/>
      <sheetName val="ÖÆÆ·¸¨ÁÏ"/>
      <sheetName val="ÖÆÆ·ÃºË®µç"/>
      <sheetName val="ÖÆÆ·Æ¿¸ÇÉÌ±ê"/>
      <sheetName val="Ñ©»¨·ÖÅä±í"/>
      <sheetName val="Ñ©»¨¸É·ÖÅä±í"/>
      <sheetName val="ÉòÑôÏÊ·ÖÅä±í"/>
      <sheetName val="»ªµ¤·ÖÅä"/>
      <sheetName val="Í°¾Æ15L"/>
      <sheetName val="Í°¾Æ20L"/>
      <sheetName val="Í°¾Æ30L"/>
      <sheetName val="Í°¾Æ10L"/>
      <sheetName val="Í°¾Æ5L"/>
      <sheetName val="Í°¾Æ20L (Ñ©) "/>
      <sheetName val="Í°¾Æ30L (Ñ©)  "/>
      <sheetName val="Í°¾Æ15L(»ª£©"/>
      <sheetName val="Í°¾Æ20L£¨»ª£©"/>
      <sheetName val="Í°¾Æ30L£¨»ª£©"/>
      <sheetName val="Í°¾Æ20L(Ñ©»¨¸É£©"/>
      <sheetName val="ËµÃ÷"/>
      <sheetName val="ÏúÁ¿"/>
      <sheetName val="¹²Ïí"/>
      <sheetName val="´ÙÏú»î¶¯"/>
      <sheetName val="»î¶¯"/>
      <sheetName val="×Ü±í"/>
      <sheetName val="ºËËãÏîÄ¿Óà¶î±í"/>
      <sheetName val="G.1R-Shou COP Gf"/>
      <sheetName val="¡À__¨²¡¤¡é¨¦¨²"/>
      <sheetName val="11_¨¨_a¦Ì¡è"/>
      <sheetName val="13_¨¨___¡§"/>
      <sheetName val="13_¨¨¡¤___¡À¨ª"/>
      <sheetName val="13.65_¨¨___¡§"/>
      <sheetName val="13.6___¡§¡¤___¡À¨ª"/>
      <sheetName val="13.65_¨¨¨¦¨°__"/>
      <sheetName val="13.65¨¦¨°__¡¤___¡À¨ª"/>
      <sheetName val="11_¨¨_¨¦__"/>
      <sheetName val="_¨ª_¨¬1y__¡¤___"/>
      <sheetName val="D___¡¤___¡À¨ª"/>
      <sheetName val="_e_¨¬_o__¦Ì_"/>
      <sheetName val="_e_¨¬_¨®__"/>
      <sheetName val="__¡Á¨¹¡À¨ª"/>
      <sheetName val="_o__¦Ì_¡À_¡¤Y "/>
      <sheetName val="10.5_¨¨3¨¦¡À_¡À¨ª"/>
      <sheetName val="11_¨¨__3¨¦¡À_¡À¨ª"/>
      <sheetName val="11_¨¨__¨¬_3¨¦¡À_¡À¨ª"/>
      <sheetName val="___¡§_¨¦3¨¦¡À_¡À¨ª"/>
      <sheetName val="_a¦Ì¡è3¨¦¡À_¡À¨ª"/>
      <sheetName val="11_¨¨¨¦¨°___¨º3¨¦¡À_¡À¨ª"/>
      <sheetName val="___¡¤_¡§¨¢_"/>
      <sheetName val="___¡¤_o__¦Ì_"/>
      <sheetName val="___¡¤____¨¦¨¬¡À¨º"/>
      <sheetName val="___¡§¡¤___¡À¨ª"/>
      <sheetName val="___¡§_¨¦¡¤___¡À¨ª"/>
      <sheetName val="¨¦¨°___¨º¡¤___¡À¨ª"/>
      <sheetName val="_a¦Ì¡è¡¤___"/>
      <sheetName val="¨ª¡ã__15L"/>
      <sheetName val="¨ª¡ã__20L"/>
      <sheetName val="¨ª¡ã__30L"/>
      <sheetName val="¨ª¡ã__10L"/>
      <sheetName val="¨ª¡ã__5L"/>
      <sheetName val="¨ª¡ã__20L (__) "/>
      <sheetName val="¨ª¡ã__30L (__)  "/>
      <sheetName val="¨ª¡ã__15L(_a¡ê_"/>
      <sheetName val="¨ª¡ã__20L¡ê¡§_a¡ê_"/>
      <sheetName val="¨ª¡ã__30L¡ê¡§_a¡ê_"/>
      <sheetName val="¨ª¡ã__20L(___¡§_¨¦¡ê_"/>
      <sheetName val="_¦Ì_¡Â"/>
      <sheetName val="_¨²¨¢_"/>
      <sheetName val="12_¨ª"/>
      <sheetName val="¡ä¨´_¨²___¡¥"/>
      <sheetName val="___¡¥"/>
      <sheetName val="¡Á¨¹¡À¨ª"/>
      <sheetName val="o_______¨®¨¤__¡À¨ª"/>
      <sheetName val="B"/>
      <sheetName val="22号"/>
      <sheetName val="gvl"/>
      <sheetName val="SW-TEO"/>
      <sheetName val="所得税凭证抽查"/>
      <sheetName val="资产负债表及损益表"/>
      <sheetName val="重要内部交易"/>
      <sheetName val="财务费用"/>
      <sheetName val="管理费用"/>
      <sheetName val="目录"/>
      <sheetName val="营业费用"/>
      <sheetName val="制造费用"/>
      <sheetName val="会计事项调整表"/>
      <sheetName val="企业表一"/>
      <sheetName val="GP analysis Per month"/>
      <sheetName val="Sales breakdown "/>
      <sheetName val="MA Adj. Test"/>
      <sheetName val="POWERASSUMPTIONS"/>
      <sheetName val="华泰"/>
      <sheetName val="华意"/>
      <sheetName val="三家其他应付公司"/>
      <sheetName val="#REF!"/>
      <sheetName val="应收账款明细表"/>
      <sheetName val="2006"/>
      <sheetName val="折旧测试2007"/>
      <sheetName val="4产成品清单"/>
      <sheetName val="19采购明细"/>
      <sheetName val="索引"/>
      <sheetName val="房屋及建筑物"/>
      <sheetName val="科目余额表正式"/>
      <sheetName val="2002年关联方余额及交易"/>
      <sheetName val="M-5A"/>
      <sheetName val="改加胶玻璃、室外栏杆"/>
      <sheetName val="KKKKKKKK"/>
      <sheetName val="建筑面积 "/>
      <sheetName val=""/>
      <sheetName val="_______"/>
      <sheetName val="M-5C"/>
      <sheetName val="资产负债表(本部原报)"/>
      <sheetName val="材料单价"/>
      <sheetName val="审计调整"/>
      <sheetName val="Bill-2.1（1）"/>
      <sheetName val="裙房"/>
      <sheetName val="明细表"/>
      <sheetName val="_x005f_x005f_x005f_x0000__x005f_x005f_x005f_x0000__x005"/>
      <sheetName val="anti-termite"/>
      <sheetName val="dm"/>
      <sheetName val="3"/>
      <sheetName val="8"/>
      <sheetName val="2"/>
      <sheetName val="7"/>
      <sheetName val="6"/>
      <sheetName val="面积合计（藏）"/>
      <sheetName val="投标材料清单 "/>
      <sheetName val="4"/>
      <sheetName val="5"/>
      <sheetName val="1"/>
      <sheetName val="_x005f_x005f_x005f_x005f_x005f_x005f_x005f_x0000__x005f"/>
      <sheetName val="POWER ASSUMPTION"/>
      <sheetName val="00000ppy"/>
      <sheetName val="Financ. Overview"/>
      <sheetName val="eqpmad2"/>
      <sheetName val="多媒体查询"/>
      <sheetName val="中心机房"/>
      <sheetName val="会议"/>
      <sheetName val="公共广播"/>
      <sheetName val="停车场"/>
      <sheetName val="移动通信"/>
      <sheetName val="BA"/>
      <sheetName val="物业"/>
      <sheetName val="防雷接地"/>
      <sheetName val="点表"/>
      <sheetName val="设置"/>
      <sheetName val="Main"/>
      <sheetName val="HVAC BoQ"/>
      <sheetName val="_x005f_x0000__x005f_x0000__x005"/>
      <sheetName val="_x005f_x005f_x005f_x0000__x005f"/>
      <sheetName val="_x005f_x005f_x005f_x005f_x005f_x005f_x005f_x005f_x005f_x005f_"/>
      <sheetName val="_x005f_x0000__x005f"/>
      <sheetName val="_x005f_x0000__x005f_x0000__x005f_x0000__x005f_x0000__x0"/>
      <sheetName val="土建工程综合单价表"/>
      <sheetName val="土建工程综合单价组价明细表"/>
      <sheetName val="S1(ECE-sum) (2)"/>
      <sheetName val="_x005f_x005f_x005f_x005f_"/>
      <sheetName val="材料名称标准表"/>
      <sheetName val="slipsumpR"/>
      <sheetName val="施工工程量"/>
      <sheetName val="投标工程量"/>
      <sheetName val="内围地梁钢筋说明"/>
      <sheetName val="幕墙计算"/>
      <sheetName val="单价分析表"/>
      <sheetName val="List price"/>
      <sheetName val="单价报价明细表"/>
      <sheetName val="单位库"/>
      <sheetName val="电视监控"/>
      <sheetName val="Open"/>
      <sheetName val="前(栖居)"/>
      <sheetName val="建(栖居)"/>
      <sheetName val="基(栖居)"/>
      <sheetName val="钢筋计算表"/>
      <sheetName val="11年计划"/>
      <sheetName val="字段"/>
      <sheetName val="指标分类汇总"/>
      <sheetName val="零星工程量"/>
      <sheetName val="合同"/>
      <sheetName val="综合认价"/>
      <sheetName val="楼层"/>
      <sheetName val="POWER_ASSUMPTIONS"/>
      <sheetName val="G_1R-Shou_COP_Gf"/>
      <sheetName val="Financ__Overview"/>
      <sheetName val="POWER_ASSUMPTION"/>
      <sheetName val="POWER_ASSUMPTIONS1"/>
      <sheetName val="G_1R-Shou_COP_Gf1"/>
      <sheetName val="Financ__Overview1"/>
      <sheetName val="POWER_ASSUMPTION1"/>
      <sheetName val="含量"/>
      <sheetName val="工程量"/>
      <sheetName val="门窗表"/>
      <sheetName val="P1012001"/>
      <sheetName val="单位"/>
      <sheetName val="封面"/>
      <sheetName val="1.审算工程量"/>
      <sheetName val="RA-markate"/>
      <sheetName val="常用项目"/>
      <sheetName val="一般预算收入"/>
      <sheetName val="工作台帐"/>
      <sheetName val="T1T2T3T4门窗表"/>
      <sheetName val="快速代码 "/>
      <sheetName val="301-6"/>
      <sheetName val="工程材料"/>
      <sheetName val="工程量计算书"/>
      <sheetName val="15座清单"/>
      <sheetName val="材料单价表"/>
      <sheetName val="主材表"/>
      <sheetName val="总表（不打印）"/>
      <sheetName val="dongia (2)"/>
      <sheetName val="CC'-2415"/>
      <sheetName val="中小学生"/>
      <sheetName val="基础项目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</sheetDataSet>
  </externalBook>
</externalLink>
</file>

<file path=xl/externalLinks/externalLink132.xml><?xml version="1.0" encoding="utf-8"?>
<externalLink xmlns="http://schemas.openxmlformats.org/spreadsheetml/2006/main">
  <externalBook xmlns:r="http://schemas.openxmlformats.org/officeDocument/2006/relationships" r:id="rId1">
    <sheetNames>
      <sheetName val="P1012001"/>
      <sheetName val="GDP"/>
      <sheetName val="Main"/>
      <sheetName val="墙面工程"/>
      <sheetName val="Bill-2.1（1）"/>
      <sheetName val="T1T2T3T4门窗表"/>
      <sheetName val="梁"/>
      <sheetName val="Sheet1"/>
      <sheetName val="#REF!"/>
      <sheetName val="基础项目"/>
      <sheetName val="21"/>
      <sheetName val="本年收入合计"/>
      <sheetName val="Toolbox"/>
      <sheetName val="97决算区县最后汇总"/>
      <sheetName val="Sheet9"/>
      <sheetName val="土建工程综合单价表"/>
      <sheetName val="土建工程综合单价组价明细表"/>
      <sheetName val="3"/>
      <sheetName val="8"/>
      <sheetName val="2"/>
      <sheetName val="6"/>
      <sheetName val="面积合计（藏）"/>
      <sheetName val="7"/>
      <sheetName val="4"/>
      <sheetName val="投标材料清单 "/>
      <sheetName val="5"/>
      <sheetName val="1"/>
      <sheetName val="Mp-team 1"/>
      <sheetName val="户型主材表"/>
      <sheetName val="钢材单重"/>
      <sheetName val="工程量计算"/>
      <sheetName val="General"/>
      <sheetName val="计算表"/>
      <sheetName val="给排水工程量计算书"/>
      <sheetName val="工商税收"/>
      <sheetName val="门窗表"/>
      <sheetName val="HVAC BoQ"/>
      <sheetName val="Data"/>
      <sheetName val="Sheet"/>
      <sheetName val="人员支出"/>
      <sheetName val="2002年一般预算收入"/>
      <sheetName val="村级支出"/>
      <sheetName val="汇总表"/>
      <sheetName val="装饰部分"/>
      <sheetName val="农业用地"/>
      <sheetName val="公检法司编制"/>
      <sheetName val="行政编制"/>
      <sheetName val="企业表一"/>
      <sheetName val="基础编码"/>
      <sheetName val="C01-1"/>
      <sheetName val="RA-markate"/>
      <sheetName val="BoatTMP"/>
      <sheetName val="快速代码 "/>
      <sheetName val="清单"/>
      <sheetName val="B"/>
      <sheetName val="型材线密度表"/>
      <sheetName val="B4零星"/>
      <sheetName val="农业人口"/>
      <sheetName val="工程材料"/>
      <sheetName val="行政区划"/>
      <sheetName val="事业发展"/>
      <sheetName val="建筑面积 "/>
      <sheetName val="中小学生"/>
      <sheetName val="明細表"/>
      <sheetName val="加工砖价格"/>
      <sheetName val="编码"/>
      <sheetName val="承台 "/>
      <sheetName val="資料庫"/>
      <sheetName val="合格证 (2)"/>
      <sheetName val="四月份月报"/>
      <sheetName val="工作台帐"/>
      <sheetName val="型材表"/>
      <sheetName val="0707版价格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133.xml><?xml version="1.0" encoding="utf-8"?>
<externalLink xmlns="http://schemas.openxmlformats.org/spreadsheetml/2006/main">
  <externalBook xmlns:r="http://schemas.openxmlformats.org/officeDocument/2006/relationships" r:id="rId1">
    <sheetNames>
      <sheetName val="汇总表"/>
      <sheetName val="计算表"/>
      <sheetName val="审核表"/>
      <sheetName val="Sheet1"/>
      <sheetName val="单位库"/>
      <sheetName val="单价分析表"/>
      <sheetName val="Mp-team 1"/>
      <sheetName val="G.1R-Shou COP Gf"/>
      <sheetName val="3"/>
      <sheetName val="7"/>
      <sheetName val="投标材料清单 "/>
      <sheetName val="8"/>
      <sheetName val="2"/>
      <sheetName val="5"/>
      <sheetName val="6"/>
      <sheetName val="面积合计（藏）"/>
      <sheetName val="4"/>
      <sheetName val="1"/>
      <sheetName val="工程量计算"/>
      <sheetName val="21"/>
      <sheetName val="管理费用"/>
      <sheetName val="承台"/>
      <sheetName val="2001取费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34.xml><?xml version="1.0" encoding="utf-8"?>
<externalLink xmlns="http://schemas.openxmlformats.org/spreadsheetml/2006/main">
  <externalBook xmlns:r="http://schemas.openxmlformats.org/officeDocument/2006/relationships" r:id="rId1">
    <sheetNames>
      <sheetName val="数据源"/>
      <sheetName val="数据源2"/>
      <sheetName val="1-W"/>
      <sheetName val="1-GW"/>
      <sheetName val="1-XY"/>
      <sheetName val="1-GR"/>
      <sheetName val="2-W"/>
      <sheetName val="1-FF"/>
      <sheetName val="1-QP"/>
      <sheetName val="C-2"/>
      <sheetName val="1-XC"/>
      <sheetName val="1-KT"/>
      <sheetName val="1-HK"/>
      <sheetName val="2-LT"/>
      <sheetName val="1-GD"/>
      <sheetName val="1-CF"/>
      <sheetName val="C-1"/>
      <sheetName val=" 1-KT."/>
      <sheetName val="2-ZW"/>
      <sheetName val="3-WM"/>
      <sheetName val="1-GD."/>
      <sheetName val="Sheet1"/>
      <sheetName val="Sheet2"/>
      <sheetName val="CA-2215"/>
      <sheetName val="附件"/>
      <sheetName val="单体型材"/>
      <sheetName val="线重"/>
      <sheetName val="3"/>
      <sheetName val="8"/>
      <sheetName val="2"/>
      <sheetName val="7"/>
      <sheetName val="5"/>
      <sheetName val="6"/>
      <sheetName val="面积合计（藏）"/>
      <sheetName val="1"/>
      <sheetName val="4"/>
      <sheetName val="投标材料清单 "/>
      <sheetName val="#REF!"/>
      <sheetName val="工程材料"/>
      <sheetName val="Mp-team 1"/>
      <sheetName val="CC'-2415"/>
      <sheetName val="两轨两扇"/>
      <sheetName val="推拉"/>
      <sheetName val="平窗"/>
      <sheetName val="33座B段"/>
      <sheetName val="33座A段"/>
      <sheetName val="34座"/>
      <sheetName val="35座"/>
      <sheetName val="36座"/>
      <sheetName val="37座"/>
      <sheetName val="38座"/>
      <sheetName val="39座"/>
      <sheetName val="40座"/>
      <sheetName val="21"/>
      <sheetName val="提足折旧"/>
      <sheetName val="本年收入合计"/>
      <sheetName val="eqpmad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35.xml><?xml version="1.0" encoding="utf-8"?>
<externalLink xmlns="http://schemas.openxmlformats.org/spreadsheetml/2006/main">
  <externalBook xmlns:r="http://schemas.openxmlformats.org/officeDocument/2006/relationships" r:id="rId1">
    <sheetNames>
      <sheetName val="G9-1"/>
      <sheetName val="G9-2"/>
      <sheetName val="G9-3"/>
      <sheetName val="资产调整分录"/>
      <sheetName val="负债调整分录"/>
      <sheetName val="利润调整分录"/>
      <sheetName val="资产重分类分录"/>
      <sheetName val="负债重分类分录"/>
      <sheetName val="利润重分类分录"/>
      <sheetName val="企业表一"/>
      <sheetName val="企业表二"/>
      <sheetName val="M-5A"/>
      <sheetName val="M-5B"/>
      <sheetName val="M-5C"/>
      <sheetName val="_REF!"/>
      <sheetName val="UFPrn20060705140320"/>
      <sheetName val="UFPrn20060705113520"/>
      <sheetName val="XL4Poppy"/>
      <sheetName val="核算项目余额表"/>
      <sheetName val="G.1R-Shou COP Gf"/>
      <sheetName val="Main"/>
      <sheetName val="审计调整"/>
      <sheetName val="E_Summary"/>
      <sheetName val="D_Cntnts"/>
      <sheetName val="3"/>
      <sheetName val="8"/>
      <sheetName val="6"/>
      <sheetName val="面积合计（藏）"/>
      <sheetName val="7"/>
      <sheetName val="4"/>
      <sheetName val="投标材料清单 "/>
      <sheetName val="5"/>
      <sheetName val="B"/>
      <sheetName val="重要内部交易"/>
      <sheetName val="财务费用"/>
      <sheetName val="管理费用"/>
      <sheetName val="目录"/>
      <sheetName val="营业费用"/>
      <sheetName val="制造费用"/>
      <sheetName val="Sheet2"/>
      <sheetName val="POWER ASSUMPTIONS"/>
      <sheetName val="ironmongery"/>
      <sheetName val="dm"/>
      <sheetName val="总分类账"/>
      <sheetName val="Toolbox"/>
      <sheetName val="Sheet1"/>
      <sheetName val="#REF!"/>
      <sheetName val="基本资料"/>
      <sheetName val="KKKKKKKK"/>
      <sheetName val="YC"/>
      <sheetName val="材料"/>
      <sheetName val="BOQ건축"/>
      <sheetName val="COLUMNS"/>
      <sheetName val="SLABREINF-SCH"/>
      <sheetName val="REINF-PILECAP"/>
      <sheetName val="Summary"/>
      <sheetName val="其他应付款 "/>
      <sheetName val="A"/>
      <sheetName val="Bill-2.1（1）"/>
      <sheetName val="变量单"/>
      <sheetName val="科目余额表正式"/>
      <sheetName val="Elem Cost"/>
      <sheetName val=""/>
      <sheetName val="XLR_NoRangeSheet"/>
      <sheetName val="Mp-team 1"/>
      <sheetName val="房屋及建筑物"/>
      <sheetName val="包增减变动"/>
      <sheetName val="SW-TEO"/>
      <sheetName val="Open"/>
      <sheetName val="资产负债表(本部原报)"/>
      <sheetName val="eqpmad2"/>
      <sheetName val="UFPrn20030305081341"/>
      <sheetName val="提足折旧"/>
      <sheetName val="固定资产2001年折旧"/>
      <sheetName val="所得税凭证抽查"/>
      <sheetName val="Financ. Overview"/>
      <sheetName val="主营业务收入明细表-1"/>
      <sheetName val="主营业务成本明细表-1"/>
      <sheetName val="FA Breakdown"/>
      <sheetName val="户名"/>
      <sheetName val="主营成本"/>
      <sheetName val="Sheet9"/>
      <sheetName val="三家其他应付公司"/>
      <sheetName val="改加胶玻璃、室外栏杆"/>
      <sheetName val="FitOutConfCentre"/>
      <sheetName val="21"/>
      <sheetName val="含量"/>
      <sheetName val="BoatTMP"/>
      <sheetName val="明细分类账"/>
      <sheetName val="库存商品余额表.dbf"/>
      <sheetName val="其他液氨采购"/>
      <sheetName val="长期借款"/>
      <sheetName val="内销硫酸期初"/>
      <sheetName val="会计事项调整表"/>
      <sheetName val="其他货币资金.dbf"/>
      <sheetName val="银行存款.dbf"/>
      <sheetName val="生产领料bak"/>
      <sheetName val="会计科目"/>
      <sheetName val="预付账款04"/>
      <sheetName val="固定资产04"/>
      <sheetName val="累计折旧04"/>
      <sheetName val="在建工程-杏花镇"/>
      <sheetName val="在建工程-新厂区"/>
      <sheetName val="应付票据04"/>
      <sheetName val="公司管理费用"/>
      <sheetName val="Sheet1 (11)"/>
      <sheetName val="资产负债表及损益表"/>
      <sheetName val="单价分析表"/>
      <sheetName val="雨棚"/>
      <sheetName val="分析表"/>
      <sheetName val="2"/>
      <sheetName val="1"/>
      <sheetName val="P1012001"/>
      <sheetName val="围墙"/>
      <sheetName val="公检法司编制"/>
      <sheetName val="行政编制"/>
      <sheetName val="Data"/>
      <sheetName val="询价单 (3)"/>
      <sheetName val="STAFFSCHED "/>
      <sheetName val="单价表"/>
      <sheetName val="T1T2T3T4门窗表"/>
      <sheetName val="门窗表"/>
      <sheetName val="BOQ"/>
      <sheetName val="workscope변경"/>
      <sheetName val="입찰내역 발주처 양식"/>
      <sheetName val="Col-Schedule"/>
      <sheetName val="清单1-裙楼Ea"/>
      <sheetName val="第一部分定价"/>
      <sheetName val="数据"/>
      <sheetName val="财政供养人员增幅"/>
      <sheetName val="2013.05月成本汇总表"/>
      <sheetName val="Criteria"/>
      <sheetName val="EW"/>
      <sheetName val="IW"/>
      <sheetName val="材料价格"/>
      <sheetName val="5.3计算式 (天棚)"/>
      <sheetName val="材料清单"/>
      <sheetName val="MOHKG"/>
      <sheetName val="基础项目"/>
      <sheetName val="材料名称标准表"/>
      <sheetName val="基础编码"/>
      <sheetName val="2002年一般预算收入"/>
      <sheetName val="清单"/>
      <sheetName val="工程量"/>
      <sheetName val="村级支出"/>
      <sheetName val="ancillary"/>
      <sheetName val="柱计算"/>
      <sheetName val="Communs &amp; coefficients"/>
      <sheetName val="BOQ_A"/>
      <sheetName val="BOQ-B"/>
      <sheetName val="BOQ-C"/>
      <sheetName val="General"/>
      <sheetName val="内围地梁钢筋说明"/>
      <sheetName val="单位库"/>
      <sheetName val="承台(砖模) "/>
      <sheetName val="柱"/>
      <sheetName val="_______"/>
      <sheetName val="材料单价表"/>
      <sheetName val="封面"/>
      <sheetName val="土建工程综合单价表"/>
      <sheetName val="土建工程综合单价组价明细表"/>
      <sheetName val="List price"/>
      <sheetName val="SRC-B3U2"/>
      <sheetName val="13 铁路配件"/>
      <sheetName val="9.76 Shenton Way"/>
      <sheetName val="HVAC BoQ"/>
      <sheetName val="名称"/>
      <sheetName val="工商税收"/>
      <sheetName val="建筑面积 "/>
      <sheetName val="常用项目"/>
      <sheetName val="水电工程量"/>
      <sheetName val="室内汇总"/>
      <sheetName val="Hoja1"/>
      <sheetName val="本年收入合计"/>
      <sheetName val="5201.2004"/>
      <sheetName val="屋面板通用"/>
      <sheetName val="砖墙通用"/>
      <sheetName val="计算表(通用)"/>
      <sheetName val="构造柱通用"/>
      <sheetName val="装饰"/>
      <sheetName val="楼梯通用"/>
      <sheetName val="门窗表通用"/>
      <sheetName val="圈过梁通用"/>
      <sheetName val="材料表"/>
      <sheetName val="1."/>
      <sheetName val="工作台帐"/>
      <sheetName val="汇总"/>
      <sheetName val="后浇带板"/>
      <sheetName val="建筑面积"/>
      <sheetName val="静压管桩"/>
      <sheetName val="楼地面天棚"/>
      <sheetName val="楼梯"/>
      <sheetName val="栏杆、零星"/>
      <sheetName val="零星构件（结构）"/>
      <sheetName val="墙面"/>
      <sheetName val="墙面粉刷"/>
      <sheetName val="屋面及露台"/>
      <sheetName val="有梁板屋面板"/>
      <sheetName val="斜屋面板"/>
      <sheetName val="有梁板板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</sheetDataSet>
  </externalBook>
</externalLink>
</file>

<file path=xl/externalLinks/externalLink136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建筑面积"/>
      <sheetName val="人工挖孔桩"/>
      <sheetName val="静压管桩"/>
      <sheetName val="锥形独立基础"/>
      <sheetName val="独立基础"/>
      <sheetName val="多阶承台"/>
      <sheetName val="三桩独立基础"/>
      <sheetName val="基础梁"/>
      <sheetName val="0以下剪力墙"/>
      <sheetName val="剪力墙"/>
      <sheetName val="0以下电梯井"/>
      <sheetName val="电梯井"/>
      <sheetName val="矩形柱"/>
      <sheetName val="圆形柱"/>
      <sheetName val="构造柱"/>
      <sheetName val="有梁板梁"/>
      <sheetName val="有梁板板"/>
      <sheetName val="后浇带梁"/>
      <sheetName val="后浇带板"/>
      <sheetName val="单梁"/>
      <sheetName val="有梁板屋面梁"/>
      <sheetName val="有梁板屋面板"/>
      <sheetName val="斜屋面梁"/>
      <sheetName val="斜屋面板"/>
      <sheetName val="斜屋面梁超高"/>
      <sheetName val="基脚"/>
      <sheetName val="零星构件（结构）"/>
      <sheetName val="砖基础"/>
      <sheetName val="砖墙"/>
      <sheetName val="墙面粉刷"/>
      <sheetName val="坡屋面增加墙"/>
      <sheetName val="天棚梁"/>
      <sheetName val="楼地面天棚"/>
      <sheetName val="屋面及露台"/>
      <sheetName val="墙面"/>
      <sheetName val="门窗工程量"/>
      <sheetName val="楼梯"/>
      <sheetName val="栏杆、零星"/>
      <sheetName val="双层格备用"/>
      <sheetName val="单层表格备用"/>
      <sheetName val="做法表"/>
      <sheetName val="汇总"/>
      <sheetName val="墙面工程"/>
      <sheetName val="室内装饰"/>
      <sheetName val="#REF!"/>
      <sheetName val="核算项目余额表"/>
      <sheetName val="MOHKG"/>
      <sheetName val="工作台帐"/>
      <sheetName val="A8独立基础 "/>
      <sheetName val="公检法司编制"/>
      <sheetName val="行政编制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37.xml><?xml version="1.0" encoding="utf-8"?>
<externalLink xmlns="http://schemas.openxmlformats.org/spreadsheetml/2006/main">
  <externalBook xmlns:r="http://schemas.openxmlformats.org/officeDocument/2006/relationships" r:id="rId1">
    <sheetNames>
      <sheetName val="备注"/>
      <sheetName val="▲"/>
      <sheetName val="封面"/>
      <sheetName val="汇总表"/>
      <sheetName val="计算表"/>
      <sheetName val="独立桩承台"/>
      <sheetName val="剪力墙"/>
      <sheetName val="管桩"/>
      <sheetName val="地梁"/>
      <sheetName val="砖墙"/>
      <sheetName val="框架柱"/>
      <sheetName val="室内装饰"/>
      <sheetName val="连梁"/>
      <sheetName val="有梁板"/>
      <sheetName val="屋面有梁板"/>
      <sheetName val="门窗"/>
      <sheetName val="型材线密度表"/>
      <sheetName val="单价"/>
      <sheetName val="SW-TE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38.xml><?xml version="1.0" encoding="utf-8"?>
<externalLink xmlns="http://schemas.openxmlformats.org/spreadsheetml/2006/main">
  <externalBook xmlns:r="http://schemas.openxmlformats.org/officeDocument/2006/relationships" r:id="rId1">
    <sheetNames>
      <sheetName val="封皮"/>
      <sheetName val="说明"/>
      <sheetName val="品牌表"/>
      <sheetName val="单价"/>
      <sheetName val="G2#"/>
      <sheetName val="G3#"/>
      <sheetName val="G4#"/>
      <sheetName val="G6#"/>
      <sheetName val="G7#"/>
      <sheetName val="G8#"/>
      <sheetName val="G10#"/>
      <sheetName val="1#楼"/>
      <sheetName val="5#楼"/>
      <sheetName val="9#楼"/>
      <sheetName val="地下室"/>
      <sheetName val="总表"/>
      <sheetName val="战略报价 "/>
      <sheetName val="快速代码 "/>
      <sheetName val="Mp-team 1"/>
      <sheetName val="3"/>
      <sheetName val="#REF!"/>
      <sheetName val="P1012001"/>
      <sheetName val="T1T2T3T4门窗表"/>
      <sheetName val="8"/>
      <sheetName val="2"/>
      <sheetName val="7"/>
      <sheetName val="5"/>
      <sheetName val="6"/>
      <sheetName val="面积合计（藏）"/>
      <sheetName val="1"/>
      <sheetName val="4"/>
      <sheetName val="投标材料清单 "/>
      <sheetName val="门窗表"/>
      <sheetName val="0707版价格表"/>
      <sheetName val="工程量"/>
      <sheetName val="工程量计算"/>
      <sheetName val="梁"/>
      <sheetName val="Main"/>
      <sheetName val="数据源"/>
      <sheetName val="befo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39.xml><?xml version="1.0" encoding="utf-8"?>
<externalLink xmlns="http://schemas.openxmlformats.org/spreadsheetml/2006/main">
  <externalBook xmlns:r="http://schemas.openxmlformats.org/officeDocument/2006/relationships" r:id="rId1">
    <sheetNames>
      <sheetName val="主页"/>
      <sheetName val="窗型1预算"/>
      <sheetName val="变量1"/>
      <sheetName val="(M-5)1029"/>
      <sheetName val="(M-5a)1029"/>
      <sheetName val="(M-2)1029 "/>
      <sheetName val="附源1029"/>
      <sheetName val="附源汇总1029"/>
      <sheetName val="数源1029"/>
      <sheetName val="数据源"/>
      <sheetName val="F1"/>
      <sheetName val="F2"/>
      <sheetName val="数源排序1029"/>
      <sheetName val="数汇总1029"/>
      <sheetName val="线重"/>
      <sheetName val="CC'-2415"/>
      <sheetName val="C12（C13）"/>
      <sheetName val="C22"/>
      <sheetName val="C28"/>
      <sheetName val="窗型1过程"/>
      <sheetName val="3"/>
      <sheetName val="8"/>
      <sheetName val="2"/>
      <sheetName val="7"/>
      <sheetName val="5"/>
      <sheetName val="6"/>
      <sheetName val="面积合计（藏）"/>
      <sheetName val="1"/>
      <sheetName val="4"/>
      <sheetName val="投标材料清单 "/>
      <sheetName val="Mp-team 1"/>
      <sheetName val="SW-TEO"/>
      <sheetName val="单价分析表格式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40.xml><?xml version="1.0" encoding="utf-8"?>
<externalLink xmlns="http://schemas.openxmlformats.org/spreadsheetml/2006/main">
  <externalBook xmlns:r="http://schemas.openxmlformats.org/officeDocument/2006/relationships" r:id="rId1">
    <sheetNames>
      <sheetName val="1#"/>
      <sheetName val="单价分析表格式"/>
      <sheetName val="9#楼大堂（装饰）"/>
      <sheetName val="线重"/>
      <sheetName val="铁观音广场一期栏杆"/>
      <sheetName val="铁观音广场一期铝合金门窗（双钢）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41.xml><?xml version="1.0" encoding="utf-8"?>
<externalLink xmlns="http://schemas.openxmlformats.org/spreadsheetml/2006/main">
  <externalBook xmlns:r="http://schemas.openxmlformats.org/officeDocument/2006/relationships" r:id="rId1">
    <sheetNames>
      <sheetName val="固定家具"/>
      <sheetName val="零星"/>
      <sheetName val="建筑面积"/>
      <sheetName val="天棚"/>
      <sheetName val="外墙面"/>
      <sheetName val="精装修"/>
      <sheetName val="内墙面"/>
      <sheetName val="栏杆、扶手"/>
      <sheetName val="楼地面"/>
      <sheetName val="屋面"/>
      <sheetName val="砌体"/>
      <sheetName val="玻璃、玻璃盒子"/>
      <sheetName val="门窗"/>
      <sheetName val="脚手架"/>
      <sheetName val="墙面工程"/>
      <sheetName val="21"/>
      <sheetName val="3"/>
      <sheetName val="#REF!"/>
      <sheetName val="综合单价分析"/>
      <sheetName val="窗型过程"/>
      <sheetName val="给排水工程量计算书"/>
      <sheetName val="工程量计算书"/>
      <sheetName val="General"/>
      <sheetName val="Mp-team 1"/>
      <sheetName val="线重"/>
      <sheetName val="数据源"/>
      <sheetName val="1"/>
      <sheetName val="dm"/>
      <sheetName val="A1、A2栏杆和百叶清单 "/>
      <sheetName val="A1、A2单价分析表"/>
      <sheetName val="A1门窗清单"/>
      <sheetName val="A20单价分析表"/>
      <sheetName val="A20栋清单"/>
      <sheetName val="A21、A22单价分析表"/>
      <sheetName val="A21、22栋清单"/>
      <sheetName val="A3-4单价分析表"/>
      <sheetName val="A3门窗清单"/>
      <sheetName val="A4门窗清单"/>
      <sheetName val="B1、B2、B4-B7栋清单"/>
      <sheetName val="B1、B2、B4-B7单价分析表"/>
      <sheetName val="B1幕墙价分析表"/>
      <sheetName val="B1幕墙"/>
      <sheetName val="B2幕墙价分析表"/>
      <sheetName val="B2幕墙"/>
      <sheetName val="B3单价分析表"/>
      <sheetName val="B3幕墙价分析表"/>
      <sheetName val="B3幕墙"/>
      <sheetName val="B3栋清单"/>
      <sheetName val="B4幕墙价分析表"/>
      <sheetName val="B4幕墙"/>
      <sheetName val="B5幕墙价分析表"/>
      <sheetName val="B5幕墙"/>
      <sheetName val="B6幕墙价分析表"/>
      <sheetName val="B6幕墙"/>
      <sheetName val="B7幕墙价分析表"/>
      <sheetName val="B7幕墙"/>
      <sheetName val="售楼部单价分析表"/>
      <sheetName val="售楼部"/>
      <sheetName val="小学单价分析表"/>
      <sheetName val="小学"/>
      <sheetName val="幼儿园单价分析表"/>
      <sheetName val="幼儿园"/>
      <sheetName val="主材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142.xml><?xml version="1.0" encoding="utf-8"?>
<externalLink xmlns="http://schemas.openxmlformats.org/spreadsheetml/2006/main">
  <externalBook xmlns:r="http://schemas.openxmlformats.org/officeDocument/2006/relationships" r:id="rId1">
    <sheetNames>
      <sheetName val="主营收入审定表"/>
      <sheetName val="主营业务收入"/>
      <sheetName val="总收入成本变动图（I1-2）"/>
      <sheetName val="镀铝毛利率变动图（I1-3）"/>
      <sheetName val="彩印毛利率图（I1-4）"/>
      <sheetName val="截止性完整性凭证抽查（I1-8）"/>
      <sheetName val="销售价格变动（I1-7）"/>
      <sheetName val="镀铝 -凭证抽查"/>
      <sheetName val="彩印凭证抽查"/>
      <sheetName val="镀铝出口 凭证抽查"/>
      <sheetName val="主营业务成本"/>
      <sheetName val="坏帐准备审定表"/>
      <sheetName val="坏帐准备"/>
      <sheetName val="坏帐准备 (2)"/>
      <sheetName val="所得税审定表"/>
      <sheetName val="所得税"/>
      <sheetName val="所得税凭证抽查"/>
      <sheetName val="所得税 (2)"/>
      <sheetName val="所得税审定表 "/>
      <sheetName val="固定资产审定表"/>
      <sheetName val="折旧测算"/>
      <sheetName val="折旧测算低限"/>
      <sheetName val="2002年固定资产增减变动 "/>
      <sheetName val="审定后的固定资产"/>
      <sheetName val="固定资产"/>
      <sheetName val="固定资产2001年折旧"/>
      <sheetName val="在建工程审定表 "/>
      <sheetName val="固定资产清理审定"/>
      <sheetName val="在建工程"/>
      <sheetName val="应收帐款审定表"/>
      <sheetName val="应收帐款 "/>
      <sheetName val="应收帐款前5名销售大户检查"/>
      <sheetName val="应收帐款底稿"/>
      <sheetName val="应收票据审定表"/>
      <sheetName val="应收票据明细表 "/>
      <sheetName val="应收票据盘点表"/>
      <sheetName val="应收票据 (2)"/>
      <sheetName val="预收帐款审定表"/>
      <sheetName val="予收帐款 "/>
      <sheetName val="应收帐款函证未回替代程序表"/>
      <sheetName val="应收帐款检查情况表"/>
      <sheetName val="回函控制表 -应收帐款"/>
      <sheetName val="应收帐款 替代检查明细户"/>
      <sheetName val="应交税金审定表 "/>
      <sheetName val="应交税金"/>
      <sheetName val="应交增值税"/>
      <sheetName val="应交税金底稿"/>
      <sheetName val="Open"/>
      <sheetName val="dm"/>
      <sheetName val="主营成本"/>
      <sheetName val="核算项目余额表"/>
      <sheetName val="Main"/>
      <sheetName val="Bill 1"/>
      <sheetName val="Bill 2"/>
      <sheetName val="Bill 3"/>
      <sheetName val="Bill 4"/>
      <sheetName val="Bill 5"/>
      <sheetName val="Bill 6"/>
      <sheetName val="Bill 7"/>
      <sheetName val="Sheet2"/>
      <sheetName val="B"/>
      <sheetName val="总分类账"/>
      <sheetName val="企业表一"/>
      <sheetName val="房屋及建筑物"/>
      <sheetName val="List price"/>
      <sheetName val="三家其他应付公司"/>
      <sheetName val="内围地梁钢筋说明"/>
      <sheetName val="POWER ASSUMPTIONS"/>
      <sheetName val="Sheet1"/>
      <sheetName val="资产负债表及损益表"/>
      <sheetName val="重要内部交易"/>
      <sheetName val="财务费用"/>
      <sheetName val="管理费用"/>
      <sheetName val="目录"/>
      <sheetName val="营业费用"/>
      <sheetName val="制造费用"/>
      <sheetName val="XL4Poppy"/>
      <sheetName val="#REF!"/>
      <sheetName val="建筑面积 "/>
      <sheetName val="Toolbox"/>
      <sheetName val="改加胶玻璃、室外栏杆"/>
      <sheetName val="5.3计算式 (天棚)"/>
      <sheetName val="Mp-team 1"/>
      <sheetName val="4#看楼通道"/>
      <sheetName val="合计"/>
      <sheetName val="基础"/>
      <sheetName val="工程材料"/>
      <sheetName val="3"/>
      <sheetName val="8"/>
      <sheetName val="2"/>
      <sheetName val="7"/>
      <sheetName val="5"/>
      <sheetName val="6"/>
      <sheetName val="面积合计（藏）"/>
      <sheetName val="1"/>
      <sheetName val="4"/>
      <sheetName val="投标材料清单 "/>
      <sheetName val="单价"/>
      <sheetName val="P1012001"/>
      <sheetName val="第一部分定价"/>
      <sheetName val="土建工程综合单价表"/>
      <sheetName val="General"/>
      <sheetName val="工程量计算稿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143.xml><?xml version="1.0" encoding="utf-8"?>
<externalLink xmlns="http://schemas.openxmlformats.org/spreadsheetml/2006/main">
  <externalBook xmlns:r="http://schemas.openxmlformats.org/officeDocument/2006/relationships" r:id="rId1">
    <sheetNames>
      <sheetName val="Summary"/>
      <sheetName val="PILE CAP"/>
      <sheetName val="BEAM"/>
      <sheetName val="SLAB"/>
      <sheetName val="WALL"/>
      <sheetName val="COLUMN"/>
      <sheetName val="General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#非桩基础 "/>
      <sheetName val="投标总结"/>
      <sheetName val="塔楼给排水清单 "/>
      <sheetName val="15#裙楼土建"/>
      <sheetName val="16#裙楼土建"/>
      <sheetName val="一号清单开办费"/>
      <sheetName val="15#塔楼土建"/>
      <sheetName val="裙楼土建成本分析"/>
      <sheetName val="17#非桩基础"/>
      <sheetName val="高层塔楼土建成本分析"/>
      <sheetName val="17#裙楼土建"/>
      <sheetName val="15#非桩基础"/>
      <sheetName val="16#非桩基础"/>
      <sheetName val="地库土建"/>
      <sheetName val="18#裙楼土建 "/>
      <sheetName val="11#塔楼土建"/>
      <sheetName val="18#非桩基础 "/>
      <sheetName val="10#裙楼土建"/>
      <sheetName val="Sheet1"/>
      <sheetName val="暗渠以西人防地库（暂定）"/>
      <sheetName val="常用项目"/>
      <sheetName val="1 开办费汇总"/>
      <sheetName val="编制说明"/>
      <sheetName val="预算200326"/>
      <sheetName val="#REF!"/>
      <sheetName val="資料庫"/>
      <sheetName val="Sheet4"/>
      <sheetName val="应供量清单"/>
      <sheetName val="合格证 (2)"/>
      <sheetName val="明細表"/>
      <sheetName val="BQ2.10"/>
      <sheetName val="D1#地库汇总BQ3.1-SUM"/>
      <sheetName val="A6#小高层地上汇总BQ5.1-SUM"/>
      <sheetName val="A7#小高层地上汇总BQ6.1-SUM"/>
      <sheetName val="A11#高层地上汇总BQ7.1-SUM"/>
      <sheetName val="A12#小高层地上汇总BQ8.1-SUM"/>
      <sheetName val="A15#高层汇总BQ9.1-SUM"/>
      <sheetName val="A16#高层汇总BQ10.1-SUM "/>
      <sheetName val="S1#裙楼地上汇总BQ4.1-SUM"/>
      <sheetName val="21"/>
      <sheetName val="BQ2-住宅部分"/>
      <sheetName val="BQ2-商业街部分"/>
      <sheetName val="POWER ASSUMPTIONS"/>
      <sheetName val="3"/>
      <sheetName val="8"/>
      <sheetName val="中海城三期（01A及01E小学）"/>
      <sheetName val="中海城四期（02C）"/>
      <sheetName val="Toolbox"/>
      <sheetName val="主要项目单价分析表 "/>
      <sheetName val="电线"/>
      <sheetName val="电缆"/>
      <sheetName val="Wl. Fin."/>
      <sheetName val="GS"/>
      <sheetName val="型材表"/>
      <sheetName val="材料单价表"/>
      <sheetName val="汇总表"/>
      <sheetName val="配置表"/>
      <sheetName val="Main"/>
      <sheetName val="XLR_NoRangeSheet"/>
      <sheetName val="地连墙"/>
      <sheetName val="Financ. Overview"/>
      <sheetName val="Open"/>
      <sheetName val="eqpmad2"/>
      <sheetName val="磨具余料庫"/>
      <sheetName val="内围地梁钢筋说明"/>
      <sheetName val="4、综合单价分析表"/>
      <sheetName val="材料价格"/>
      <sheetName val="工程量A"/>
      <sheetName val="单价报价明细表"/>
      <sheetName val="报价明细表"/>
      <sheetName val="清单"/>
      <sheetName val="面积表"/>
      <sheetName val="SW-TEO"/>
      <sheetName val="G1102地块一区（省一建） "/>
      <sheetName val="Data"/>
      <sheetName val="二号清单"/>
      <sheetName val="单位"/>
      <sheetName val="2"/>
      <sheetName val="6"/>
      <sheetName val="面积合计（藏）"/>
      <sheetName val="7"/>
      <sheetName val="4"/>
      <sheetName val="投标材料清单 "/>
      <sheetName val="5"/>
      <sheetName val="1"/>
      <sheetName val="单价分析表格式"/>
      <sheetName val="1#"/>
      <sheetName val="计算表"/>
      <sheetName val="03定额库"/>
      <sheetName val="94定额库"/>
      <sheetName val="封面"/>
      <sheetName val="清单库"/>
      <sheetName val="材料"/>
      <sheetName val="00000ppy"/>
      <sheetName val="土建地上商业部分"/>
      <sheetName val="S1单价表"/>
      <sheetName val="BQ3-1"/>
      <sheetName val="BQ5.3-1"/>
      <sheetName val="工程量"/>
      <sheetName val="1."/>
      <sheetName val="BQ4.1.1至4.1.4"/>
      <sheetName val="电视监控"/>
      <sheetName val="일반공사"/>
      <sheetName val="2012-9科目余额表 (6)"/>
      <sheetName val="科目余额表 (5)"/>
      <sheetName val="工料测量师报告"/>
      <sheetName val="7.1APP3"/>
      <sheetName val="G2TempSheet"/>
      <sheetName val="2.1设计部"/>
      <sheetName val="银行账户"/>
      <sheetName val="月报表"/>
      <sheetName val="Hic_150EOffice"/>
      <sheetName val="开办费"/>
      <sheetName val="BQ2.1~基础工程及土方工程清单"/>
      <sheetName val="BQ2.2~GDG9#网点土方清单"/>
      <sheetName val="BQ3.1.1~地下室1土建清单"/>
      <sheetName val="BQ3.1.2~地下室1机电清单"/>
      <sheetName val="BQ4.1.1~GDG9#土建清单"/>
      <sheetName val="BQ4.1.2~GDG9#机电清单"/>
      <sheetName val="BQ5.1.1~GD6#土建清单"/>
      <sheetName val="BQ5.1.2~GD6#机电清单"/>
      <sheetName val="BQ5.2.1~GD7+GDG8#土建清单"/>
      <sheetName val="BQ5.2.2~GD7+GDG8#机电清单"/>
      <sheetName val="BQ5.3.1~GD8+GDG10#土建清单"/>
      <sheetName val="BQ5.3.2~GD8+GDG10#机电清单"/>
      <sheetName val="BQ5.4.1~GD9#土建清单 "/>
      <sheetName val="BQ5.4.2~GD9#机电清单"/>
      <sheetName val="一层·C区"/>
      <sheetName val="单位库"/>
      <sheetName val="CD"/>
      <sheetName val="柱"/>
      <sheetName val="费率表"/>
      <sheetName val="A"/>
      <sheetName val="单价表"/>
      <sheetName val="雨棚"/>
      <sheetName val="投标价目总计"/>
      <sheetName val="before"/>
      <sheetName val="貨品科目"/>
      <sheetName val="14.桥架"/>
      <sheetName val="计算稿-3#楼"/>
      <sheetName val="XL4Poppy"/>
      <sheetName val="Mp-team 1"/>
      <sheetName val="企业格式单价分析表"/>
      <sheetName val="B1-1清单外装修"/>
      <sheetName val="报价细目表"/>
      <sheetName val="三号清单之电气工程综合单价分析"/>
      <sheetName val="三号清单之给排水工程综合单价分析"/>
      <sheetName val="第二章 - 可视对讲系统"/>
      <sheetName val="Bill-2.1（1）"/>
      <sheetName val="sn"/>
      <sheetName val="RA-markate"/>
      <sheetName val="Setting"/>
      <sheetName val="总量统计"/>
      <sheetName val="10"/>
      <sheetName val="节点（12-2立面）"/>
      <sheetName val="附件二"/>
      <sheetName val="rebrand"/>
      <sheetName val="下拉菜单"/>
      <sheetName val="dw list"/>
      <sheetName val="KDB"/>
      <sheetName val="A翼写字楼"/>
      <sheetName val="S-Hotel"/>
      <sheetName val="SR6SUM"/>
      <sheetName val="基本资料"/>
      <sheetName val="清单汇总"/>
      <sheetName val="基 础"/>
      <sheetName val="改加胶玻璃、室外栏杆"/>
      <sheetName val="机房工程B"/>
      <sheetName val="数据"/>
      <sheetName val="单价分析过程"/>
      <sheetName val="主要材料价格表 (2)"/>
      <sheetName val="开办费项目"/>
      <sheetName val="汇总"/>
      <sheetName val="D0026B3"/>
      <sheetName val="土建工程综合单价表"/>
      <sheetName val="土建工程综合单价组价明细表"/>
      <sheetName val="工程量清单计价表-塔楼-03"/>
      <sheetName val="JOA首頁"/>
      <sheetName val="目录"/>
      <sheetName val="Sheet1 (11)"/>
      <sheetName val="T(B)Summary"/>
      <sheetName val="EXRATE"/>
      <sheetName val="BQ"/>
      <sheetName val="KKKKKKKK"/>
      <sheetName val="G.1R-Shou COP Gf"/>
      <sheetName val="推拉"/>
      <sheetName val="MC"/>
      <sheetName val="7#强电"/>
      <sheetName val="S"/>
      <sheetName val="ID"/>
      <sheetName val="M&amp;E"/>
      <sheetName val="FS"/>
      <sheetName val="M-Par"/>
      <sheetName val="Col"/>
      <sheetName val="Wall(int)"/>
      <sheetName val="Wall(ext) "/>
      <sheetName val="Reinf"/>
      <sheetName val="Summary of Cost"/>
      <sheetName val="材料表"/>
      <sheetName val="G单价分析"/>
      <sheetName val="H单价分析"/>
      <sheetName val="N单价分析 "/>
      <sheetName val="C单价分析 "/>
      <sheetName val="一层电梯厅单价分析"/>
      <sheetName val="二层电梯厅单价分析"/>
      <sheetName val="参数"/>
      <sheetName val="Data Sheet"/>
      <sheetName val="A3地块围护结构"/>
      <sheetName val="第一部分定价"/>
      <sheetName val="Combo"/>
      <sheetName val="取费系数"/>
      <sheetName val="92#"/>
      <sheetName val="ben"/>
      <sheetName val="材料名称标准表"/>
      <sheetName val="工程量计算"/>
      <sheetName val="MOTOR"/>
      <sheetName val="一层板"/>
      <sheetName val="底板梁"/>
      <sheetName val="电气设置"/>
      <sheetName val="电气计算"/>
      <sheetName val="总价"/>
      <sheetName val="设计部"/>
      <sheetName val="材料库"/>
      <sheetName val="定额"/>
      <sheetName val="配合比"/>
      <sheetName val="封"/>
      <sheetName val="做法表"/>
      <sheetName val="模板参数"/>
      <sheetName val="送电装材统计"/>
      <sheetName val="综合单价分析表-详细"/>
      <sheetName val="Aging Datasheet"/>
      <sheetName val="ECCS_1 DataSheet"/>
      <sheetName val="KPI Datasheet"/>
      <sheetName val="承台(砖模) "/>
      <sheetName val="_______"/>
      <sheetName val="核算项目余额表"/>
      <sheetName val="工程计算书"/>
      <sheetName val="P1012001"/>
      <sheetName val="建筑面积 "/>
      <sheetName val="Fly Sheets"/>
      <sheetName val="G2C2"/>
      <sheetName val="土方"/>
      <sheetName val="门窗表"/>
      <sheetName val="T1T2T3T4门窗表"/>
      <sheetName val="附表02.管材管件"/>
      <sheetName val="点表"/>
      <sheetName val="电气工程综合单价分析"/>
      <sheetName val="给排水工程综合单价分析"/>
      <sheetName val="Fee Rate Summary"/>
      <sheetName val="index"/>
      <sheetName val="五金（华建+坚朗）"/>
      <sheetName val="材料表-王瑜"/>
      <sheetName val="架空层绿化回填土计算表"/>
      <sheetName val="架空层消防路回填土计算表"/>
      <sheetName val="301-6"/>
      <sheetName val="工程材料"/>
      <sheetName val="总措施项目"/>
      <sheetName val="工程清单"/>
      <sheetName val="主材表"/>
      <sheetName val="材料损耗(不打印)"/>
      <sheetName val="BQ9 地下室（城市广场）(2)"/>
      <sheetName val="按新系统"/>
      <sheetName val="1#量统计"/>
      <sheetName val="1-2A"/>
      <sheetName val="sheet2"/>
      <sheetName val="基础项目"/>
      <sheetName val="室内汇总"/>
      <sheetName val="名称"/>
      <sheetName val="单价分析表"/>
      <sheetName val="分部分项清单(模板)"/>
      <sheetName val="15-1-A户型"/>
      <sheetName val="材料汇总"/>
      <sheetName val="土建直接费"/>
      <sheetName val="Estimate Details"/>
      <sheetName val="塔楼主体"/>
      <sheetName val="墙面工程"/>
      <sheetName val="@cover"/>
      <sheetName val="BQ2"/>
      <sheetName val="铁塔材料明细"/>
      <sheetName val="混凝土杆材料"/>
      <sheetName val="单位工程2"/>
      <sheetName val="土石方计算(2)"/>
      <sheetName val="乙供材料设备表"/>
      <sheetName val="PUR资料库"/>
      <sheetName val="表3"/>
      <sheetName val="零星钢筋工程"/>
      <sheetName val="防水工程"/>
      <sheetName val="找平及抹灰"/>
      <sheetName val="砌体、抹灰工程"/>
      <sheetName val="措施费测算"/>
      <sheetName val="基础工程量估算"/>
      <sheetName val="ANL"/>
      <sheetName val="计算表2"/>
      <sheetName val="资料库"/>
      <sheetName val="e"/>
      <sheetName val="单价分析"/>
      <sheetName val="dm"/>
      <sheetName val="Sum"/>
      <sheetName val="辅助表"/>
      <sheetName val="Summary T(A)"/>
      <sheetName val="甲"/>
      <sheetName val="ancillary"/>
      <sheetName val="企业表一"/>
      <sheetName val="村级支出"/>
      <sheetName val="四季花城城南地块户型面积"/>
      <sheetName val="A1、A2栏杆和百叶清单 "/>
      <sheetName val="其他项目清单"/>
      <sheetName val="基本参数表"/>
      <sheetName val="一号清单－措施费（高层+叠拼+地下室）"/>
      <sheetName val="二号清单—协调服务费"/>
      <sheetName val="弱电"/>
      <sheetName val="甲指乙供材料报价表"/>
      <sheetName val="8、主材品牌表 "/>
      <sheetName val="Contents"/>
      <sheetName val="成本多栏明细账"/>
      <sheetName val="電気設備表"/>
      <sheetName val="含量"/>
      <sheetName val="销售"/>
      <sheetName val="CFA"/>
      <sheetName val=""/>
      <sheetName val="3.1"/>
      <sheetName val="C"/>
      <sheetName val="Bill 5 - Carpark"/>
      <sheetName val="10.Linkway"/>
      <sheetName val="11.Bus Shelter-Bay"/>
      <sheetName val="KG-LS"/>
      <sheetName val="地梁"/>
      <sheetName val="成本预测"/>
      <sheetName val="125户型样板房"/>
      <sheetName val="成本结转表"/>
      <sheetName val="eva"/>
      <sheetName val="铝合金门窗类型分析报价表"/>
      <sheetName val="BQ2.2"/>
      <sheetName val="BQ2.1"/>
      <sheetName val="2.1收益测算及指标(均摊)"/>
      <sheetName val="Arch"/>
      <sheetName val="开发成本(PUD)"/>
      <sheetName val="开发产品变动表(Compelted units)"/>
      <sheetName val="JCT80"/>
      <sheetName val="2008实际(每月)"/>
      <sheetName val="2008实际(截至)"/>
      <sheetName val="2008予算(每月)"/>
      <sheetName val="2008予算(截至)"/>
      <sheetName val="目錄"/>
      <sheetName val="SkLabVariable"/>
      <sheetName val="11"/>
      <sheetName val="Pick List"/>
      <sheetName val="系数516"/>
      <sheetName val="Content"/>
      <sheetName val="gsde06"/>
      <sheetName val="Ref"/>
      <sheetName val="CHECKLIST"/>
      <sheetName val="WP-Matrix"/>
      <sheetName val="REIN_HSE"/>
      <sheetName val="安装综合单价分析表"/>
      <sheetName val="slipsumpR"/>
      <sheetName val="Bill 3"/>
      <sheetName val="招标补充说明2017.6.3"/>
      <sheetName val="uint"/>
      <sheetName val="单价"/>
      <sheetName val="快速代码 "/>
      <sheetName val="Criteria"/>
      <sheetName val="柱计算"/>
      <sheetName val="裙房"/>
      <sheetName val="明细表"/>
      <sheetName val="材料单价"/>
      <sheetName val="含量 "/>
      <sheetName val="Basis"/>
      <sheetName val="一次汇总"/>
      <sheetName val="成本汇总"/>
      <sheetName val="工程量计算式"/>
      <sheetName val="2号-土建"/>
      <sheetName val="数据汇总"/>
      <sheetName val="计算稿 (3)"/>
      <sheetName val="钢筋型号表"/>
      <sheetName val="问题"/>
      <sheetName val="9#楼大堂（装饰）"/>
      <sheetName val="施工参考单价报价表"/>
      <sheetName val="其它工作项目报价清单"/>
      <sheetName val="使用说明"/>
      <sheetName val="Cost Plan -2"/>
      <sheetName val="5201.2004"/>
      <sheetName val="梁"/>
      <sheetName val="6号地给排水"/>
      <sheetName val="1.投标总价排名对比表"/>
      <sheetName val="工程量分析表"/>
      <sheetName val="变量单"/>
      <sheetName val="主材价格"/>
      <sheetName val="设计指标"/>
      <sheetName val="110KV"/>
      <sheetName val="BQMP"/>
      <sheetName val="BQMPALOC"/>
      <sheetName val="A-summary"/>
      <sheetName val="8.2-EX Summary"/>
      <sheetName val="测算依据"/>
      <sheetName val="东一一层方柱砼"/>
      <sheetName val="砂浆单价表"/>
      <sheetName val="计算簿"/>
      <sheetName val="dongia (2)"/>
      <sheetName val="型材计算表(50平开窗)"/>
      <sheetName val="AA小双拼（6栋）"/>
      <sheetName val="AB、BA小双拼（7栋） "/>
      <sheetName val="BB小双拼（3栋） "/>
      <sheetName val="型材计算表（幕墙）"/>
      <sheetName val="2#"/>
      <sheetName val="型材计算表(90推拉门)"/>
      <sheetName val="26#"/>
      <sheetName val="27、28、29#"/>
      <sheetName val="3#"/>
      <sheetName val="35#"/>
      <sheetName val="4#（商业）"/>
      <sheetName val="5#（商业）"/>
      <sheetName val="主要材料清单"/>
      <sheetName val="1S"/>
      <sheetName val="2S"/>
      <sheetName val="3.1S"/>
      <sheetName val="3.2"/>
      <sheetName val="3.2S"/>
      <sheetName val="3.3"/>
      <sheetName val="3.3S"/>
      <sheetName val="3.4"/>
      <sheetName val="3.4S"/>
      <sheetName val="3.5"/>
      <sheetName val="3.5S"/>
      <sheetName val="3.6"/>
      <sheetName val="3.6S"/>
      <sheetName val="3S"/>
      <sheetName val="8S"/>
      <sheetName val="生人台帳"/>
      <sheetName val="2006年10月"/>
      <sheetName val="辅材"/>
      <sheetName val="敏感参数"/>
      <sheetName val="园建人工测算"/>
      <sheetName val="五号清单塔楼地上强电工程"/>
      <sheetName val="人工基价"/>
      <sheetName val="索引"/>
      <sheetName val="B1.2SUM"/>
      <sheetName val="B1.3SUM"/>
      <sheetName val="B1SUM"/>
      <sheetName val="装修材料费"/>
      <sheetName val="计算明细 "/>
      <sheetName val="清单编制、填表及报价说明 "/>
      <sheetName val="GS汇总表"/>
      <sheetName val="B1-基本要求费 "/>
      <sheetName val="B2.1 -塔楼门窗"/>
      <sheetName val="B2.2-塔楼百叶"/>
      <sheetName val="B2.3 -塔楼门窗五金配件 "/>
      <sheetName val="B2.4-塔楼格栅 "/>
      <sheetName val="B2.5-塔楼栏杆"/>
      <sheetName val="B2.6-选择性项目（百叶、栏杆预埋件）"/>
      <sheetName val="B3.1 -塔楼门窗"/>
      <sheetName val="B3.2-塔楼百叶 "/>
      <sheetName val="B3.3 -塔楼门窗五金配件"/>
      <sheetName val="B3.4-塔楼格栅  "/>
      <sheetName val="B3.5-塔楼栏杆 "/>
      <sheetName val="B3.6-选择性项目（百叶、栏杆预埋件）"/>
      <sheetName val="综合单价分析表(制作)"/>
      <sheetName val="综合单价分析表(安装)"/>
      <sheetName val="试算平衡表"/>
      <sheetName val="XBase"/>
      <sheetName val="A1、A2单价分析表"/>
      <sheetName val="A1门窗清单"/>
      <sheetName val="A20单价分析表"/>
      <sheetName val="A20栋清单"/>
      <sheetName val="A21、A22单价分析表"/>
      <sheetName val="其他工程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</sheetDataSet>
  </externalBook>
</externalLink>
</file>

<file path=xl/externalLinks/externalLink144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建筑面积"/>
      <sheetName val="静压预应力管桩"/>
      <sheetName val="桩承台"/>
      <sheetName val="其他桩承台"/>
      <sheetName val="基础梁"/>
      <sheetName val="三桩承台"/>
      <sheetName val="矩形柱"/>
      <sheetName val="异形柱"/>
      <sheetName val="连梁"/>
      <sheetName val="剪力墙"/>
      <sheetName val="有梁板-板"/>
      <sheetName val="有梁板-梁"/>
      <sheetName val="有梁板-单梁"/>
      <sheetName val="整体楼梯"/>
      <sheetName val="构造柱 (先浇后砌)"/>
      <sheetName val="构造柱（先砌后浇）"/>
      <sheetName val="砖墙"/>
      <sheetName val="压顶"/>
      <sheetName val="汇总"/>
      <sheetName val="过梁"/>
      <sheetName val="墙体基脚"/>
      <sheetName val="楼地面、天棚、内墙、踢脚"/>
      <sheetName val="栏板、小型构件等节点工程"/>
      <sheetName val="门窗表"/>
      <sheetName val="外墙面"/>
      <sheetName val="其他工程量"/>
      <sheetName val="屋面"/>
      <sheetName val="室内装饰"/>
      <sheetName val="计算表"/>
      <sheetName val="List price"/>
      <sheetName val="数据源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45.xml><?xml version="1.0" encoding="utf-8"?>
<externalLink xmlns="http://schemas.openxmlformats.org/spreadsheetml/2006/main">
  <externalBook xmlns:r="http://schemas.openxmlformats.org/officeDocument/2006/relationships" r:id="rId1">
    <sheetNames>
      <sheetName val="审定"/>
      <sheetName val="审定 (3)"/>
      <sheetName val="固定资产增减变动表"/>
      <sheetName val="固定资产增减变动表 (审定)"/>
      <sheetName val="本期变动表"/>
      <sheetName val="提足折旧"/>
      <sheetName val="折旧测试表"/>
      <sheetName val="累计折旧分配表"/>
      <sheetName val="凭证抽查4"/>
      <sheetName val="盘点表"/>
      <sheetName val="固定资产减值准备"/>
      <sheetName val="审定 (2)"/>
      <sheetName val="工程物资"/>
      <sheetName val="物资明细查证表"/>
      <sheetName val="Sheet1"/>
      <sheetName val="Sheet2"/>
      <sheetName val="Sheet3"/>
      <sheetName val="企业表一"/>
      <sheetName val="核算项目余额表"/>
      <sheetName val="M-5A"/>
      <sheetName val="M-5C"/>
      <sheetName val="POWER ASSUMPTIONS"/>
      <sheetName val="总分类账"/>
      <sheetName val="审计调整"/>
      <sheetName val="#REF!"/>
      <sheetName val="资产负债表(本部原报)"/>
      <sheetName val="Toolbox"/>
      <sheetName val="B"/>
      <sheetName val="重要内部交易"/>
      <sheetName val="财务费用"/>
      <sheetName val="管理费用"/>
      <sheetName val="目录"/>
      <sheetName val="营业费用"/>
      <sheetName val="制造费用"/>
      <sheetName val="单价分析表"/>
      <sheetName val="资产负债表及损益表"/>
      <sheetName val="8"/>
      <sheetName val="设置"/>
      <sheetName val="UFPrn20030305081341"/>
      <sheetName val="List price"/>
      <sheetName val="墙面工程"/>
      <sheetName val="General"/>
      <sheetName val="dm"/>
      <sheetName val="Open"/>
      <sheetName val="固定资产2001年折旧"/>
      <sheetName val="所得税凭证抽查"/>
      <sheetName val="水电工程量"/>
      <sheetName val="建筑面积 "/>
      <sheetName val="单位库"/>
      <sheetName val="工程材料"/>
      <sheetName val="单价"/>
      <sheetName val="3"/>
      <sheetName val="2"/>
      <sheetName val="7"/>
      <sheetName val="5"/>
      <sheetName val="6"/>
      <sheetName val="面积合计（藏）"/>
      <sheetName val="1"/>
      <sheetName val="4"/>
      <sheetName val="投标材料清单 "/>
      <sheetName val="Mp-team 1"/>
      <sheetName val="5.3计算式 (天棚)"/>
      <sheetName val="2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146.xml><?xml version="1.0" encoding="utf-8"?>
<externalLink xmlns="http://schemas.openxmlformats.org/spreadsheetml/2006/main">
  <externalBook xmlns:r="http://schemas.openxmlformats.org/officeDocument/2006/relationships" r:id="rId1">
    <sheetNames>
      <sheetName val="国美商都A区外装饰幕墙工程"/>
      <sheetName val="主要材料价格表 (2)"/>
      <sheetName val="单价分析过程"/>
      <sheetName val="单位工程费汇总表（A区）"/>
      <sheetName val="措施费A区"/>
      <sheetName val="其它项目清单A区"/>
      <sheetName val="工程清单汇总"/>
      <sheetName val="工程量清单"/>
      <sheetName val="单价分析表"/>
      <sheetName val="主要材料价格表"/>
      <sheetName val="零星工作项目计价表A区"/>
      <sheetName val="取费费率A区"/>
      <sheetName val="甲控乙供"/>
      <sheetName val="弱电"/>
      <sheetName val="清单汇总"/>
      <sheetName val="型材线密度"/>
      <sheetName val="Toolbox"/>
      <sheetName val="21"/>
      <sheetName val="数据源"/>
      <sheetName val="ironmonge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7.xml><?xml version="1.0" encoding="utf-8"?>
<externalLink xmlns="http://schemas.openxmlformats.org/spreadsheetml/2006/main">
  <externalBook xmlns:r="http://schemas.openxmlformats.org/officeDocument/2006/relationships" r:id="rId1">
    <sheetNames>
      <sheetName val="分部分项清单(模板) (3)"/>
      <sheetName val="分部分项清单(模板) (4)"/>
      <sheetName val="封皮"/>
      <sheetName val="说明"/>
      <sheetName val="汇总表（1）"/>
      <sheetName val="工程量清单(一）"/>
      <sheetName val="措施费(1)"/>
      <sheetName val="规费计价表(1)"/>
      <sheetName val="甲委工程配合费用表 (1)"/>
      <sheetName val="汇总表(2)"/>
      <sheetName val="工程量清单（二）"/>
      <sheetName val="措施费(2)"/>
      <sheetName val="规费计价表(2)"/>
      <sheetName val="甲委工程配合费用表 (2)"/>
      <sheetName val="汇总表(3)"/>
      <sheetName val="工程量清单（三）"/>
      <sheetName val="措施费(3)"/>
      <sheetName val="规费计价表(3)"/>
      <sheetName val="甲委工程配合费用表 (3)"/>
      <sheetName val="汇总表（4）"/>
      <sheetName val="工程量清单（四）"/>
      <sheetName val="措施费(4)"/>
      <sheetName val="规费计价表(4)"/>
      <sheetName val="甲委工程配合费用表 (4)"/>
      <sheetName val="编制说明"/>
      <sheetName val="零星项目"/>
      <sheetName val="主要材料价格表"/>
      <sheetName val="主要费率表"/>
      <sheetName val="总汇总表"/>
      <sheetName val="材料表"/>
      <sheetName val="Sheet1"/>
      <sheetName val="单价分析表"/>
      <sheetName val="单价分析表2"/>
      <sheetName val="费率表"/>
      <sheetName val="分析表"/>
      <sheetName val="数据库"/>
      <sheetName val="00000000"/>
      <sheetName val="Sheet2"/>
      <sheetName val="00000ppy"/>
      <sheetName val="Main"/>
      <sheetName val="Open"/>
      <sheetName val="主要材料价格表 (2)"/>
      <sheetName val="工程量计算"/>
      <sheetName val="21"/>
      <sheetName val="Financ. Overview"/>
      <sheetName val="Toolbo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48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雨水工程"/>
      <sheetName val="工程量计算"/>
      <sheetName val="GS "/>
      <sheetName val="Sheet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49.xml><?xml version="1.0" encoding="utf-8"?>
<externalLink xmlns="http://schemas.openxmlformats.org/spreadsheetml/2006/main">
  <externalBook xmlns:r="http://schemas.openxmlformats.org/officeDocument/2006/relationships" r:id="rId1">
    <sheetNames>
      <sheetName val="编制说明"/>
      <sheetName val="GS "/>
      <sheetName val="开办费"/>
      <sheetName val="BQ2-SUM"/>
      <sheetName val="BQ2.1裙楼铝合金门窗工程清单"/>
      <sheetName val="BQ2.1.1裙楼铝合金门窗工程综合单价分析表"/>
      <sheetName val="BQ2.1.2铝合金门窗主要材料单价表"/>
      <sheetName val="BQ2.2裙楼栏杆工程"/>
      <sheetName val="BQ2.2.1裙楼杆工程综合单价分析表"/>
      <sheetName val="BQ2.2.2栏杆主要材料单价表"/>
      <sheetName val="BQ2.3裙楼幕墙工程清单"/>
      <sheetName val="BQ2.3.1裙楼幕墙工程综合单价分析表"/>
      <sheetName val="BQ2.3.2幕墙主要材料单价表"/>
      <sheetName val="BQ2.4地上幕墙工程清单"/>
      <sheetName val="BQ2.4.1地上幕墙工程综合单价分析表"/>
      <sheetName val="BQ2.4.2幕墙主要材料单价表"/>
      <sheetName val="线密度"/>
      <sheetName val="BQ2.5泛光照明"/>
      <sheetName val="BQ2.5.1展示区泛光照明"/>
      <sheetName val="BQ2.5.2住宅泛光照明 "/>
      <sheetName val="投标选用材料设备品牌表"/>
      <sheetName val="泛光材料选型表"/>
      <sheetName val="#REF!"/>
      <sheetName val="窗型过程"/>
    </sheetNames>
    <definedNames>
      <definedName name="Module.Prix_SMC" sheetId="1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50.xml><?xml version="1.0" encoding="utf-8"?>
<externalLink xmlns="http://schemas.openxmlformats.org/spreadsheetml/2006/main">
  <externalBook xmlns:r="http://schemas.openxmlformats.org/officeDocument/2006/relationships" r:id="rId1">
    <sheetNames>
      <sheetName val="存货"/>
      <sheetName val="存货明细表"/>
      <sheetName val="原材料导引表"/>
      <sheetName val="原增减变动"/>
      <sheetName val="原材料变动分析"/>
      <sheetName val="原材料计价测试汇总"/>
      <sheetName val="原材料计价测试"/>
      <sheetName val="凭证抽查"/>
      <sheetName val="采购截止测试"/>
      <sheetName val="包导引表"/>
      <sheetName val="包增减变动"/>
      <sheetName val="包计价测试汇总"/>
      <sheetName val="包计价测试"/>
      <sheetName val="凭证抽查 (2)"/>
      <sheetName val="低导引表"/>
      <sheetName val="凭证抽查 (3)"/>
      <sheetName val="核算项目余额表"/>
      <sheetName val="#REF!"/>
      <sheetName val="Toolbox"/>
      <sheetName val="Sheet9"/>
      <sheetName val="XL4Poppy"/>
      <sheetName val="Cover"/>
      <sheetName val="G.1R-Shou COP Gf"/>
      <sheetName val="Main"/>
      <sheetName val="审计调整"/>
      <sheetName val="企业表一"/>
      <sheetName val="总分类账"/>
      <sheetName val="B"/>
      <sheetName val="其他应付款 "/>
      <sheetName val="UFPrn20030305081341"/>
      <sheetName val="M-5A"/>
      <sheetName val="M-5C"/>
      <sheetName val="主营成本"/>
      <sheetName val="科目余额表正式"/>
      <sheetName val="Open"/>
      <sheetName val="5"/>
      <sheetName val="3"/>
      <sheetName val="dm"/>
      <sheetName val="房屋及建筑物"/>
      <sheetName val="资产负债表及损益表"/>
      <sheetName val="重要内部交易"/>
      <sheetName val="财务费用"/>
      <sheetName val="管理费用"/>
      <sheetName val="目录"/>
      <sheetName val="营业费用"/>
      <sheetName val="制造费用"/>
      <sheetName val="清单"/>
      <sheetName val="第一部分定价"/>
      <sheetName val="提足折旧"/>
      <sheetName val="KKKKKKKK"/>
      <sheetName val="雨棚"/>
      <sheetName val="Sheet1"/>
      <sheetName val="材料"/>
      <sheetName val="BOQ"/>
      <sheetName val="CLS"/>
      <sheetName val="Col-Schedule"/>
      <sheetName val="改加胶玻璃、室外栏杆"/>
      <sheetName val="XLR_NoRangeSheet"/>
      <sheetName val="_______"/>
      <sheetName val=""/>
      <sheetName val="信宜"/>
      <sheetName val="Mp-team 1"/>
      <sheetName val="Elem Cost"/>
      <sheetName val="内围地梁钢筋说明"/>
      <sheetName val="资产负债表(本部原报)"/>
      <sheetName val="Form 3a"/>
      <sheetName val="eqpmad2"/>
      <sheetName val="柱"/>
      <sheetName val="2"/>
      <sheetName val="墙面工程"/>
      <sheetName val="工程量计算"/>
      <sheetName val="List price"/>
      <sheetName val="BoatTMP"/>
      <sheetName val="A8独立基础 "/>
      <sheetName val="编码"/>
      <sheetName val="存货1"/>
      <sheetName val="General"/>
      <sheetName val="工程材料"/>
      <sheetName val="三家其他应付公司"/>
      <sheetName val="7"/>
      <sheetName val="投标材料清单 "/>
      <sheetName val="固定资产2001年折旧"/>
      <sheetName val="所得税凭证抽查"/>
      <sheetName val="SW-TEO"/>
      <sheetName val="承台(砖模) "/>
      <sheetName val="00000pp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151.xml><?xml version="1.0" encoding="utf-8"?>
<externalLink xmlns="http://schemas.openxmlformats.org/spreadsheetml/2006/main">
  <externalBook xmlns:r="http://schemas.openxmlformats.org/officeDocument/2006/relationships" r:id="rId1">
    <sheetNames>
      <sheetName val="Template"/>
      <sheetName val="XLR_NoRangeSheet"/>
      <sheetName val="3"/>
      <sheetName val="7"/>
      <sheetName val="投标材料清单 "/>
      <sheetName val="工程量计算"/>
      <sheetName val="墙面工程"/>
      <sheetName val="#REF!"/>
      <sheetName val="T1T2T3T4门窗表"/>
      <sheetName val="Open"/>
      <sheetName val="主要材料价格表 (2)"/>
      <sheetName val="Sheet9"/>
      <sheetName val="含量"/>
      <sheetName val="做法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52.xml><?xml version="1.0" encoding="utf-8"?>
<externalLink xmlns="http://schemas.openxmlformats.org/spreadsheetml/2006/main">
  <externalBook xmlns:r="http://schemas.openxmlformats.org/officeDocument/2006/relationships" r:id="rId1">
    <sheetNames>
      <sheetName val="其他应付款 "/>
      <sheetName val="总余额表"/>
      <sheetName val="其他应收单位往来"/>
      <sheetName val="其他手"/>
      <sheetName val="Sheet2"/>
      <sheetName val="其他应收款单位贷方"/>
      <sheetName val="其他应收个人贷方"/>
      <sheetName val="其他应收个人往来"/>
      <sheetName val="dm"/>
      <sheetName val="Mp-team 1"/>
      <sheetName val="核算项目余额表"/>
      <sheetName val="房屋及建筑物"/>
      <sheetName val="Sheet9"/>
      <sheetName val="XL4Poppy"/>
      <sheetName val="Toolbox"/>
      <sheetName val="固定资产2001年折旧"/>
      <sheetName val="所得税凭证抽查"/>
      <sheetName val="主营成本"/>
      <sheetName val="Financ. Overview"/>
      <sheetName val="B"/>
      <sheetName val="企业表一"/>
      <sheetName val="UFPrn20030305081341"/>
      <sheetName val="M-5A"/>
      <sheetName val="M-5C"/>
      <sheetName val="审计调整"/>
      <sheetName val="目录"/>
      <sheetName val="资产负债表(本部原报)"/>
      <sheetName val="5-费用分系统汇总表"/>
      <sheetName val="2-费用预算明细表"/>
      <sheetName val="Main"/>
      <sheetName val="eqpmad2"/>
      <sheetName val=""/>
      <sheetName val="_x005f_x005f_x005f_x0000__x005f_x005f_x005f_x0000__x005"/>
      <sheetName val="XLR_NoRangeSheet"/>
      <sheetName val="1"/>
      <sheetName val="清单"/>
      <sheetName val="1."/>
      <sheetName val="含量"/>
      <sheetName val="_x005f_x0000__x005f_x0000__x005f_x0000__x005f_x0000__x0"/>
      <sheetName val="_x005f_x0000__x005f_x0000__x005"/>
      <sheetName val="_x005f_x005f_x005f_x005f_x005f_x005f_x005f_x0000__x005f"/>
      <sheetName val="T1T2T3T4门窗表"/>
      <sheetName val="HVAC BoQ"/>
      <sheetName val="_x005f_x005f_x005f_x0000__x005f"/>
      <sheetName val="_x005f_x005f_x005f_x005f_x005f_x005f_x005f_x005f_x005f_x005f_"/>
      <sheetName val="Open"/>
      <sheetName val="#REF!"/>
      <sheetName val="Hoja1"/>
      <sheetName val="包增减变动"/>
      <sheetName val="工程量计算书"/>
      <sheetName val="农业人口"/>
      <sheetName val="工程量计算"/>
      <sheetName val="5.3计算式 (天棚)"/>
      <sheetName val="_x005f_x005f_x005f_x005f_"/>
      <sheetName val="General"/>
      <sheetName val="其他应收款余额表"/>
      <sheetName val="List price"/>
      <sheetName val="BoatTMP"/>
      <sheetName val="内围地梁钢筋说明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153.xml><?xml version="1.0" encoding="utf-8"?>
<externalLink xmlns="http://schemas.openxmlformats.org/spreadsheetml/2006/main">
  <externalBook xmlns:r="http://schemas.openxmlformats.org/officeDocument/2006/relationships" r:id="rId1">
    <sheetNames>
      <sheetName val="menu"/>
      <sheetName val="sd"/>
      <sheetName val="sd (2)"/>
      <sheetName val="审定资产负债表"/>
      <sheetName val="审定利润表"/>
      <sheetName val="审定流量表"/>
      <sheetName val="审定流量表续"/>
      <sheetName val="审计后项目分析表"/>
      <sheetName val="审计后指标分析表"/>
      <sheetName val="原资产负债表"/>
      <sheetName val="原资产减值准备"/>
      <sheetName val="原利润表"/>
      <sheetName val="原流量表"/>
      <sheetName val="原流量表续"/>
      <sheetName val="未审项目分析表"/>
      <sheetName val="未审指标分析表"/>
      <sheetName val="重要性确定"/>
      <sheetName val="重要性分配"/>
      <sheetName val="科目代码"/>
      <sheetName val="试算表－资产"/>
      <sheetName val="试算表－负债权益"/>
      <sheetName val="试算表－利润"/>
      <sheetName val="审计调整"/>
      <sheetName val="重分类"/>
      <sheetName val="未调整不符合事项"/>
      <sheetName val="会计报表附注"/>
      <sheetName val="审定资产减值表"/>
      <sheetName val="试算表－资产减值"/>
      <sheetName val="固定资产2001年折旧"/>
      <sheetName val="所得税凭证抽查"/>
      <sheetName val="Mp-team 1"/>
      <sheetName val="科目余额表正式"/>
      <sheetName val="企业表一"/>
      <sheetName val="Toolbox"/>
      <sheetName val="B"/>
      <sheetName val="核算项目余额表"/>
      <sheetName val="Sheet9"/>
      <sheetName val="XL4Poppy"/>
      <sheetName val="其他应付款 "/>
      <sheetName val="目录"/>
      <sheetName val="内围地梁钢筋说明"/>
      <sheetName val="ironmongery"/>
      <sheetName val="Sheet1"/>
      <sheetName val="房屋及建筑物"/>
      <sheetName val="三家其他应付公司"/>
      <sheetName val="提足折旧"/>
      <sheetName val="M-5C"/>
      <sheetName val="M-5A"/>
      <sheetName val="资产负债表(本部原报)"/>
      <sheetName val="项目现金流预算明细表"/>
      <sheetName val="明细分类账"/>
      <sheetName val=""/>
      <sheetName val="Financ. Overview"/>
      <sheetName val="_x005f_x005f_x005f_x0000__x005f_x005f_x005f_x0000__x005"/>
      <sheetName val="资产负债表及损益表"/>
      <sheetName val="重要内部交易"/>
      <sheetName val="财务费用"/>
      <sheetName val="管理费用"/>
      <sheetName val="营业费用"/>
      <sheetName val="制造费用"/>
      <sheetName val="2"/>
      <sheetName val="7"/>
      <sheetName val="1"/>
      <sheetName val="#REF!"/>
      <sheetName val="含量"/>
      <sheetName val="材料"/>
      <sheetName val="Div-15_Men"/>
      <sheetName val="包增减变动"/>
      <sheetName val="工程量"/>
      <sheetName val="_______"/>
      <sheetName val="3"/>
      <sheetName val="主营成本"/>
      <sheetName val="信宜"/>
      <sheetName val="改加胶玻璃、室外栏杆"/>
      <sheetName val="Criteria"/>
      <sheetName val="G.1R-Shou COP Gf"/>
      <sheetName val="_x005f_x005f_x005f_x005f_x005f_x005f_x005f_x0000__x005f"/>
      <sheetName val="Sheet2"/>
      <sheetName val="POWER ASSUMPTIONS"/>
      <sheetName val="BoatTMP"/>
      <sheetName val="_x005f_x005f_x005f_x005f_x005f_x005f_x005f_x005f_"/>
      <sheetName val="Open"/>
      <sheetName val="_x005f_x0000__x005f_x0000__x005f_x0000__x005f_x0000__x0"/>
      <sheetName val="_x005f_x0000__x005f_x0000__x005"/>
      <sheetName val="_x005f_x005f_x005f_x0000__x005f"/>
      <sheetName val="_x005f_x005f_x005f_x005f_"/>
      <sheetName val="_x005f_x005f_x005f_x005f_x005f_x005f_x005f_x005f_x005f_x005f_"/>
      <sheetName val="_x005f_x0000__x005f"/>
      <sheetName val="_x005f_x005f_"/>
      <sheetName val="T1T2T3T4门窗表"/>
      <sheetName val="UFPrn20030305081341"/>
      <sheetName val="_"/>
      <sheetName val="XLR_NoRangeSheet"/>
      <sheetName val="农业人口"/>
      <sheetName val="农业用地"/>
      <sheetName val="General"/>
      <sheetName val="5.3计算式 (天棚)"/>
      <sheetName val="总分类账"/>
      <sheetName val="List price"/>
      <sheetName val="工程量计算"/>
      <sheetName val="Hoja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154.xml><?xml version="1.0" encoding="utf-8"?>
<externalLink xmlns="http://schemas.openxmlformats.org/spreadsheetml/2006/main">
  <externalBook xmlns:r="http://schemas.openxmlformats.org/officeDocument/2006/relationships" r:id="rId1">
    <sheetNames>
      <sheetName val="XLR_NoRangeSheet"/>
      <sheetName val="Template"/>
      <sheetName val="eqpmad2"/>
      <sheetName val="#REF!"/>
      <sheetName val="Hoja1"/>
      <sheetName val="门窗表"/>
      <sheetName val="BoatTMP"/>
      <sheetName val="核算项目余额表"/>
      <sheetName val="C01-1"/>
      <sheetName val="人员支出"/>
      <sheetName val="Open"/>
      <sheetName val="List price"/>
      <sheetName val="工程量计算"/>
      <sheetName val="dm"/>
      <sheetName val="含量"/>
      <sheetName val="主营成本"/>
      <sheetName val="内围地梁钢筋说明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55.xml><?xml version="1.0" encoding="utf-8"?>
<externalLink xmlns="http://schemas.openxmlformats.org/spreadsheetml/2006/main">
  <externalBook xmlns:r="http://schemas.openxmlformats.org/officeDocument/2006/relationships" r:id="rId1">
    <sheetNames>
      <sheetName val="柱"/>
      <sheetName val="甲供料表"/>
      <sheetName val="人工挖孔桩"/>
      <sheetName val="承台(砖模) "/>
      <sheetName val="承台(木模)"/>
      <sheetName val="基础梁"/>
      <sheetName val="梁"/>
      <sheetName val="计算试"/>
      <sheetName val="砖墙"/>
      <sheetName val="门窗表"/>
      <sheetName val="21"/>
      <sheetName val="综合单价分析表"/>
      <sheetName val="核算项目余额表"/>
      <sheetName val="3"/>
      <sheetName val="8"/>
      <sheetName val="2"/>
      <sheetName val="6"/>
      <sheetName val="面积合计（藏）"/>
      <sheetName val="7"/>
      <sheetName val="4"/>
      <sheetName val="投标材料清单 "/>
      <sheetName val="5"/>
      <sheetName val="1"/>
      <sheetName val="汇总表"/>
      <sheetName val="#REF!"/>
      <sheetName val="XLR_NoRangeSheet"/>
      <sheetName val="MOHKG"/>
      <sheetName val="事业发展"/>
      <sheetName val="Hoja1"/>
      <sheetName val="Open"/>
      <sheetName val="含量"/>
      <sheetName val="List price"/>
      <sheetName val="BoatTMP"/>
      <sheetName val="工程量"/>
      <sheetName val="其他应付款 "/>
      <sheetName val="包增减变动"/>
      <sheetName val="主营成本"/>
      <sheetName val="UFPrn20030305081341"/>
      <sheetName val="企业表一"/>
      <sheetName val="Toolbox"/>
      <sheetName val="提足折旧"/>
      <sheetName val="固定资产2001年折旧"/>
      <sheetName val="所得税凭证抽查"/>
      <sheetName val="POWER ASSUMPTIONS"/>
      <sheetName val="土建工程综合单价表"/>
      <sheetName val="土建工程综合单价组价明细表"/>
      <sheetName val="材料表"/>
      <sheetName val="1."/>
      <sheetName val="材料清单"/>
      <sheetName val="基础项目"/>
      <sheetName val="清单"/>
      <sheetName val="改加胶玻璃、室外栏杆"/>
      <sheetName val="BAS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56.xml><?xml version="1.0" encoding="utf-8"?>
<externalLink xmlns="http://schemas.openxmlformats.org/spreadsheetml/2006/main">
  <externalBook xmlns:r="http://schemas.openxmlformats.org/officeDocument/2006/relationships" r:id="rId1">
    <sheetNames>
      <sheetName val="資料庫"/>
      <sheetName val="审查表"/>
      <sheetName val="生产单 (4)"/>
      <sheetName val="生产单"/>
      <sheetName val="生产单 (2)"/>
      <sheetName val="生产单 (3)"/>
      <sheetName val="生产单 (1)"/>
      <sheetName val="發貨單"/>
      <sheetName val="样办"/>
      <sheetName val="样办 (2)"/>
      <sheetName val="樣辦送货單"/>
      <sheetName val="俊威"/>
      <sheetName val="电镀"/>
      <sheetName val="迅富2"/>
      <sheetName val="迅富1"/>
      <sheetName val="迅富"/>
      <sheetName val="东林 (3)"/>
      <sheetName val="东方"/>
      <sheetName val="东方 (1)"/>
      <sheetName val="东林 (2)"/>
      <sheetName val="兴业"/>
      <sheetName val="吉田"/>
      <sheetName val="金盛"/>
      <sheetName val="雅维斯"/>
      <sheetName val="王锁生"/>
      <sheetName val="金圈"/>
      <sheetName val="金圈 (1)"/>
      <sheetName val="华加日"/>
      <sheetName val="华加日 (2)"/>
      <sheetName val="沈飞"/>
      <sheetName val="梁允党"/>
      <sheetName val="兴发"/>
      <sheetName val="特凌"/>
      <sheetName val="比利"/>
      <sheetName val="东亚"/>
      <sheetName val="固若"/>
      <sheetName val="刘忠"/>
      <sheetName val="粤骏"/>
      <sheetName val="时代"/>
      <sheetName val="时代 (2)"/>
      <sheetName val="绿城"/>
      <sheetName val="叶峰"/>
      <sheetName val="广亚"/>
      <sheetName val="瑞那斯"/>
      <sheetName val="广东装饰"/>
      <sheetName val="亚洲"/>
      <sheetName val="长空"/>
      <sheetName val="顺天通"/>
      <sheetName val="懿麟"/>
      <sheetName val="勃海铝"/>
      <sheetName val="泰克峰"/>
      <sheetName val="中建三局"/>
      <sheetName val="盛兴"/>
      <sheetName val="富达"/>
      <sheetName val="板和"/>
      <sheetName val="东林"/>
      <sheetName val="三元"/>
      <sheetName val="创展"/>
      <sheetName val="CNDA"/>
      <sheetName val="CND"/>
      <sheetName val="公司名称及地址 (2)"/>
      <sheetName val="#REF!"/>
      <sheetName val="1#"/>
      <sheetName val="汇总表及手算计算格式 (2)"/>
      <sheetName val="明細表"/>
      <sheetName val="合格证 (2)"/>
      <sheetName val="General"/>
      <sheetName val="8"/>
      <sheetName val="2"/>
      <sheetName val="6"/>
      <sheetName val="面积合计（藏）"/>
      <sheetName val="7"/>
      <sheetName val="3"/>
      <sheetName val="4"/>
      <sheetName val="投标材料清单 "/>
      <sheetName val="5"/>
      <sheetName val="1"/>
      <sheetName val="材料库"/>
      <sheetName val="XL4Poppy"/>
      <sheetName val="Acq assumption"/>
      <sheetName val="Sensitivities"/>
      <sheetName val="G2TempSheet"/>
      <sheetName val="墙面工程"/>
      <sheetName val="型材线密度表"/>
      <sheetName val="行政区划"/>
      <sheetName val="工作台帐"/>
      <sheetName val="独台量"/>
      <sheetName val="C01-1"/>
      <sheetName val="汇总表"/>
      <sheetName val="Criteri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157.xml><?xml version="1.0" encoding="utf-8"?>
<externalLink xmlns="http://schemas.openxmlformats.org/spreadsheetml/2006/main">
  <externalBook xmlns:r="http://schemas.openxmlformats.org/officeDocument/2006/relationships" r:id="rId1">
    <sheetNames>
      <sheetName val="资产负债表及损益表"/>
      <sheetName val="重要内部交易"/>
      <sheetName val="财务费用"/>
      <sheetName val="管理费用"/>
      <sheetName val="目录"/>
      <sheetName val="营业费用"/>
      <sheetName val="制造费用"/>
      <sheetName val="核算项目余额表"/>
      <sheetName val="#REF!"/>
      <sheetName val="XLR_NoRangeSheet"/>
      <sheetName val="Mp-team 1"/>
      <sheetName val="Toolbox"/>
      <sheetName val="柱"/>
      <sheetName val="B4零星"/>
      <sheetName val="含量"/>
      <sheetName val="BoatTMP"/>
      <sheetName val="工程量计算"/>
      <sheetName val="Hoja1"/>
      <sheetName val="Open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8.xml><?xml version="1.0" encoding="utf-8"?>
<externalLink xmlns="http://schemas.openxmlformats.org/spreadsheetml/2006/main">
  <externalBook xmlns:r="http://schemas.openxmlformats.org/officeDocument/2006/relationships" r:id="rId1">
    <sheetNames>
      <sheetName val="#REF!"/>
      <sheetName val="BASES"/>
      <sheetName val="内围地梁钢筋说明"/>
      <sheetName val="資料庫"/>
      <sheetName val="21"/>
      <sheetName val="核算项目余额表"/>
      <sheetName val="XLR_NoRangeSheet"/>
      <sheetName val="Bill-2.1（1）"/>
      <sheetName val="Elem Co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59.xml><?xml version="1.0" encoding="utf-8"?>
<externalLink xmlns="http://schemas.openxmlformats.org/spreadsheetml/2006/main">
  <externalBook xmlns:r="http://schemas.openxmlformats.org/officeDocument/2006/relationships" r:id="rId1">
    <sheetNames>
      <sheetName val="Bill-2.1（1）"/>
      <sheetName val="Bill-2.1（2）"/>
      <sheetName val="Bill-2.1（3）"/>
      <sheetName val="Bill-2.2"/>
      <sheetName val="Bill-2.3"/>
      <sheetName val="Bill-2.4"/>
      <sheetName val="Bill-2.5"/>
      <sheetName val="Bill-2.6"/>
      <sheetName val="Bill-3.1（1）"/>
      <sheetName val="Bill-3.1（2）"/>
      <sheetName val="Bill-3.1（3）"/>
      <sheetName val="Bill-3.2"/>
      <sheetName val="Bill-3.3"/>
      <sheetName val="Bill-3.4"/>
      <sheetName val="Bill-3.5"/>
      <sheetName val="Bill-3.6"/>
      <sheetName val="Bill-4.1（1）"/>
      <sheetName val="Bill-4.1（2）"/>
      <sheetName val="Bill-4.1（3）"/>
      <sheetName val="Bill-4.2"/>
      <sheetName val="Bill-4.3"/>
      <sheetName val="Bill-5.1（1）"/>
      <sheetName val="Bill-5.1（2）"/>
      <sheetName val="Bill-5.1（3）"/>
      <sheetName val="Bill-5.2"/>
      <sheetName val="#REF!"/>
      <sheetName val="改加胶玻璃、室外栏杆"/>
      <sheetName val="6"/>
      <sheetName val="1"/>
      <sheetName val="mai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60.xml><?xml version="1.0" encoding="utf-8"?>
<externalLink xmlns="http://schemas.openxmlformats.org/spreadsheetml/2006/main">
  <externalBook xmlns:r="http://schemas.openxmlformats.org/officeDocument/2006/relationships" r:id="rId1">
    <sheetNames>
      <sheetName val="人工"/>
      <sheetName val="SUM"/>
      <sheetName val="辅材"/>
      <sheetName val="单价分析表"/>
      <sheetName val="主材"/>
      <sheetName val="Fly Sheet"/>
      <sheetName val="B1基本要求"/>
      <sheetName val="B1小計"/>
      <sheetName val="SR3.1H AH1"/>
      <sheetName val="SR3.1H AH1-SUM"/>
      <sheetName val="SR3.2HAH-1"/>
      <sheetName val="SR3.2 HAH-1-SUM"/>
      <sheetName val="SR3-SUM"/>
      <sheetName val="SR4.1A H2"/>
      <sheetName val="SR4.1H AH2-SUM"/>
      <sheetName val="SR4.2HAH-2"/>
      <sheetName val="SR4.2 HAH-2-SUM"/>
      <sheetName val="SR4-SUM"/>
      <sheetName val="SR5.1H AH"/>
      <sheetName val="SR5.1H AH-SUM"/>
      <sheetName val="SR5.2HAH"/>
      <sheetName val="SR5.2HAH-SUM"/>
      <sheetName val="SR5-SUM"/>
      <sheetName val="SR6.1BH"/>
      <sheetName val="SR6.1H BH-SUM"/>
      <sheetName val="SR6.2HBH"/>
      <sheetName val="SR6.2HBH-SUM"/>
      <sheetName val="SR6-SUM"/>
      <sheetName val="SR7.1H C (2-4)"/>
      <sheetName val="SR7.1H C(2-4)-SUM"/>
      <sheetName val="SR7.2HC-（2-4）"/>
      <sheetName val="SR7.2HC-（2-4）-SUM"/>
      <sheetName val="SR7-SUM"/>
      <sheetName val="SR8.1HC（5-47）"/>
      <sheetName val="SR8.1HC（5-47）-SUM"/>
      <sheetName val="SR8.2HC"/>
      <sheetName val="SR8.2HC-（5~47）-SUM"/>
      <sheetName val="SR8-SUM"/>
      <sheetName val="SR9.1H D"/>
      <sheetName val="SR9.1 H D-SUM"/>
      <sheetName val="SR9.2HD"/>
      <sheetName val="SR9.2 HD-SUM"/>
      <sheetName val="SR9-SUM"/>
      <sheetName val="SR10.1H E"/>
      <sheetName val="SR10.1H E-SUM"/>
      <sheetName val="SR10.2HE"/>
      <sheetName val="SR10.2HE-SUM"/>
      <sheetName val="SR10-SUM"/>
      <sheetName val="SR11.1AI"/>
      <sheetName val="SR11.1I AI-SUM"/>
      <sheetName val="SR11.2IAIF"/>
      <sheetName val="SR11.2IAI-SUM"/>
      <sheetName val="SR11-SUM"/>
      <sheetName val="SR12.1IBIF"/>
      <sheetName val="SR12.1I BI-SUM"/>
      <sheetName val="SR12.2IBI"/>
      <sheetName val="SR12.2IBI-SUM"/>
      <sheetName val="SR12-SUM"/>
      <sheetName val="SR13.1H-1"/>
      <sheetName val="SR13.1H-1-SUM"/>
      <sheetName val="SR13.2-H-1"/>
      <sheetName val="SR13.2-H-1-SUM "/>
      <sheetName val="SR13-SUM"/>
      <sheetName val="SR14.1H-2"/>
      <sheetName val="SR14.1H-2-SUM"/>
      <sheetName val="SR14.2-H-2"/>
      <sheetName val="SR14.2-H-2-SUM "/>
      <sheetName val="SR14-SUM"/>
      <sheetName val="SR15.1I楼"/>
      <sheetName val="SR15.1I楼-SUM"/>
      <sheetName val="SR15.2-I"/>
      <sheetName val="SR15.2-I-SUM"/>
      <sheetName val="SR15-SUM"/>
      <sheetName val="隔页"/>
      <sheetName val="MOHKG"/>
      <sheetName val="计算底稿-裙楼"/>
      <sheetName val="#REF!"/>
      <sheetName val="行政区划"/>
      <sheetName val="Sheet"/>
      <sheetName val="XLR_NoRangeSheet"/>
      <sheetName val="Hoja1"/>
      <sheetName val="核算项目余额表"/>
      <sheetName val="0707版价格表"/>
      <sheetName val="Elem Cost"/>
      <sheetName val="資料庫"/>
      <sheetName val="BoatTMP"/>
      <sheetName val="Toolbox"/>
      <sheetName val="剪力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161.xml><?xml version="1.0" encoding="utf-8"?>
<externalLink xmlns="http://schemas.openxmlformats.org/spreadsheetml/2006/main">
  <externalBook xmlns:r="http://schemas.openxmlformats.org/officeDocument/2006/relationships" r:id="rId1">
    <sheetNames>
      <sheetName val="材料名称标准表"/>
      <sheetName val="检测公式使用说明"/>
      <sheetName val="成本说明"/>
      <sheetName val="单位"/>
      <sheetName val="清单"/>
      <sheetName val="措施"/>
      <sheetName val="其他"/>
      <sheetName val="规费"/>
      <sheetName val="主材表"/>
      <sheetName val="铝板工程量"/>
      <sheetName val="9."/>
      <sheetName val="10."/>
      <sheetName val="11."/>
      <sheetName val="12."/>
      <sheetName val="13."/>
      <sheetName val="14."/>
      <sheetName val="16."/>
      <sheetName val="17."/>
      <sheetName val="18."/>
      <sheetName val="19."/>
      <sheetName val="20."/>
      <sheetName val="21."/>
      <sheetName val="22."/>
      <sheetName val="23."/>
      <sheetName val="24."/>
      <sheetName val="25."/>
      <sheetName val="26."/>
      <sheetName val="27."/>
      <sheetName val="28."/>
      <sheetName val="8"/>
      <sheetName val="2"/>
      <sheetName val="6"/>
      <sheetName val="面积合计（藏）"/>
      <sheetName val="7"/>
      <sheetName val="3"/>
      <sheetName val="4"/>
      <sheetName val="投标材料清单 "/>
      <sheetName val="5"/>
      <sheetName val="1"/>
      <sheetName val="Sheet1"/>
      <sheetName val="#REF!"/>
      <sheetName val="MOHKG"/>
      <sheetName val="Toolbox"/>
      <sheetName val="POWER ASSUMPTIONS"/>
      <sheetName val="汇总表"/>
      <sheetName val="基础编码"/>
      <sheetName val="核算项目余额表"/>
      <sheetName val="XLR_NoRangeSheet"/>
      <sheetName val="含量"/>
      <sheetName val="Hoja1"/>
      <sheetName val="PUR资料库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62.xml><?xml version="1.0" encoding="utf-8"?>
<externalLink xmlns="http://schemas.openxmlformats.org/spreadsheetml/2006/main">
  <externalBook xmlns:r="http://schemas.openxmlformats.org/officeDocument/2006/relationships" r:id="rId1">
    <sheetNames>
      <sheetName val="总报价汇总"/>
      <sheetName val="清单说明"/>
      <sheetName val="分部分项清单(模板)"/>
      <sheetName val="分部分项清单(模板) (3)"/>
      <sheetName val="分部分项清单(模板) (4)"/>
      <sheetName val="装饰汇总表"/>
      <sheetName val="大堂"/>
      <sheetName val="西餐、中餐"/>
      <sheetName val="首层附属房"/>
      <sheetName val="明星酒廊"/>
      <sheetName val="布草间、2-8公卫"/>
      <sheetName val="消防楼梯及前室"/>
      <sheetName val="客房部分"/>
      <sheetName val="材料表"/>
      <sheetName val="客房走道、电梯厅、休息厅"/>
      <sheetName val="综合单价分析表"/>
      <sheetName val="内装部分补充"/>
      <sheetName val="装修甲供料"/>
      <sheetName val="乙供送版材料"/>
      <sheetName val="单价分析表"/>
      <sheetName val="费率表"/>
      <sheetName val="分析表"/>
      <sheetName val="数据库"/>
      <sheetName val="3"/>
      <sheetName val="7"/>
      <sheetName val="投标材料清单 "/>
      <sheetName val="8"/>
      <sheetName val="2"/>
      <sheetName val="6"/>
      <sheetName val="面积合计（藏）"/>
      <sheetName val="4"/>
      <sheetName val="5"/>
      <sheetName val="1"/>
      <sheetName val="G.1R-Shou COP Gf"/>
      <sheetName val="室内汇总"/>
      <sheetName val="给排水工程量计算书"/>
      <sheetName val="21"/>
      <sheetName val="Toolbox"/>
      <sheetName val="00000ppy"/>
      <sheetName val="做法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63.xml><?xml version="1.0" encoding="utf-8"?>
<externalLink xmlns="http://schemas.openxmlformats.org/spreadsheetml/2006/main">
  <externalBook xmlns:r="http://schemas.openxmlformats.org/officeDocument/2006/relationships" r:id="rId1">
    <sheetNames>
      <sheetName val="POWER ASSUMPTIONS"/>
      <sheetName val="SW-TEO"/>
      <sheetName val="工程量计算书"/>
      <sheetName val="15座清单"/>
      <sheetName val="1"/>
      <sheetName val="材料单价表"/>
      <sheetName val="主材表"/>
      <sheetName val="Open"/>
      <sheetName val="总表（不打印）"/>
      <sheetName val="dongia (2)"/>
      <sheetName val="G.1R-Shou COP Gf"/>
      <sheetName val="设置"/>
      <sheetName val="CC'-2415"/>
      <sheetName val="Data"/>
      <sheetName val="数据源"/>
      <sheetName val="线重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64.xml><?xml version="1.0" encoding="utf-8"?>
<externalLink xmlns="http://schemas.openxmlformats.org/spreadsheetml/2006/main">
  <externalBook xmlns:r="http://schemas.openxmlformats.org/officeDocument/2006/relationships" r:id="rId1">
    <sheetNames>
      <sheetName val="G9-1"/>
      <sheetName val="G9-2"/>
      <sheetName val="G9-3"/>
      <sheetName val="资产调整分录"/>
      <sheetName val="负债调整分录"/>
      <sheetName val="利润调整分录"/>
      <sheetName val="资产重分类分录"/>
      <sheetName val="负债重分类分录"/>
      <sheetName val="利润重分类分录"/>
      <sheetName val="企业表一"/>
      <sheetName val="企业表二"/>
      <sheetName val="M-5A"/>
      <sheetName val="M-5B"/>
      <sheetName val="M-5C"/>
      <sheetName val="_REF!"/>
      <sheetName val="B"/>
      <sheetName val="核算项目余额表"/>
      <sheetName val="POWER ASSUMPTIONS"/>
      <sheetName val="主营业务收入明细表-1"/>
      <sheetName val="主营业务成本明细表-1"/>
      <sheetName val="SW-TEO"/>
      <sheetName val="审计调整"/>
      <sheetName val="Main"/>
      <sheetName val="包增减变动"/>
      <sheetName val="FA Breakdown"/>
      <sheetName val="户名"/>
      <sheetName val="房屋及建筑物"/>
      <sheetName val="XL4Poppy"/>
      <sheetName val="主营成本"/>
      <sheetName val="改加胶玻璃、室外栏杆"/>
      <sheetName val="eqpmad2"/>
      <sheetName val="5"/>
      <sheetName val="3"/>
      <sheetName val="固定资产2001年折旧"/>
      <sheetName val="所得税凭证抽查"/>
      <sheetName val="资产负债表(本部原报)"/>
      <sheetName val="2013年度广州总部基建工程支出预算表"/>
      <sheetName val="目录"/>
      <sheetName val="Sheet2"/>
      <sheetName val="Toolbox"/>
      <sheetName val=""/>
      <sheetName val="总分类账"/>
      <sheetName val="_x005f_x005f_x005f_x0000__x005f_x005f_x005f_x0000__x005"/>
      <sheetName val="dm"/>
      <sheetName val="G.1R-Shou COP Gf"/>
      <sheetName val="资产负债表及损益表"/>
      <sheetName val="财务费用"/>
      <sheetName val="管理费用"/>
      <sheetName val="营业费用"/>
      <sheetName val="制造费用"/>
      <sheetName val="dxnsjtempsheet"/>
      <sheetName val="Sheet9"/>
      <sheetName val="三家其他应付公司"/>
      <sheetName val="2"/>
      <sheetName val="面积合计（藏）"/>
      <sheetName val="7"/>
      <sheetName val="投标材料清单 "/>
      <sheetName val="1"/>
      <sheetName val="设置"/>
      <sheetName val="#REF!"/>
      <sheetName val="直接费汇总"/>
      <sheetName val="u_rates"/>
      <sheetName val="A"/>
      <sheetName val="1#量统计"/>
      <sheetName val="重要内部交易"/>
      <sheetName val="单价表"/>
      <sheetName val="_x005f_x005f_x005f_x005f_x005f_x005f_x005f_x0000__x005f"/>
      <sheetName val="UFPrn20030305081341"/>
      <sheetName val="其他应付款 "/>
      <sheetName val="科目余额表正式"/>
      <sheetName val="_x005f_x005f_x005f_x005f_x005f_x005f_x005f_x005f_"/>
      <sheetName val="Financ. Overview"/>
      <sheetName val="第一部分定价"/>
      <sheetName val="材料单价表"/>
      <sheetName val="成本中心"/>
      <sheetName val="供应商明细"/>
      <sheetName val="科目明细"/>
      <sheetName val="项目名称"/>
      <sheetName val="原因代码"/>
      <sheetName val="含量"/>
      <sheetName val="Bill-2.1（1）"/>
      <sheetName val="_x005f_x0000__x005f_x0000__x005f_x0000__x005f_x0000__x0"/>
      <sheetName val="_x005f_x0000__x005f_x0000__x005"/>
      <sheetName val="_x005f_x005f_x005f_x0000__x005f"/>
      <sheetName val="_x005f_x005f_x005f_x005f_"/>
      <sheetName val="_x005f_x005f_x005f_x005f_x005f_x005f_x005f_x005f_x005f_x005f_"/>
      <sheetName val="_x005f_x0000__x005f"/>
      <sheetName val="_x005f_x005f_"/>
      <sheetName val="材料表"/>
      <sheetName val="1."/>
      <sheetName val="BoatTMP"/>
      <sheetName val="_"/>
      <sheetName val="Sheet1"/>
      <sheetName val="村级支出"/>
      <sheetName val="P1012001"/>
      <sheetName val="中小学生"/>
      <sheetName val="标准层电梯厅清单"/>
      <sheetName val="Hoja1"/>
      <sheetName val="材料"/>
      <sheetName val="内围地梁钢筋说明"/>
      <sheetName val="信宜"/>
      <sheetName val="材料单价"/>
      <sheetName val="材料价格"/>
      <sheetName val="MOHK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165.xml><?xml version="1.0" encoding="utf-8"?>
<externalLink xmlns="http://schemas.openxmlformats.org/spreadsheetml/2006/main">
  <externalBook xmlns:r="http://schemas.openxmlformats.org/officeDocument/2006/relationships" r:id="rId1">
    <sheetNames>
      <sheetName val="基础项目"/>
      <sheetName val="预算总表"/>
      <sheetName val="预算明细"/>
      <sheetName val="松下成品柜"/>
      <sheetName val="整体厨房"/>
      <sheetName val="预算制作明细"/>
      <sheetName val="辅材组成"/>
      <sheetName val="人工组成"/>
      <sheetName val="辅材统计"/>
      <sheetName val="主材统计"/>
      <sheetName val="成本分析表"/>
      <sheetName val="管理费用"/>
      <sheetName val="墙面工程"/>
      <sheetName val="#REF!"/>
      <sheetName val="21"/>
      <sheetName val="补充清单"/>
      <sheetName val="承台(砖模) "/>
      <sheetName val="柱"/>
      <sheetName val="汇总表"/>
      <sheetName val="建筑面积 "/>
      <sheetName val="5201.2004"/>
      <sheetName val="综合单价表"/>
      <sheetName val="石材购买量统计"/>
      <sheetName val="梁"/>
      <sheetName val="工程量计算书"/>
      <sheetName val="标准表格"/>
      <sheetName val="数据汇总分析"/>
      <sheetName val="参数表"/>
      <sheetName val="5期B栋会所装饰精装修"/>
      <sheetName val="施工参考单价报价表"/>
      <sheetName val="其它工作项目报价清单"/>
      <sheetName val="甲指乙供材料报价表"/>
      <sheetName val="设置"/>
      <sheetName val="土建工程综合单价表"/>
      <sheetName val="sheet2"/>
      <sheetName val="用量分摊（藏）"/>
      <sheetName val="计算汇总（藏）"/>
      <sheetName val="代号（藏）"/>
      <sheetName val="名称"/>
      <sheetName val="下拉菜单"/>
      <sheetName val="合计"/>
      <sheetName val="综合单价汇总表"/>
      <sheetName val="模板"/>
      <sheetName val="材料清单"/>
      <sheetName val="S1单价表"/>
      <sheetName val="单位库"/>
      <sheetName val="date"/>
      <sheetName val="强电清单"/>
      <sheetName val="计算明细表"/>
      <sheetName val="核算项目余额表"/>
      <sheetName val="POWER ASSUMPTIONS"/>
      <sheetName val="Sheet1"/>
      <sheetName val="Toolbox"/>
      <sheetName val="中小学生"/>
      <sheetName val="总人口"/>
      <sheetName val="Mp-team 1"/>
      <sheetName val="XLR_NoRangeSheet"/>
      <sheetName val="G.1R-Shou COP Gf"/>
      <sheetName val="MOHKG"/>
      <sheetName val="資料庫"/>
      <sheetName val="GDP"/>
      <sheetName val="清单"/>
      <sheetName val="4.基础梁拉梁"/>
      <sheetName val="封面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166.xml><?xml version="1.0" encoding="utf-8"?>
<externalLink xmlns="http://schemas.openxmlformats.org/spreadsheetml/2006/main">
  <externalBook xmlns:r="http://schemas.openxmlformats.org/officeDocument/2006/relationships" r:id="rId1">
    <sheetNames>
      <sheetName val="基础项目"/>
      <sheetName val="#REF!"/>
      <sheetName val="XLR_NoRangeSheet"/>
      <sheetName val="汇总表及手算计算格式 (2)"/>
      <sheetName val="门窗表"/>
      <sheetName val="3"/>
      <sheetName val="5201.2004"/>
      <sheetName val="墙面工程"/>
      <sheetName val="材料单价表"/>
      <sheetName val="梁"/>
      <sheetName val="T1T2T3T4门窗表"/>
      <sheetName val="Open"/>
      <sheetName val="POWER ASSUMPTIONS"/>
      <sheetName val="General"/>
      <sheetName val="核算项目余额表"/>
      <sheetName val="co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67.xml><?xml version="1.0" encoding="utf-8"?>
<externalLink xmlns="http://schemas.openxmlformats.org/spreadsheetml/2006/main">
  <externalBook xmlns:r="http://schemas.openxmlformats.org/officeDocument/2006/relationships" r:id="rId1">
    <sheetNames>
      <sheetName val="工程量"/>
      <sheetName val="清单表"/>
      <sheetName val="清单表 (2)"/>
      <sheetName val="#REF!"/>
      <sheetName val="企业表一"/>
      <sheetName val="Hoja1"/>
      <sheetName val="基础项目"/>
      <sheetName val="核算项目余额表"/>
      <sheetName val="固定资产2001年折旧"/>
      <sheetName val="所得税凭证抽查"/>
      <sheetName val="总人口"/>
      <sheetName val="材料表"/>
      <sheetName val="MOHKG"/>
      <sheetName val="Toolbox"/>
      <sheetName val="XLR_NoRangeSheet"/>
      <sheetName val="POWER ASSUMPTIONS"/>
      <sheetName val="Data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68.xml><?xml version="1.0" encoding="utf-8"?>
<externalLink xmlns="http://schemas.openxmlformats.org/spreadsheetml/2006/main">
  <externalBook xmlns:r="http://schemas.openxmlformats.org/officeDocument/2006/relationships" r:id="rId1">
    <sheetNames>
      <sheetName val="单价分析"/>
      <sheetName val="单位汇总"/>
      <sheetName val="分部分项工程量清单计价表"/>
      <sheetName val="材料价格"/>
      <sheetName val="用量分摊 (群)"/>
      <sheetName val="点玻用量分摊（吕）"/>
      <sheetName val="钢结构（吕）"/>
      <sheetName val="幕墙铝材拆图（许）"/>
      <sheetName val="采光顶拆图（许）"/>
      <sheetName val="代号"/>
      <sheetName val="工程量"/>
      <sheetName val="Sheet1"/>
      <sheetName val="Toolbox"/>
      <sheetName val="XLR_NoRangeSheet"/>
      <sheetName val="核算项目余额表"/>
      <sheetName val="企业表一"/>
      <sheetName val="POWER ASSUMPTIONS"/>
      <sheetName val="UFPrn20030305081341"/>
      <sheetName val="总人口"/>
      <sheetName val="雨棚"/>
      <sheetName val="基础项目"/>
      <sheetName val="Data"/>
      <sheetName val="#REF!"/>
      <sheetName val="MOHKG"/>
      <sheetName val="G.1R-Shou COP Gf"/>
      <sheetName val="C12（C13）"/>
      <sheetName val="C22"/>
      <sheetName val="C28"/>
      <sheetName val="2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69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  <sheetName val="Financ. Overview"/>
      <sheetName val="工程量计算书"/>
      <sheetName val="材料单价表"/>
      <sheetName val="清单"/>
      <sheetName val="#REF!"/>
      <sheetName val="C18栋样板"/>
      <sheetName val="材料损耗(不打印)"/>
      <sheetName val="2#、3#、4#、5#楼工程清单"/>
      <sheetName val="XLR_NoRangeSheet"/>
      <sheetName val="室内汇总"/>
      <sheetName val="基础项目"/>
      <sheetName val="POWER ASSUMPTIONS"/>
      <sheetName val="投资估算"/>
      <sheetName val="规划面积"/>
      <sheetName val="世界城"/>
      <sheetName val="销售财务日报表②"/>
      <sheetName val="SW-TEO"/>
      <sheetName val="eqpmad2"/>
      <sheetName val="Open"/>
      <sheetName val="11年计划"/>
      <sheetName val="字段"/>
      <sheetName val="基础资料（B）"/>
      <sheetName val="Main"/>
      <sheetName val="0.2参数表"/>
      <sheetName val="G.1R-Shou COP Gf"/>
      <sheetName val="单位库"/>
      <sheetName val="XL4Poppy"/>
      <sheetName val="3.2钢材材料调价表"/>
      <sheetName val="电视监控"/>
      <sheetName val="1.投标总价封面"/>
      <sheetName val="5.1安装清单计价表"/>
      <sheetName val="C01-1"/>
      <sheetName val="钢筋计算表"/>
      <sheetName val="GPTLBX90"/>
      <sheetName val="变更部分 (3) "/>
      <sheetName val="Sheet1"/>
      <sheetName val="FYYS-1-编制底稿04-招聘活动支出"/>
      <sheetName val="基础数据命名表"/>
      <sheetName val="参照表"/>
      <sheetName val="税金预测"/>
      <sheetName val="税金缴纳情况"/>
      <sheetName val="土地款预测"/>
      <sheetName val="销售回款预测"/>
      <sheetName val="政府性收费预测"/>
      <sheetName val="5-综合认价台账"/>
      <sheetName val="面积指标"/>
      <sheetName val="土建工程综合单价表"/>
      <sheetName val="土建工程综合单价组价明细表"/>
      <sheetName val="农业用地"/>
      <sheetName val="基础编码"/>
      <sheetName val="KKKKKKKK"/>
      <sheetName val="经济指标表"/>
      <sheetName val="合同"/>
      <sheetName val="材料价格表"/>
      <sheetName val="C12（C13）"/>
      <sheetName val="C22"/>
      <sheetName val="C28"/>
      <sheetName val="成本测算"/>
      <sheetName val="敏感性分析"/>
      <sheetName val="表头"/>
      <sheetName val="dropdownDic"/>
      <sheetName val="利润测算"/>
      <sheetName val="两税支付"/>
      <sheetName val="利润测算_(按物业类型)"/>
      <sheetName val="现金流量及资金计划"/>
      <sheetName val="酒店盈利测算"/>
      <sheetName val="資料庫"/>
      <sheetName val="POWER_ASSUMPTIONS"/>
      <sheetName val="POWER_ASSUMPTIONS1"/>
      <sheetName val="项目汇总"/>
      <sheetName val="墙面工程"/>
      <sheetName val="D1电气单价表"/>
      <sheetName val="Sheet2"/>
      <sheetName val="Sheet3"/>
      <sheetName val="预算底稿"/>
      <sheetName val="管理费用预算"/>
      <sheetName val="固定生产成本预算"/>
      <sheetName val="本期发生"/>
      <sheetName val="11度华丹"/>
      <sheetName val="13度高浓"/>
      <sheetName val="13度分配表"/>
      <sheetName val="13.65度雪花"/>
      <sheetName val="13.6雪花分配表"/>
      <sheetName val="13.65度沈阳"/>
      <sheetName val="13.65沈阳分配表"/>
      <sheetName val="11度干啤"/>
      <sheetName val="酵造过滤分配"/>
      <sheetName val="新水分配表"/>
      <sheetName val="酿造煤水电"/>
      <sheetName val="酿造麦芽"/>
      <sheetName val="汇总表"/>
      <sheetName val="煤水电备份 "/>
      <sheetName val="10.5度成本表"/>
      <sheetName val="11度雪成本表"/>
      <sheetName val="11度亚特成本表"/>
      <sheetName val="雪花干成本表"/>
      <sheetName val="华丹成本表"/>
      <sheetName val="11度沈阳鲜成本表"/>
      <sheetName val="制品辅料"/>
      <sheetName val="制品煤水电"/>
      <sheetName val="制品瓶盖商标"/>
      <sheetName val="雪花分配表"/>
      <sheetName val="雪花干分配表"/>
      <sheetName val="沈阳鲜分配表"/>
      <sheetName val="华丹分配"/>
      <sheetName val="桶酒15L"/>
      <sheetName val="桶酒20L"/>
      <sheetName val="桶酒30L"/>
      <sheetName val="桶酒10L"/>
      <sheetName val="桶酒5L"/>
      <sheetName val="桶酒20L (雪) "/>
      <sheetName val="桶酒30L (雪)  "/>
      <sheetName val="桶酒15L(华）"/>
      <sheetName val="桶酒20L（华）"/>
      <sheetName val="桶酒30L（华）"/>
      <sheetName val="桶酒20L(雪花干）"/>
      <sheetName val="季报-表1-人数统计"/>
      <sheetName val="季报-表2-培训统计"/>
      <sheetName val="季报-表3-薪资统计"/>
      <sheetName val="季报-表4-福利统计"/>
      <sheetName val="季报-表5-员工基本信息统计"/>
      <sheetName val="季报-表6-部分专业人员信息统计"/>
      <sheetName val="季报-表7-劳务工统计"/>
      <sheetName val="月报-表8-工伤、意外事故统计"/>
      <sheetName val="月报-表9-用工争议事件统计"/>
      <sheetName val="说明"/>
      <sheetName val="销量"/>
      <sheetName val="共享"/>
      <sheetName val="促销活动"/>
      <sheetName val="活动"/>
      <sheetName val="总表"/>
      <sheetName val="企业表一"/>
      <sheetName val="2002年关联方余额及交易"/>
      <sheetName val="核算项目余额表"/>
      <sheetName val="凭证抽查"/>
      <sheetName val="Ô¤Ëãµ×¸å"/>
      <sheetName val="¹ÜÀí·ÑÓÃÔ¤Ëã"/>
      <sheetName val="¹Ì¶¨Éú²ú³É±¾Ô¤Ëã"/>
      <sheetName val="±¾ÆÚ·¢Éú"/>
      <sheetName val="11¶È»ªµ¤"/>
      <sheetName val="13¶È¸ßÅ¨"/>
      <sheetName val="13¶È·ÖÅä±í"/>
      <sheetName val="13.65¶ÈÑ©»¨"/>
      <sheetName val="13.6Ñ©»¨·ÖÅä±í"/>
      <sheetName val="13.65¶ÈÉòÑô"/>
      <sheetName val="13.65ÉòÑô·ÖÅä±í"/>
      <sheetName val="11¶È¸ÉÆ¡"/>
      <sheetName val="½ÍÔì¹ýÂË·ÖÅä"/>
      <sheetName val="ÐÂË®·ÖÅä±í"/>
      <sheetName val="ÄðÔìÃºË®µç"/>
      <sheetName val="ÄðÔìÂóÑ¿"/>
      <sheetName val="»ã×Ü±í"/>
      <sheetName val="ÃºË®µç±¸·Ý "/>
      <sheetName val="10.5¶È³É±¾±í"/>
      <sheetName val="11¶ÈÑ©³É±¾±í"/>
      <sheetName val="11¶ÈÑÇÌØ³É±¾±í"/>
      <sheetName val="Ñ©»¨¸É³É±¾±í"/>
      <sheetName val="»ªµ¤³É±¾±í"/>
      <sheetName val="11¶ÈÉòÑôÏÊ³É±¾±í"/>
      <sheetName val="ÖÆÆ·¸¨ÁÏ"/>
      <sheetName val="ÖÆÆ·ÃºË®µç"/>
      <sheetName val="ÖÆÆ·Æ¿¸ÇÉÌ±ê"/>
      <sheetName val="Ñ©»¨·ÖÅä±í"/>
      <sheetName val="Ñ©»¨¸É·ÖÅä±í"/>
      <sheetName val="ÉòÑôÏÊ·ÖÅä±í"/>
      <sheetName val="»ªµ¤·ÖÅä"/>
      <sheetName val="Í°¾Æ15L"/>
      <sheetName val="Í°¾Æ20L"/>
      <sheetName val="Í°¾Æ30L"/>
      <sheetName val="Í°¾Æ10L"/>
      <sheetName val="Í°¾Æ5L"/>
      <sheetName val="Í°¾Æ20L (Ñ©) "/>
      <sheetName val="Í°¾Æ30L (Ñ©)  "/>
      <sheetName val="Í°¾Æ15L(»ª£©"/>
      <sheetName val="Í°¾Æ20L£¨»ª£©"/>
      <sheetName val="Í°¾Æ30L£¨»ª£©"/>
      <sheetName val="Í°¾Æ20L(Ñ©»¨¸É£©"/>
      <sheetName val="¼¾±¨-±í1-ÈËÊýÍ³¼Æ"/>
      <sheetName val="¼¾±¨-±í2-ÅàÑµÍ³¼Æ"/>
      <sheetName val="¼¾±¨-±í3-Ð½×ÊÍ³¼Æ"/>
      <sheetName val="¼¾±¨-±í4-¸£ÀûÍ³¼Æ"/>
      <sheetName val="¼¾±¨-±í5-Ô±¹¤»ù±¾ÐÅÏ¢Í³¼Æ"/>
      <sheetName val="¼¾±¨-±í6-²¿·Ö×¨ÒµÈËÔ±ÐÅÏ¢Í³¼Æ"/>
      <sheetName val="¼¾±¨-±í7-ÀÍÎñ¹¤Í³¼Æ"/>
      <sheetName val="ÔÂ±¨-±í8-¹¤ÉË¡¢ÒâÍâÊÂ¹ÊÍ³¼Æ"/>
      <sheetName val="ÔÂ±¨-±í9-ÓÃ¹¤ÕùÒéÊÂ¼þÍ³¼Æ"/>
      <sheetName val="ËµÃ÷"/>
      <sheetName val="ÏúÁ¿"/>
      <sheetName val="¹²Ïí"/>
      <sheetName val="´ÙÏú»î¶¯"/>
      <sheetName val="»î¶¯"/>
      <sheetName val="×Ü±í"/>
      <sheetName val="ÆóÒµ±íÒ»"/>
      <sheetName val="应收票据(关联方)"/>
      <sheetName val="2002Äê¹ØÁª·½Óà¶î¼°½»Ò×"/>
      <sheetName val="ºËËãÏîÄ¿Óà¶î±í"/>
      <sheetName val="Æ¾Ö¤³é²é"/>
      <sheetName val="_¡è__¦Ì¡Á__"/>
      <sheetName val="1¨¹¨¤¨ª¡¤_¨®__¡è__"/>
      <sheetName val="1¨¬_¡§¨¦¨²2¨²3¨¦¡À__¡è__"/>
      <sheetName val="¡À__¨²¡¤¡é¨¦¨²"/>
      <sheetName val="11_¨¨_a¦Ì¡è"/>
      <sheetName val="13_¨¨___¡§"/>
      <sheetName val="13_¨¨¡¤___¡À¨ª"/>
      <sheetName val="13.65_¨¨___¡§"/>
      <sheetName val="13.6___¡§¡¤___¡À¨ª"/>
      <sheetName val="13.65_¨¨¨¦¨°__"/>
      <sheetName val="13.65¨¦¨°__¡¤___¡À¨ª"/>
      <sheetName val="11_¨¨_¨¦__"/>
      <sheetName val="_¨ª_¨¬1y__¡¤___"/>
      <sheetName val="D___¡¤___¡À¨ª"/>
      <sheetName val="_e_¨¬_o__¦Ì_"/>
      <sheetName val="_e_¨¬_¨®__"/>
      <sheetName val="__¡Á¨¹¡À¨ª"/>
      <sheetName val="_o__¦Ì_¡À_¡¤Y "/>
      <sheetName val="10.5_¨¨3¨¦¡À_¡À¨ª"/>
      <sheetName val="11_¨¨__3¨¦¡À_¡À¨ª"/>
      <sheetName val="11_¨¨__¨¬_3¨¦¡À_¡À¨ª"/>
      <sheetName val="___¡§_¨¦3¨¦¡À_¡À¨ª"/>
      <sheetName val="_a¦Ì¡è3¨¦¡À_¡À¨ª"/>
      <sheetName val="11_¨¨¨¦¨°___¨º3¨¦¡À_¡À¨ª"/>
      <sheetName val="___¡¤_¡§¨¢_"/>
      <sheetName val="___¡¤_o__¦Ì_"/>
      <sheetName val="___¡¤____¨¦¨¬¡À¨º"/>
      <sheetName val="___¡§¡¤___¡À¨ª"/>
      <sheetName val="___¡§_¨¦¡¤___¡À¨ª"/>
      <sheetName val="¨¦¨°___¨º¡¤___¡À¨ª"/>
      <sheetName val="_a¦Ì¡è¡¤___"/>
      <sheetName val="¨ª¡ã__15L"/>
      <sheetName val="¨ª¡ã__20L"/>
      <sheetName val="¨ª¡ã__30L"/>
      <sheetName val="¨ª¡ã__10L"/>
      <sheetName val="¨ª¡ã__5L"/>
      <sheetName val="¨ª¡ã__20L (__) "/>
      <sheetName val="¨ª¡ã__30L (__)  "/>
      <sheetName val="¨ª¡ã__15L(_a¡ê_"/>
      <sheetName val="¨ª¡ã__20L¡ê¡§_a¡ê_"/>
      <sheetName val="¨ª¡ã__30L¡ê¡§_a¡ê_"/>
      <sheetName val="¨ª¡ã__20L(___¡§_¨¦¡ê_"/>
      <sheetName val="__¡À¡§-¡À¨ª1-¨¨_¨ºy¨ª3__"/>
      <sheetName val="__¡À¡§-¡À¨ª2-_¨¤_¦Ì¨ª3__"/>
      <sheetName val="__¡À¡§-¡À¨ª3-D_¡Á¨º¨ª3__"/>
      <sheetName val="__¡À¡§-¡À¨ª4-_¡ê¨¤_¨ª3__"/>
      <sheetName val="¡§-¡À¨ª5-_¡À1¡è_¨´¡À_D__¡é¨ª3__"/>
      <sheetName val="6-2_¡¤_¡Á¡§¨°¦Ì¨¨__¡ÀD__¡é¨ª3__"/>
      <sheetName val="__¡À¡§-¡À¨ª7-¨¤¨ª__1¡è¨ª3__"/>
      <sheetName val="À¨ª8-1¡è¨¦__¡é¨°a¨ªa¨º_1¨º¨ª3__"/>
      <sheetName val="§-¡À¨ª9-¨®_1¡è_¨´¨°¨¦¨º__t¨ª3__"/>
      <sheetName val="_¦Ì_¡Â"/>
      <sheetName val="_¨²¨¢_"/>
      <sheetName val="12_¨ª"/>
      <sheetName val="¡ä¨´_¨²___¡¥"/>
      <sheetName val="___¡¥"/>
      <sheetName val="¡Á¨¹¡À¨ª"/>
      <sheetName val="_¨®¨°¦Ì¡À¨ª¨°_"/>
      <sheetName val="M-5C"/>
      <sheetName val="M-5A"/>
      <sheetName val="B"/>
      <sheetName val="装饰分析表"/>
      <sheetName val="Wl. Fin."/>
      <sheetName val="2.1 受電設備棟"/>
      <sheetName val="2.2 受・防火水槽"/>
      <sheetName val="2.3 排水処理設備棟"/>
      <sheetName val="2.4 倉庫棟"/>
      <sheetName val="2.5 守衛棟"/>
      <sheetName val="基本资料"/>
      <sheetName val="科目代码"/>
      <sheetName val="利润测算 (按物业类型)"/>
      <sheetName val="参数表"/>
      <sheetName val="建安付款规划"/>
      <sheetName val="制造费用明细账"/>
      <sheetName val="材料表"/>
      <sheetName val="A"/>
      <sheetName val="单价表"/>
      <sheetName val="1"/>
      <sheetName val="数据源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</sheetDataSet>
  </externalBook>
</externalLink>
</file>

<file path=xl/externalLinks/externalLink170.xml><?xml version="1.0" encoding="utf-8"?>
<externalLink xmlns="http://schemas.openxmlformats.org/spreadsheetml/2006/main">
  <externalBook xmlns:r="http://schemas.openxmlformats.org/officeDocument/2006/relationships" r:id="rId1">
    <sheetNames>
      <sheetName val="报价汇总表"/>
      <sheetName val="8-10栋高层"/>
      <sheetName val="11栋高层"/>
      <sheetName val="21-23栋别墅"/>
      <sheetName val="24-26栋别墅"/>
      <sheetName val="34A、34B、35栋别墅"/>
      <sheetName val="单价分析表"/>
      <sheetName val="指标汇总表"/>
      <sheetName val="型材及玻璃汇总表"/>
      <sheetName val="型材及玻璃造价指标表"/>
      <sheetName val="材料单价表"/>
      <sheetName val="型材表"/>
      <sheetName val="基础项目"/>
      <sheetName val="#REF!"/>
      <sheetName val="3"/>
      <sheetName val="T1T2T3T4门窗表"/>
      <sheetName val="XLR_NoRangeSheet"/>
      <sheetName val="Sheet9"/>
      <sheetName val="室内汇总"/>
      <sheetName val="门窗拆料单"/>
      <sheetName val="玻璃表"/>
      <sheetName val="计价表"/>
      <sheetName val="help"/>
      <sheetName val="钢材表"/>
      <sheetName val="门窗表"/>
      <sheetName val="配件表"/>
      <sheetName val="POWER ASSUMPTIONS"/>
      <sheetName val="Toolbox"/>
      <sheetName val="数据源"/>
      <sheetName val="线重"/>
      <sheetName val="土建工程综合单价表"/>
      <sheetName val="土建工程综合单价组价明细表"/>
      <sheetName val="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71.xml><?xml version="1.0" encoding="utf-8"?>
<externalLink xmlns="http://schemas.openxmlformats.org/spreadsheetml/2006/main">
  <externalBook xmlns:r="http://schemas.openxmlformats.org/officeDocument/2006/relationships" r:id="rId1">
    <sheetNames>
      <sheetName val="数据"/>
      <sheetName val="1"/>
      <sheetName val="固定资产2001年折旧"/>
      <sheetName val="所得税凭证抽查"/>
      <sheetName val="汇总表"/>
      <sheetName val="Toolbox"/>
      <sheetName val="土建工程综合单价表"/>
      <sheetName val="土建工程综合单价组价明细表"/>
      <sheetName val="核算项目余额表"/>
      <sheetName val="包增减变动"/>
      <sheetName val="ANL"/>
      <sheetName val="G.1R-Shou COP Gf"/>
      <sheetName val="#REF!"/>
      <sheetName val="企业表一"/>
      <sheetName val="基础项目"/>
      <sheetName val="POWER ASSUMPTIONS"/>
      <sheetName val="301-6"/>
      <sheetName val="工程材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72.xml><?xml version="1.0" encoding="utf-8"?>
<externalLink xmlns="http://schemas.openxmlformats.org/spreadsheetml/2006/main">
  <externalBook xmlns:r="http://schemas.openxmlformats.org/officeDocument/2006/relationships" r:id="rId1">
    <sheetNames>
      <sheetName val="1"/>
      <sheetName val="清单"/>
      <sheetName val="XLR_NoRangeSheet"/>
      <sheetName val="成本说明"/>
      <sheetName val="单位"/>
      <sheetName val="措施"/>
      <sheetName val="其他"/>
      <sheetName val="规费"/>
      <sheetName val="材料表"/>
      <sheetName val="1."/>
      <sheetName val="封面"/>
      <sheetName val="总价"/>
      <sheetName val="#REF!"/>
      <sheetName val="UFPrn20030305081341"/>
      <sheetName val="汇总表"/>
      <sheetName val="土建工程综合单价表"/>
      <sheetName val="土建工程综合单价组价明细表"/>
      <sheetName val="固定资产2001年折旧"/>
      <sheetName val="所得税凭证抽查"/>
      <sheetName val="企业表一"/>
      <sheetName val="主营成本"/>
      <sheetName val="核算项目余额表"/>
      <sheetName val="POWER ASSUMPTIONS"/>
      <sheetName val="MOHKG"/>
      <sheetName val="Toolbox"/>
      <sheetName val="Sheet1"/>
      <sheetName val="基础项目"/>
      <sheetName val="5"/>
      <sheetName val="2"/>
      <sheetName val="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73.xml><?xml version="1.0" encoding="utf-8"?>
<externalLink xmlns="http://schemas.openxmlformats.org/spreadsheetml/2006/main">
  <externalBook xmlns:r="http://schemas.openxmlformats.org/officeDocument/2006/relationships" r:id="rId1">
    <sheetNames>
      <sheetName val="房屋及建筑物"/>
      <sheetName val="办公设备"/>
      <sheetName val="运输设备"/>
      <sheetName val="办公设备 (2)"/>
      <sheetName val="运输设备 (2)"/>
      <sheetName val="房屋及建筑物 (2)"/>
      <sheetName val="企业表一"/>
      <sheetName val="XL4Poppy"/>
      <sheetName val="总分类账"/>
      <sheetName val="核算项目余额表"/>
      <sheetName val="Sheet2"/>
      <sheetName val="审计调整"/>
      <sheetName val="B"/>
      <sheetName val="科目余额表正式"/>
      <sheetName val="SW-TEO"/>
      <sheetName val="包增减变动"/>
      <sheetName val="M-5C"/>
      <sheetName val="M-5A"/>
      <sheetName val="Financ. Overview"/>
      <sheetName val="Toolbox"/>
      <sheetName val="三家其他应付公司"/>
      <sheetName val="主营成本"/>
      <sheetName val="eqpmad2"/>
      <sheetName val="查证1"/>
      <sheetName val="应收明细账"/>
      <sheetName val="其他应付单位往来"/>
      <sheetName val="Sheet9"/>
      <sheetName val="Sheet1"/>
      <sheetName val="材料价格表(立面）"/>
      <sheetName val="3"/>
      <sheetName val="8"/>
      <sheetName val="2"/>
      <sheetName val="5"/>
      <sheetName val="7"/>
      <sheetName val="6"/>
      <sheetName val="面积合计（藏）"/>
      <sheetName val="投标材料清单 "/>
      <sheetName val="4"/>
      <sheetName val="1"/>
      <sheetName val="#REF!"/>
      <sheetName val="KKKKKKKK"/>
      <sheetName val="Contents"/>
      <sheetName val="C-AREA"/>
      <sheetName val="C-GFL"/>
      <sheetName val="Criteria"/>
      <sheetName val="SubmitCal"/>
      <sheetName val="雨棚"/>
      <sheetName val="_______"/>
      <sheetName val="A"/>
      <sheetName val="单价表"/>
      <sheetName val="1#量统计"/>
      <sheetName val="General"/>
      <sheetName val="GDP"/>
      <sheetName val=""/>
      <sheetName val="材料"/>
      <sheetName val="改加胶玻璃、室外栏杆"/>
      <sheetName val="Main"/>
      <sheetName val="REINF-WTM"/>
      <sheetName val="提足折旧"/>
      <sheetName val="UFPrn20030305081341"/>
      <sheetName val="dm"/>
      <sheetName val="固定资产2001年折旧"/>
      <sheetName val="所得税凭证抽查"/>
      <sheetName val="G.1R-Shou COP Gf"/>
      <sheetName val="21"/>
      <sheetName val="Mp-team 1"/>
      <sheetName val="清单"/>
      <sheetName val="1."/>
      <sheetName val="资产负债表及损益表"/>
      <sheetName val="重要内部交易"/>
      <sheetName val="财务费用"/>
      <sheetName val="管理费用"/>
      <sheetName val="目录"/>
      <sheetName val="营业费用"/>
      <sheetName val="制造费用"/>
      <sheetName val="其他应付款 "/>
      <sheetName val="KDB"/>
      <sheetName val="数据"/>
      <sheetName val="墙面工程"/>
      <sheetName val="POWER ASSUMPTIONS"/>
      <sheetName val="基础项目"/>
      <sheetName val="土建工程综合单价表"/>
      <sheetName val="土建工程综合单价组价明细表"/>
      <sheetName val="XLR_NoRangeSheet"/>
      <sheetName val="快速代码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174.xml><?xml version="1.0" encoding="utf-8"?>
<externalLink xmlns="http://schemas.openxmlformats.org/spreadsheetml/2006/main">
  <externalBook xmlns:r="http://schemas.openxmlformats.org/officeDocument/2006/relationships" r:id="rId1">
    <sheetNames>
      <sheetName val="徐"/>
      <sheetName val="管理文件清单"/>
      <sheetName val="B"/>
      <sheetName val="Toolbox"/>
      <sheetName val="企业表一"/>
      <sheetName val="_______"/>
      <sheetName val="核算项目余额表"/>
      <sheetName val="XL4Poppy"/>
      <sheetName val="三家其他应付公司"/>
      <sheetName val="BOQ_A"/>
      <sheetName val="BOQ-B"/>
      <sheetName val="BOQ-C"/>
      <sheetName val="SW-TEO"/>
      <sheetName val="M-5A"/>
      <sheetName val="M-5C"/>
      <sheetName val="总分类账"/>
      <sheetName val="POWER ASSUMPTIONS"/>
      <sheetName val="Sheet9"/>
      <sheetName val="改加胶玻璃、室外栏杆"/>
      <sheetName val="科目余额表正式"/>
      <sheetName val="21"/>
      <sheetName val="提足折旧"/>
      <sheetName val="#REF!"/>
      <sheetName val="KKKKKKKK"/>
      <sheetName val="BoatTMP"/>
      <sheetName val="dm"/>
      <sheetName val="SRC-B3U2"/>
      <sheetName val="Cover"/>
      <sheetName val="雨棚"/>
      <sheetName val="资产负债表(本部原报)"/>
      <sheetName val="材料"/>
      <sheetName val="Sheet1"/>
      <sheetName val="单价表"/>
      <sheetName val="房屋及建筑物"/>
      <sheetName val=""/>
      <sheetName val="Open"/>
      <sheetName val="含量"/>
      <sheetName val="7"/>
      <sheetName val="投标材料清单 "/>
      <sheetName val="2"/>
      <sheetName val="G.1R-Shou COP Gf"/>
      <sheetName val="内围地梁钢筋说明"/>
      <sheetName val="UFPrn20030305081341"/>
      <sheetName val="包增减变动"/>
      <sheetName val="Sheet2"/>
      <sheetName val="2013年度中南基建工程支出预算表"/>
      <sheetName val="_x005f_x005f_x005f_x0000__x005f_x005f_x005f_x0000__x005"/>
      <sheetName val="_x005f_x005f_x005f_x005f_x005f_x005f_x005f_x0000__x005f"/>
      <sheetName val="_x005f_x005f_x005f_x005f_x005f_x005f_x005f_x005f_"/>
      <sheetName val="Rein"/>
      <sheetName val="主营成本"/>
      <sheetName val="_x005f_x0000__x005f_x0000__x005f_x0000__x005f_x0000__x0"/>
      <sheetName val="_x005f_x0000__x005f_x0000__x005"/>
      <sheetName val="_x005f_x005f_x005f_x0000__x005f"/>
      <sheetName val="_x005f_x005f_x005f_x005f_"/>
      <sheetName val="_x005f_x005f_x005f_x005f_x005f_x005f_x005f_x005f_x005f_x005f_"/>
      <sheetName val="_x005f_x0000__x005f"/>
      <sheetName val="_x005f_x005f_"/>
      <sheetName val="Hoja1"/>
      <sheetName val="GDP"/>
      <sheetName val="_"/>
      <sheetName val="固定资产2001年折旧"/>
      <sheetName val="所得税凭证抽查"/>
      <sheetName val="审计调整"/>
      <sheetName val="单位库"/>
      <sheetName val="信宜"/>
      <sheetName val="在施明细"/>
      <sheetName val="8"/>
      <sheetName val="柱"/>
      <sheetName val="Elem Cost"/>
      <sheetName val="封面"/>
      <sheetName val="土建工程综合单价表"/>
      <sheetName val="土建工程综合单价组价明细表"/>
      <sheetName val="Data"/>
      <sheetName val="其他应付款 "/>
      <sheetName val="做法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175.xml><?xml version="1.0" encoding="utf-8"?>
<externalLink xmlns="http://schemas.openxmlformats.org/spreadsheetml/2006/main">
  <externalBook xmlns:r="http://schemas.openxmlformats.org/officeDocument/2006/relationships" r:id="rId1">
    <sheetNames>
      <sheetName val="评估结果汇总表"/>
      <sheetName val="评估分类汇总表"/>
      <sheetName val="流动资产汇总表"/>
      <sheetName val="4货币现金"/>
      <sheetName val="5银行存款"/>
      <sheetName val="11应收帐款"/>
      <sheetName val="14预付帐"/>
      <sheetName val="16其他应收"/>
      <sheetName val="存货汇总"/>
      <sheetName val="18原材料"/>
      <sheetName val="23产成品"/>
      <sheetName val="24在产品"/>
      <sheetName val="长期投资汇总表"/>
      <sheetName val="36其他长投"/>
      <sheetName val="固定资产汇总表"/>
      <sheetName val="41机器设备"/>
      <sheetName val="42车辆"/>
      <sheetName val="流动负债汇总表"/>
      <sheetName val="58应付帐"/>
      <sheetName val="59预收款"/>
      <sheetName val="61其他应付"/>
      <sheetName val="62应付工资"/>
      <sheetName val="63应付福利费"/>
      <sheetName val="64应交税金"/>
      <sheetName val="应付利润"/>
      <sheetName val="其他应交款"/>
      <sheetName val="67预提费"/>
      <sheetName val="长期负债汇总表"/>
      <sheetName val="71长期借款"/>
      <sheetName val="XL4Poppy"/>
      <sheetName val="Elem Cost"/>
      <sheetName val="承台(砖模) "/>
      <sheetName val="柱"/>
      <sheetName val="含量"/>
      <sheetName val="#REF!"/>
      <sheetName val="主营成本"/>
      <sheetName val="其他应付款 "/>
      <sheetName val="提足折旧"/>
      <sheetName val="改加胶玻璃、室外栏杆"/>
      <sheetName val="B"/>
      <sheetName val="Toolbox"/>
      <sheetName val="土建工程综合单价表"/>
      <sheetName val="土建工程综合单价组价明细表"/>
      <sheetName val="POWER ASSUMPTIONS"/>
      <sheetName val="包增减变动"/>
      <sheetName val="企业表一"/>
      <sheetName val="UFPrn20030305081341"/>
      <sheetName val="基础项目"/>
      <sheetName val="固定资产2001年折旧"/>
      <sheetName val="所得税凭证抽查"/>
      <sheetName val="HVAC BoQ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76.xml><?xml version="1.0" encoding="utf-8"?>
<externalLink xmlns="http://schemas.openxmlformats.org/spreadsheetml/2006/main">
  <externalBook xmlns:r="http://schemas.openxmlformats.org/officeDocument/2006/relationships" r:id="rId1">
    <sheetNames>
      <sheetName val="指标对比"/>
      <sheetName val="开办费"/>
      <sheetName val="开办明细格式"/>
      <sheetName val="1-3"/>
      <sheetName val="9"/>
      <sheetName val="7"/>
      <sheetName val="4-6"/>
      <sheetName val="第一部分定价"/>
      <sheetName val="1-3对比"/>
      <sheetName val="标报对比"/>
      <sheetName val="承台(砖模) "/>
      <sheetName val="柱"/>
      <sheetName val="Toolbox"/>
      <sheetName val="rebrand"/>
      <sheetName val="计算稿"/>
      <sheetName val="ANL"/>
      <sheetName val="eqpmad2"/>
      <sheetName val="SW-TEO"/>
      <sheetName val="Main"/>
      <sheetName val="#REF!"/>
      <sheetName val="G.1R-Shou COP Gf"/>
      <sheetName val="Financ. Overview"/>
      <sheetName val="工程库"/>
      <sheetName val="给排水系统"/>
      <sheetName val="5"/>
      <sheetName val="2"/>
      <sheetName val="3"/>
      <sheetName val="工程量"/>
      <sheetName val="建筑面积 "/>
      <sheetName val="改加胶玻璃、室外栏杆"/>
      <sheetName val="单位库"/>
      <sheetName val="材料价格表(立面）"/>
      <sheetName val="主要材料价格表"/>
      <sheetName val="B1"/>
      <sheetName val="anti-termite"/>
      <sheetName val="KDB"/>
      <sheetName val="21"/>
      <sheetName val="General"/>
      <sheetName val="电视监控"/>
      <sheetName val="土建工程综合单价表"/>
      <sheetName val="A"/>
      <sheetName val="单价表"/>
      <sheetName val="分类说明"/>
      <sheetName val="原因说明"/>
      <sheetName val="감리을"/>
      <sheetName val="Bill-2.1（1）"/>
      <sheetName val="工程量计算"/>
      <sheetName val="G2TempSheet"/>
      <sheetName val="施工参考单价报价表"/>
      <sheetName val="其它工作项目报价清单"/>
      <sheetName val="甲指乙供材料报价表"/>
      <sheetName val="8"/>
      <sheetName val="6"/>
      <sheetName val="面积合计（藏）"/>
      <sheetName val="投标材料清单 "/>
      <sheetName val="4"/>
      <sheetName val="1"/>
      <sheetName val="清单"/>
      <sheetName val="1."/>
      <sheetName val="slipsumpR"/>
      <sheetName val="主营成本"/>
      <sheetName val="名称"/>
      <sheetName val="审计调整"/>
      <sheetName val="核算项目余额表"/>
      <sheetName val="其他应付款 "/>
      <sheetName val="含量"/>
      <sheetName val="包增减变动"/>
      <sheetName val="线密度&amp;单价引用"/>
      <sheetName val="材料表"/>
      <sheetName val="XLR_NoRangeSheet"/>
      <sheetName val="墙面工程"/>
      <sheetName val="企业表一"/>
      <sheetName val="固定资产2001年折旧"/>
      <sheetName val="所得税凭证抽查"/>
      <sheetName val="土建工程综合单价组价明细表"/>
      <sheetName val="基础项目"/>
      <sheetName val="Open"/>
      <sheetName val="门窗"/>
      <sheetName val="设置"/>
      <sheetName val="主要规划指标"/>
      <sheetName val="单价分析"/>
      <sheetName val="1#量统计"/>
      <sheetName val="工程量A6"/>
      <sheetName val="貨品科目"/>
      <sheetName val="清单汇总"/>
      <sheetName val="变量单"/>
      <sheetName val="主材价格"/>
      <sheetName val="清单1-裙楼Ea"/>
      <sheetName val="Sheet1"/>
      <sheetName val="装饰汇总"/>
      <sheetName val="材料"/>
      <sheetName val="雨棚"/>
      <sheetName val="价格表"/>
      <sheetName val="資料庫"/>
      <sheetName val="明細表"/>
      <sheetName val="成本多栏明细账"/>
      <sheetName val="POWER ASSUMPTIONS"/>
      <sheetName val="柱计算"/>
      <sheetName val="1.1.1板材"/>
      <sheetName val="Basis"/>
      <sheetName val="BaseWeight"/>
      <sheetName val="Cover"/>
      <sheetName val="M-work"/>
      <sheetName val="WORK"/>
      <sheetName val="Sheet2"/>
      <sheetName val="D_Cntnts"/>
      <sheetName val="E_Summary"/>
      <sheetName val="TOS-F"/>
      <sheetName val="19#楼(作废)"/>
      <sheetName val="D0026B3"/>
      <sheetName val="调价系数"/>
      <sheetName val="PUR资料库"/>
      <sheetName val="材料名称标准表"/>
      <sheetName val="材料价格"/>
      <sheetName val="提足折旧"/>
      <sheetName val="UFPrn20030305081341"/>
      <sheetName val="T1T2T3T4门窗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177.xml><?xml version="1.0" encoding="utf-8"?>
<externalLink xmlns="http://schemas.openxmlformats.org/spreadsheetml/2006/main">
  <externalBook xmlns:r="http://schemas.openxmlformats.org/officeDocument/2006/relationships" r:id="rId1">
    <sheetNames>
      <sheetName val="核算项目余额表 (4)"/>
      <sheetName val="核算项目余额表 (3)"/>
      <sheetName val="核算项目余额表 (2)"/>
      <sheetName val="核算项目余额表"/>
      <sheetName val="三家其他应付公司"/>
      <sheetName val="K3代码"/>
      <sheetName val="企业表一"/>
      <sheetName val="M-5C"/>
      <sheetName val="M-5A"/>
      <sheetName val="XL4Poppy"/>
      <sheetName val="#REF!"/>
      <sheetName val="房屋及建筑物"/>
      <sheetName val="资产负债表及损益表"/>
      <sheetName val="重要内部交易"/>
      <sheetName val="财务费用"/>
      <sheetName val="管理费用"/>
      <sheetName val="目录"/>
      <sheetName val="营业费用"/>
      <sheetName val="制造费用"/>
      <sheetName val="B"/>
      <sheetName val="提足折旧"/>
      <sheetName val="短期投资股票投资.dbf"/>
      <sheetName val="短期投资国债投资.dbf"/>
      <sheetName val="股票投资收益.dbf"/>
      <sheetName val="其他货币海通.dbf"/>
      <sheetName val="其他货币零领路.dbf"/>
      <sheetName val="投资收益债券.dbf"/>
      <sheetName val="KKKKKKKK"/>
      <sheetName val=""/>
      <sheetName val="Sheet1"/>
      <sheetName val="一般预算收入"/>
      <sheetName val="Hoja1"/>
      <sheetName val="墙面工程"/>
      <sheetName val="Toolbox"/>
      <sheetName val="含量"/>
      <sheetName val="审计调整"/>
      <sheetName val="主营成本"/>
      <sheetName val="XLR_NoRangeSheet"/>
      <sheetName val="第一部分定价"/>
      <sheetName val="固定资产2001年折旧"/>
      <sheetName val="所得税凭证抽查"/>
      <sheetName val="UFPrn20030305081341"/>
      <sheetName val="其他应付款 "/>
      <sheetName val="材料价格表(立面）"/>
      <sheetName val="包增减变动"/>
      <sheetName val="室内汇总"/>
      <sheetName val="门窗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78.xml><?xml version="1.0" encoding="utf-8"?>
<externalLink xmlns="http://schemas.openxmlformats.org/spreadsheetml/2006/main">
  <externalBook xmlns:r="http://schemas.openxmlformats.org/officeDocument/2006/relationships" r:id="rId1">
    <sheetNames>
      <sheetName val="外墙装饰线"/>
      <sheetName val="外墙面砖"/>
      <sheetName val="外墙喷涂"/>
      <sheetName val="外墙装饰"/>
      <sheetName val="表格"/>
      <sheetName val="室内装饰"/>
      <sheetName val="室内汇总"/>
      <sheetName val="梁"/>
      <sheetName val="Hoja1"/>
      <sheetName val="工程量计算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79.xml><?xml version="1.0" encoding="utf-8"?>
<externalLink xmlns="http://schemas.openxmlformats.org/spreadsheetml/2006/main">
  <externalBook xmlns:r="http://schemas.openxmlformats.org/officeDocument/2006/relationships" r:id="rId1">
    <sheetNames>
      <sheetName val="地下室标段汇总"/>
      <sheetName val="地下室电气"/>
      <sheetName val="给排水"/>
      <sheetName val="弱电"/>
      <sheetName val="人防电气"/>
      <sheetName val="人防水"/>
      <sheetName val="人防通风"/>
      <sheetName val="#REF!"/>
      <sheetName val="常用项目"/>
      <sheetName val="明細表"/>
      <sheetName val="Data"/>
      <sheetName val="Hoja1"/>
      <sheetName val="其他应付款 "/>
      <sheetName val="UFPrn20030305081341"/>
      <sheetName val="提足折旧"/>
      <sheetName val="企业表一"/>
      <sheetName val="资料库"/>
      <sheetName val="主营成本"/>
      <sheetName val="Toolbox"/>
      <sheetName val="审计调整"/>
      <sheetName val="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80.xml><?xml version="1.0" encoding="utf-8"?>
<externalLink xmlns="http://schemas.openxmlformats.org/spreadsheetml/2006/main">
  <externalBook xmlns:r="http://schemas.openxmlformats.org/officeDocument/2006/relationships" r:id="rId1">
    <sheetNames>
      <sheetName val="工艺单"/>
      <sheetName val="优化单"/>
      <sheetName val="开料单"/>
      <sheetName val="冲切单"/>
      <sheetName val="车间配件"/>
      <sheetName val="工地配件"/>
      <sheetName val="任务单"/>
      <sheetName val="基础项目"/>
      <sheetName val="材料表"/>
      <sheetName val="1"/>
      <sheetName val="1."/>
      <sheetName val="弱电"/>
      <sheetName val="21"/>
      <sheetName val="材料清单"/>
      <sheetName val="电视监控"/>
      <sheetName val="四月份月报"/>
      <sheetName val="独台量"/>
      <sheetName val="参数表"/>
      <sheetName val="3"/>
      <sheetName val="XLR_NoRangeSheet"/>
      <sheetName val="Toolbox"/>
      <sheetName val="P1012001"/>
      <sheetName val="中小学生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81.xml><?xml version="1.0" encoding="utf-8"?>
<externalLink xmlns="http://schemas.openxmlformats.org/spreadsheetml/2006/main">
  <externalBook xmlns:r="http://schemas.openxmlformats.org/officeDocument/2006/relationships" r:id="rId1">
    <sheetNames>
      <sheetName val="Template"/>
      <sheetName val="XLR_NoRangeSheet"/>
      <sheetName val="#REF!"/>
      <sheetName val="计算表"/>
      <sheetName val="防水工程"/>
      <sheetName val="工程量"/>
      <sheetName val="Mp-team 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82.xml><?xml version="1.0" encoding="utf-8"?>
<externalLink xmlns="http://schemas.openxmlformats.org/spreadsheetml/2006/main">
  <externalBook xmlns:r="http://schemas.openxmlformats.org/officeDocument/2006/relationships" r:id="rId1">
    <sheetNames>
      <sheetName val="造价汇总"/>
      <sheetName val="苗木报价"/>
      <sheetName val="甲供"/>
      <sheetName val="材料单价"/>
      <sheetName val="清单土建"/>
      <sheetName val="清单水电"/>
      <sheetName val="费率表"/>
      <sheetName val="单位库"/>
      <sheetName val="3"/>
      <sheetName val="7"/>
      <sheetName val="投标材料清单 "/>
      <sheetName val="21"/>
      <sheetName val="工程量计算"/>
      <sheetName val="配置单"/>
      <sheetName val="材料单价表"/>
      <sheetName val="C18栋样板"/>
      <sheetName val="基础项目"/>
      <sheetName val="总控"/>
      <sheetName val="室内汇总"/>
      <sheetName val="Open"/>
      <sheetName val="计算表2"/>
      <sheetName val="19#楼(作废)"/>
      <sheetName val="XLR_NoRangeSheet"/>
      <sheetName val="工程量"/>
      <sheetName val="表2 扣减系数表"/>
      <sheetName val="改加胶玻璃、室外栏杆"/>
      <sheetName val="Sheet1"/>
      <sheetName val="提足折旧"/>
      <sheetName val="本年收入合计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83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预算书"/>
      <sheetName val="费用表"/>
      <sheetName val="工料机"/>
      <sheetName val="定额清单"/>
      <sheetName val="XLR_NoRangeSheet"/>
      <sheetName val="明細表"/>
      <sheetName val="sheet2"/>
      <sheetName val="常用项目"/>
      <sheetName val="内围地梁钢筋说明"/>
      <sheetName val="铁观音广场一期栏杆"/>
      <sheetName val="铁观音广场一期铝合金门窗（双钢）"/>
      <sheetName val="雨篷"/>
      <sheetName val="计算表2"/>
      <sheetName val="后浇带板"/>
      <sheetName val="建筑面积"/>
      <sheetName val="静压管桩"/>
      <sheetName val="楼地面天棚"/>
      <sheetName val="楼梯"/>
      <sheetName val="栏杆、零星"/>
      <sheetName val="零星构件（结构）"/>
      <sheetName val="墙面"/>
      <sheetName val="墙面粉刷"/>
      <sheetName val="屋面及露台"/>
      <sheetName val="有梁板屋面板"/>
      <sheetName val="斜屋面板"/>
      <sheetName val="有梁板板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84.xml><?xml version="1.0" encoding="utf-8"?>
<externalLink xmlns="http://schemas.openxmlformats.org/spreadsheetml/2006/main">
  <externalBook xmlns:r="http://schemas.openxmlformats.org/officeDocument/2006/relationships" r:id="rId1">
    <sheetNames>
      <sheetName val="工程量"/>
      <sheetName val="报价清单表 "/>
      <sheetName val="报价明细表"/>
      <sheetName val="分项含量  "/>
      <sheetName val="合项含量"/>
      <sheetName val="#REF!"/>
      <sheetName val="3"/>
      <sheetName val="5201.2004"/>
      <sheetName val="门窗表"/>
      <sheetName val="7"/>
      <sheetName val="投标材料清单 "/>
      <sheetName val="8"/>
      <sheetName val="2"/>
      <sheetName val="6"/>
      <sheetName val="面积合计（藏）"/>
      <sheetName val="4"/>
      <sheetName val="5"/>
      <sheetName val="1"/>
      <sheetName val="门窗拆料单"/>
      <sheetName val="玻璃表"/>
      <sheetName val="计价表"/>
      <sheetName val="help"/>
      <sheetName val="钢材表"/>
      <sheetName val="型材表"/>
      <sheetName val="配件表"/>
      <sheetName val="XLR_NoRangeSheet"/>
      <sheetName val="室内汇总"/>
      <sheetName val="计算表2"/>
      <sheetName val="21"/>
      <sheetName val="室内装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85.xml><?xml version="1.0" encoding="utf-8"?>
<externalLink xmlns="http://schemas.openxmlformats.org/spreadsheetml/2006/main">
  <externalBook xmlns:r="http://schemas.openxmlformats.org/officeDocument/2006/relationships" r:id="rId1">
    <sheetNames>
      <sheetName val="问题"/>
      <sheetName val="优化建议"/>
      <sheetName val="汇总表"/>
      <sheetName val="园建硬景"/>
      <sheetName val="架空层硬景"/>
      <sheetName val="I1~I4栋景观水电 "/>
      <sheetName val="绿化部分"/>
      <sheetName val="5201.2004"/>
      <sheetName val="梁"/>
      <sheetName val="基础项目"/>
      <sheetName val="柱"/>
      <sheetName val="单价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86.xml><?xml version="1.0" encoding="utf-8"?>
<externalLink xmlns="http://schemas.openxmlformats.org/spreadsheetml/2006/main">
  <externalBook xmlns:r="http://schemas.openxmlformats.org/officeDocument/2006/relationships" r:id="rId1">
    <sheetNames>
      <sheetName val="承台1"/>
      <sheetName val="柱"/>
      <sheetName val="基础梁"/>
      <sheetName val="二层梁"/>
      <sheetName val="三层梁 "/>
      <sheetName val="天面梁"/>
      <sheetName val="板"/>
      <sheetName val="悬挑板"/>
      <sheetName val="楼梯.节点"/>
      <sheetName val="砼墙~"/>
      <sheetName val="楼梯"/>
      <sheetName val="砖墙"/>
      <sheetName val="门窗"/>
      <sheetName val="计算表"/>
      <sheetName val="栏杆"/>
      <sheetName val="单位库"/>
      <sheetName val="单位"/>
      <sheetName val="常用项目"/>
      <sheetName val="门窗表"/>
      <sheetName val="A8独立基础 "/>
      <sheetName val="8"/>
      <sheetName val="2"/>
      <sheetName val="6"/>
      <sheetName val="面积合计（藏）"/>
      <sheetName val="7"/>
      <sheetName val="3"/>
      <sheetName val="4"/>
      <sheetName val="投标材料清单 "/>
      <sheetName val="5"/>
      <sheetName val="1"/>
      <sheetName val="XLR_NoRangeSheet"/>
      <sheetName val="改加胶玻璃、室外栏杆"/>
      <sheetName val="三家其他应付公司"/>
      <sheetName val="Hoja1"/>
      <sheetName val="5201.2004"/>
      <sheetName val="数据源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87.xml><?xml version="1.0" encoding="utf-8"?>
<externalLink xmlns="http://schemas.openxmlformats.org/spreadsheetml/2006/main">
  <externalBook xmlns:r="http://schemas.openxmlformats.org/officeDocument/2006/relationships" r:id="rId1">
    <sheetNames>
      <sheetName val="工作台帐"/>
      <sheetName val="结算封面"/>
      <sheetName val="块料名称"/>
      <sheetName val="门窗"/>
      <sheetName val="工程材料"/>
      <sheetName val="3.基础梁"/>
      <sheetName val="D01计算式"/>
      <sheetName val="台阶"/>
      <sheetName val="#REF!"/>
      <sheetName val="屋面板通用"/>
      <sheetName val="砖墙通用"/>
      <sheetName val="计算表(通用)"/>
      <sheetName val="构造柱通用"/>
      <sheetName val="装饰"/>
      <sheetName val="楼梯通用"/>
      <sheetName val="门窗表通用"/>
      <sheetName val="圈过梁通用"/>
      <sheetName val="5201.2004"/>
      <sheetName val="柱"/>
      <sheetName val="XLR_NoRangeSheet"/>
      <sheetName val="B4零星"/>
      <sheetName val="快速代码 "/>
      <sheetName val="三家其他应付公司"/>
      <sheetName val="改加胶玻璃、室外栏杆"/>
      <sheetName val="21"/>
      <sheetName val="8"/>
      <sheetName val="2"/>
      <sheetName val="6"/>
      <sheetName val="面积合计（藏）"/>
      <sheetName val="7"/>
      <sheetName val="3"/>
      <sheetName val="4"/>
      <sheetName val="投标材料清单 "/>
      <sheetName val="5"/>
      <sheetName val="1"/>
      <sheetName val="单价分析表格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88.xml><?xml version="1.0" encoding="utf-8"?>
<externalLink xmlns="http://schemas.openxmlformats.org/spreadsheetml/2006/main">
  <externalBook xmlns:r="http://schemas.openxmlformats.org/officeDocument/2006/relationships" r:id="rId1">
    <sheetNames>
      <sheetName val="面板"/>
      <sheetName val="门窗表"/>
      <sheetName val="门窗拆料单"/>
      <sheetName val="help"/>
      <sheetName val="型材表"/>
      <sheetName val="钢材表"/>
      <sheetName val="玻璃表"/>
      <sheetName val="配件表"/>
      <sheetName val="计价表"/>
      <sheetName val="分类汇总表"/>
      <sheetName val="预算汇总表"/>
      <sheetName val="8"/>
      <sheetName val="2"/>
      <sheetName val="3"/>
      <sheetName val="6"/>
      <sheetName val="面积合计（藏）"/>
      <sheetName val="7"/>
      <sheetName val="4"/>
      <sheetName val="投标材料清单 "/>
      <sheetName val="5"/>
      <sheetName val="1"/>
      <sheetName val="Main"/>
      <sheetName val="基础项目"/>
      <sheetName val="工程量计算"/>
      <sheetName val="#REF!"/>
      <sheetName val="21"/>
      <sheetName val="XLR_NoRangeSheet"/>
      <sheetName val="承台(砖模) "/>
      <sheetName val="计算表2"/>
      <sheetName val="資料庫"/>
      <sheetName val="5201.2004"/>
      <sheetName val="给排水工程量计算书"/>
      <sheetName val="单价分析表"/>
      <sheetName val="屋面板通用"/>
      <sheetName val="砖墙通用"/>
      <sheetName val="计算表(通用)"/>
      <sheetName val="构造柱通用"/>
      <sheetName val="装饰"/>
      <sheetName val="楼梯通用"/>
      <sheetName val="门窗表通用"/>
      <sheetName val="圈过梁通用"/>
      <sheetName val="线重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89.xml><?xml version="1.0" encoding="utf-8"?>
<externalLink xmlns="http://schemas.openxmlformats.org/spreadsheetml/2006/main">
  <externalBook xmlns:r="http://schemas.openxmlformats.org/officeDocument/2006/relationships" r:id="rId1">
    <sheetNames>
      <sheetName val="Define"/>
      <sheetName val="本年收入合计"/>
      <sheetName val="01.增值税"/>
      <sheetName val="03.营业税"/>
      <sheetName val="04.企业所得税"/>
      <sheetName val="07.个人所得税"/>
      <sheetName val="08.资源税"/>
      <sheetName val="09.投调税"/>
      <sheetName val="10.城建税"/>
      <sheetName val="11.房产税"/>
      <sheetName val="12.印花税"/>
      <sheetName val="13.城镇土地使用税"/>
      <sheetName val="14.土地增值税"/>
      <sheetName val="15.车船使用和牌照税"/>
      <sheetName val="25.屠宰税"/>
      <sheetName val="30.农业税"/>
      <sheetName val="31.烟叶农特税"/>
      <sheetName val="33.耕地占用税"/>
      <sheetName val="34.契税"/>
      <sheetName val="40.经营收益"/>
      <sheetName val="41.亏损补贴"/>
      <sheetName val="42.行政性收费"/>
      <sheetName val="43.罚没收入"/>
      <sheetName val="70.专项收入"/>
      <sheetName val="71.其他收入"/>
      <sheetName val="四月份月报"/>
      <sheetName val="Toolbox"/>
      <sheetName val="柱"/>
      <sheetName val="强电清单"/>
      <sheetName val="XLR_NoRangeSheet"/>
      <sheetName val="4#看楼通道"/>
      <sheetName val="POWER ASSUMPTIONS"/>
      <sheetName val="基础项目"/>
      <sheetName val="配件明细表"/>
      <sheetName val="承台(砖模) "/>
      <sheetName val="内围地梁钢筋说明"/>
      <sheetName val="5201.2004"/>
      <sheetName val="施工参考单价报价表"/>
      <sheetName val="其它工作项目报价清单"/>
      <sheetName val="甲指乙供材料报价表"/>
      <sheetName val="合计"/>
      <sheetName val="核算项目余额表"/>
      <sheetName val="ironmongery"/>
      <sheetName val="G.1R-Shou COP Gf"/>
      <sheetName val="8"/>
      <sheetName val="2"/>
      <sheetName val="6"/>
      <sheetName val="面积合计（藏）"/>
      <sheetName val="7"/>
      <sheetName val="3"/>
      <sheetName val="4"/>
      <sheetName val="投标材料清单 "/>
      <sheetName val="5"/>
      <sheetName val="1"/>
      <sheetName val="三家其他应付公司"/>
      <sheetName val="汇总"/>
      <sheetName val="#REF!"/>
      <sheetName val="梁"/>
      <sheetName val="折线图2数据"/>
      <sheetName val="材料清单"/>
      <sheetName val="工作台帐"/>
      <sheetName val="屋面板通用"/>
      <sheetName val="砖墙通用"/>
      <sheetName val="计算表(通用)"/>
      <sheetName val="构造柱通用"/>
      <sheetName val="装饰"/>
      <sheetName val="楼梯通用"/>
      <sheetName val="门窗表通用"/>
      <sheetName val="圈过梁通用"/>
      <sheetName val="常用项目"/>
      <sheetName val="改加胶玻璃、室外栏杆"/>
      <sheetName val="d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190.xml><?xml version="1.0" encoding="utf-8"?>
<externalLink xmlns="http://schemas.openxmlformats.org/spreadsheetml/2006/main">
  <externalBook xmlns:r="http://schemas.openxmlformats.org/officeDocument/2006/relationships" r:id="rId1">
    <sheetNames>
      <sheetName val="核算项目余额表 (4)"/>
      <sheetName val="核算项目余额表 (3)"/>
      <sheetName val="核算项目余额表 (2)"/>
      <sheetName val="核算项目余额表"/>
      <sheetName val="其他液氨采购"/>
      <sheetName val="B"/>
      <sheetName val="其他货币资金.dbf"/>
      <sheetName val="银行存款.dbf"/>
      <sheetName val="三家其他应付公司"/>
      <sheetName val="内销硫酸期初"/>
      <sheetName val="#REF!"/>
      <sheetName val="_______"/>
      <sheetName val="dm"/>
      <sheetName val="Toolbox"/>
      <sheetName val="预付账款04"/>
      <sheetName val="固定资产04"/>
      <sheetName val="累计折旧04"/>
      <sheetName val="在建工程-杏花镇"/>
      <sheetName val="在建工程-新厂区"/>
      <sheetName val="应付票据04"/>
      <sheetName val="其他凭证抽查"/>
      <sheetName val="eqpmad2"/>
      <sheetName val="包增减变动"/>
      <sheetName val="Sheet9"/>
      <sheetName val="审计调整"/>
      <sheetName val="企业表一"/>
      <sheetName val="XL4Poppy"/>
      <sheetName val="房屋及建筑物"/>
      <sheetName val="Financ. Overview"/>
      <sheetName val="POWER ASSUMPTIONS"/>
      <sheetName val="提足折旧"/>
      <sheetName val="Breakdown-Intrim"/>
      <sheetName val="OR Aging summary"/>
      <sheetName val="G.1R-Shou COP Gf"/>
      <sheetName val="M-5A"/>
      <sheetName val="M-5C"/>
      <sheetName val="BD"/>
      <sheetName val="124301 查询"/>
      <sheetName val="经贸库存商品"/>
      <sheetName val="成本"/>
      <sheetName val="材料消耗"/>
      <sheetName val="K3代码"/>
      <sheetName val="UFPrn20030305081341"/>
      <sheetName val="其他应付款 "/>
      <sheetName val="财务费用"/>
      <sheetName val="资产负债表及损益表"/>
      <sheetName val="制造费用"/>
      <sheetName val="重要内部交易"/>
      <sheetName val="管理费用"/>
      <sheetName val="目录"/>
      <sheetName val="营业费用"/>
      <sheetName val="总分类账"/>
      <sheetName val="车辆价值计算表"/>
      <sheetName val="Tickmarks"/>
      <sheetName val="Sales branch breakdown"/>
      <sheetName val="summary "/>
      <sheetName val="XREF"/>
      <sheetName val="分产品销售收入、成本分析表"/>
      <sheetName val="短期投资股票投资.dbf"/>
      <sheetName val="短期投资国债投资.dbf"/>
      <sheetName val="股票投资收益.dbf"/>
      <sheetName val="其他货币海通.dbf"/>
      <sheetName val="其他货币零领路.dbf"/>
      <sheetName val="投资收益债券.dbf"/>
      <sheetName val="KKKKKKKK"/>
      <sheetName val=""/>
      <sheetName val="Mp-team 1"/>
      <sheetName val="Links"/>
      <sheetName val="Lead"/>
      <sheetName val="FA Breakdown"/>
      <sheetName val="明细分类账"/>
      <sheetName val="Open"/>
      <sheetName val="科目余额表正式"/>
      <sheetName val="主营成本"/>
      <sheetName val="所得税凭证抽查"/>
      <sheetName val="Main"/>
      <sheetName val="建筑面积 "/>
      <sheetName val="SW-TEO"/>
      <sheetName val="_x005f_x005f_x005f_x0000__x005f_x005f_x005f_x0000__x005"/>
      <sheetName val="含量"/>
      <sheetName val="单位库"/>
      <sheetName val="Criteria"/>
      <sheetName val="1.1 Cost Plan Summary"/>
      <sheetName val="GRSummary"/>
      <sheetName val="Basis"/>
      <sheetName val="改加胶玻璃、室外栏杆"/>
      <sheetName val="询价单 (3)"/>
      <sheetName val="Sheet1"/>
      <sheetName val="_x005f_x005f_x005f_x005f_x005f_x005f_x005f_x0000__x005f"/>
      <sheetName val="Elem Cost"/>
      <sheetName val="_x005f_x005f_x005f_x005f_x005f_x005f_x005f_x005f_"/>
      <sheetName val="ancillary"/>
      <sheetName val="YS02-02"/>
      <sheetName val="会计科目"/>
      <sheetName val="21"/>
      <sheetName val="3"/>
      <sheetName val="2"/>
      <sheetName val="面积合计（藏）"/>
      <sheetName val="5"/>
      <sheetName val="7"/>
      <sheetName val="投标材料清单 "/>
      <sheetName val="1"/>
      <sheetName val="_x005f_x0000__x005f_x0000__x005f_x0000__x005f_x0000__x0"/>
      <sheetName val="_x005f_x0000__x005f_x0000__x005"/>
      <sheetName val="_x005f_x005f_x005f_x0000__x005f"/>
      <sheetName val="_x005f_x005f_x005f_x005f_"/>
      <sheetName val="_x005f_x005f_x005f_x005f_x005f_x005f_x005f_x005f_x005f_x005f_"/>
      <sheetName val="_x005f_x0000__x005f"/>
      <sheetName val="_x005f_x005f_"/>
      <sheetName val="工程量计算书"/>
      <sheetName val="土建工程综合单价表"/>
      <sheetName val="土建工程综合单价组价明细表"/>
      <sheetName val="_"/>
      <sheetName val="汇总"/>
      <sheetName val="8"/>
      <sheetName val="6"/>
      <sheetName val="4"/>
      <sheetName val="本年收入合计"/>
      <sheetName val="工作台帐"/>
      <sheetName val="柱"/>
      <sheetName val="XLR_NoRangeSheet"/>
      <sheetName val="A"/>
      <sheetName val="单价表"/>
      <sheetName val="承台(砖模) "/>
      <sheetName val="农业用地"/>
      <sheetName val="屋面板通用"/>
      <sheetName val="砖墙通用"/>
      <sheetName val="计算表(通用)"/>
      <sheetName val="构造柱通用"/>
      <sheetName val="装饰"/>
      <sheetName val="楼梯通用"/>
      <sheetName val="门窗表通用"/>
      <sheetName val="圈过梁通用"/>
      <sheetName val="2006年10月"/>
      <sheetName val="模板"/>
      <sheetName val="Gener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</sheetDataSet>
  </externalBook>
</externalLink>
</file>

<file path=xl/externalLinks/externalLink191.xml><?xml version="1.0" encoding="utf-8"?>
<externalLink xmlns="http://schemas.openxmlformats.org/spreadsheetml/2006/main">
  <externalBook xmlns:r="http://schemas.openxmlformats.org/officeDocument/2006/relationships" r:id="rId1">
    <sheetNames>
      <sheetName val="3"/>
      <sheetName val="装饰汇总"/>
      <sheetName val="1"/>
      <sheetName val="2"/>
      <sheetName val="4"/>
      <sheetName val="5"/>
      <sheetName val="6"/>
      <sheetName val="7"/>
      <sheetName val="8"/>
      <sheetName val="单价"/>
      <sheetName val="投标材料清单 "/>
      <sheetName val="材料汇总"/>
      <sheetName val="面积合计（藏）"/>
      <sheetName val="用量分摊(藏）"/>
      <sheetName val="#REF!"/>
      <sheetName val="MOHKG"/>
      <sheetName val="L-1户型工程清单及计算式"/>
      <sheetName val="单位库"/>
      <sheetName val="材料损耗(不打印)"/>
      <sheetName val="模板"/>
      <sheetName val="材料清单"/>
      <sheetName val="门窗拆料单"/>
      <sheetName val="玻璃表"/>
      <sheetName val="计价表"/>
      <sheetName val="help"/>
      <sheetName val="钢材表"/>
      <sheetName val="型材表"/>
      <sheetName val="门窗表"/>
      <sheetName val="配件表"/>
      <sheetName val="其他工程量"/>
      <sheetName val="汇总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92.xml><?xml version="1.0" encoding="utf-8"?>
<externalLink xmlns="http://schemas.openxmlformats.org/spreadsheetml/2006/main">
  <externalBook xmlns:r="http://schemas.openxmlformats.org/officeDocument/2006/relationships" r:id="rId1">
    <sheetNames>
      <sheetName val="主页"/>
      <sheetName val="系列(窗)"/>
      <sheetName val="窗变量"/>
      <sheetName val="窗型过程"/>
      <sheetName val="窗型预算"/>
      <sheetName val="系列(门)"/>
      <sheetName val="门变量"/>
      <sheetName val="门型过程"/>
      <sheetName val="门型预算"/>
      <sheetName val="系列(推拉)"/>
      <sheetName val="推拉窗过程"/>
      <sheetName val="推拉窗预算"/>
      <sheetName val="推拉门过程"/>
      <sheetName val="推拉门预算 "/>
      <sheetName val="3"/>
      <sheetName val="8"/>
      <sheetName val="2"/>
      <sheetName val="6"/>
      <sheetName val="面积合计（藏）"/>
      <sheetName val="7"/>
      <sheetName val="4"/>
      <sheetName val="投标材料清单 "/>
      <sheetName val="5"/>
      <sheetName val="1"/>
      <sheetName val="Open"/>
      <sheetName val="门窗表"/>
      <sheetName val="材料损耗(不打印)"/>
      <sheetName val="C18栋样板"/>
      <sheetName val="费率表"/>
      <sheetName val="配置单"/>
      <sheetName val="#REF!"/>
      <sheetName val="内围地梁钢筋说明"/>
      <sheetName val="主要材料价格表 (2)"/>
      <sheetName val="型材线密度表"/>
      <sheetName val="Toolbox"/>
      <sheetName val="门窗拆料单"/>
      <sheetName val="玻璃表"/>
      <sheetName val="计价表"/>
      <sheetName val="help"/>
      <sheetName val="钢材表"/>
      <sheetName val="型材表"/>
      <sheetName val="配件表"/>
      <sheetName val="材料单价表"/>
      <sheetName val="Main"/>
      <sheetName val="List pri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93.xml><?xml version="1.0" encoding="utf-8"?>
<externalLink xmlns="http://schemas.openxmlformats.org/spreadsheetml/2006/main">
  <externalBook xmlns:r="http://schemas.openxmlformats.org/officeDocument/2006/relationships" r:id="rId1">
    <sheetNames>
      <sheetName val="工程量"/>
      <sheetName val="报价清单表 "/>
      <sheetName val="报价明细表"/>
      <sheetName val="分项含量  "/>
      <sheetName val="合项含量"/>
      <sheetName val="#REF!"/>
      <sheetName val="汇总"/>
      <sheetName val="2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94.xml><?xml version="1.0" encoding="utf-8"?>
<externalLink xmlns="http://schemas.openxmlformats.org/spreadsheetml/2006/main">
  <externalBook xmlns:r="http://schemas.openxmlformats.org/officeDocument/2006/relationships" r:id="rId1">
    <sheetNames>
      <sheetName val="核算项目余额表 (4)"/>
      <sheetName val="核算项目余额表 (3)"/>
      <sheetName val="核算项目余额表 (2)"/>
      <sheetName val="核算项目余额表"/>
      <sheetName val="_______"/>
      <sheetName val="三家其他应付公司"/>
      <sheetName val="B"/>
      <sheetName val="#REF!"/>
      <sheetName val="其他货币资金.dbf"/>
      <sheetName val="银行存款.dbf"/>
      <sheetName val="资产负债表(本部原报)"/>
      <sheetName val="其他液氨采购"/>
      <sheetName val="固定资产2001年折旧"/>
      <sheetName val="所得税凭证抽查"/>
      <sheetName val="企业表一"/>
      <sheetName val="M-5C"/>
      <sheetName val="M-5A"/>
      <sheetName val="for disclosure"/>
      <sheetName val="母子利润汇总"/>
      <sheetName val="Main"/>
      <sheetName val="资产负债表"/>
      <sheetName val="清单12.31"/>
      <sheetName val="资产负债表及损益表"/>
      <sheetName val="重要内部交易"/>
      <sheetName val="财务费用"/>
      <sheetName val="管理费用"/>
      <sheetName val="目录"/>
      <sheetName val="营业费用"/>
      <sheetName val="制造费用"/>
      <sheetName val="长期借款"/>
      <sheetName val="在建工程设备"/>
      <sheetName val="调整分录汇总"/>
      <sheetName val="关联方及集团内清单"/>
      <sheetName val="Open"/>
      <sheetName val="124301 查询"/>
      <sheetName val="经贸库存商品"/>
      <sheetName val="房屋及建筑物"/>
      <sheetName val="UFPrn20030305081341"/>
      <sheetName val="Summary"/>
      <sheetName val="2005年票据"/>
      <sheetName val="Validation source"/>
      <sheetName val="2007年其他应收款明细表 (2)"/>
      <sheetName val="Financ. Overview"/>
      <sheetName val="预付清单"/>
      <sheetName val="Toolbox"/>
      <sheetName val="XL4Poppy"/>
      <sheetName val="科目余额表正式"/>
      <sheetName val="POWER ASSUMPTIONS"/>
      <sheetName val="FA"/>
      <sheetName val="4-2.销售分公司应收帐款"/>
      <sheetName val="10-3.向关联方采购固定资产"/>
      <sheetName val="成本"/>
      <sheetName val="材料消耗"/>
      <sheetName val="Sheet1 (11)"/>
      <sheetName val="PEDESB"/>
      <sheetName val="提足折旧"/>
      <sheetName val="包增减变动"/>
      <sheetName val="建筑面积 "/>
      <sheetName val="会计科目"/>
      <sheetName val="应付福利费"/>
      <sheetName val="主营成本"/>
      <sheetName val="21"/>
      <sheetName val="KKKKKKKK"/>
      <sheetName val=""/>
      <sheetName val="审计调整"/>
      <sheetName val="5-费用分系统汇总表"/>
      <sheetName val="2-费用预算明细表"/>
      <sheetName val="eqpmad2"/>
      <sheetName val="_x005f_x005f_x005f_x0000__x005f_x005f_x005f_x0000__x005"/>
      <sheetName val="单位统计"/>
      <sheetName val="其他应付款"/>
      <sheetName val="索引表"/>
      <sheetName val="原材料-纸张帐"/>
      <sheetName val="预付账款04"/>
      <sheetName val="固定资产04"/>
      <sheetName val="累计折旧04"/>
      <sheetName val="在建工程-杏花镇"/>
      <sheetName val="在建工程-新厂区"/>
      <sheetName val="应付票据04"/>
      <sheetName val="含量"/>
      <sheetName val="承台(砖模) "/>
      <sheetName val="柱"/>
      <sheetName val="单价表"/>
      <sheetName val="Cost Summary"/>
      <sheetName val="HVAC BoQ"/>
      <sheetName val="材料单价表"/>
      <sheetName val="材料"/>
      <sheetName val="其他应付款 "/>
      <sheetName val="第一部分定价"/>
      <sheetName val="Sheet1"/>
      <sheetName val="项目月度现金流预算汇总表"/>
      <sheetName val="损益表（明细) "/>
      <sheetName val="_x005f_x005f_x005f_x005f_x005f_x005f_x005f_x0000__x005f"/>
      <sheetName val="改加胶玻璃、室外栏杆"/>
      <sheetName val="2"/>
      <sheetName val="7"/>
      <sheetName val="投标材料清单 "/>
      <sheetName val="信宜"/>
      <sheetName val="_x005f_x005f_x005f_x005f_x005f_x005f_x005f_x005f_"/>
      <sheetName val="SW-TEO"/>
      <sheetName val="含量表 (2)"/>
      <sheetName val="余良卿9月"/>
      <sheetName val="华泰"/>
      <sheetName val="华意"/>
      <sheetName val="收入、成本、收款"/>
      <sheetName val="1133.01其他应收款(部门)余额表"/>
      <sheetName val="应收票据(关联方)"/>
      <sheetName val="Sheet9"/>
      <sheetName val="变量单"/>
      <sheetName val="8"/>
      <sheetName val="材料名称标准表"/>
      <sheetName val="_x005f_x0000__x005f_x0000__x005f_x0000__x005f_x0000__x0"/>
      <sheetName val="_x005f_x0000__x005f_x0000__x005"/>
      <sheetName val="_x005f_x005f_x005f_x0000__x005f"/>
      <sheetName val="_x005f_x005f_x005f_x005f_"/>
      <sheetName val="_x005f_x005f_x005f_x005f_x005f_x005f_x005f_x005f_x005f_x005f_"/>
      <sheetName val="_x005f_x0000__x005f"/>
      <sheetName val="_x005f_x005f_"/>
      <sheetName val="基础项目"/>
      <sheetName val="C01-1"/>
      <sheetName val="_"/>
      <sheetName val="3"/>
      <sheetName val="面积合计（藏）"/>
      <sheetName val="5"/>
      <sheetName val="1"/>
      <sheetName val="汇总"/>
      <sheetName val="材料清单"/>
      <sheetName val="村级支出"/>
      <sheetName val="本年收入合计"/>
      <sheetName val="6"/>
      <sheetName val="4"/>
      <sheetName val="XLR_NoRangeSheet"/>
      <sheetName val="工作台帐"/>
      <sheetName val="询价单 (3)"/>
      <sheetName val="材料单价"/>
      <sheetName val="G.1R-Shou COP Gf"/>
      <sheetName val="屋面板通用"/>
      <sheetName val="砖墙通用"/>
      <sheetName val="计算表(通用)"/>
      <sheetName val="构造柱通用"/>
      <sheetName val="装饰"/>
      <sheetName val="楼梯通用"/>
      <sheetName val="门窗表通用"/>
      <sheetName val="圈过梁通用"/>
      <sheetName val="主要材料价格表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</sheetDataSet>
  </externalBook>
</externalLink>
</file>

<file path=xl/externalLinks/externalLink195.xml><?xml version="1.0" encoding="utf-8"?>
<externalLink xmlns="http://schemas.openxmlformats.org/spreadsheetml/2006/main">
  <externalBook xmlns:r="http://schemas.openxmlformats.org/officeDocument/2006/relationships" r:id="rId1">
    <sheetNames>
      <sheetName val="Define"/>
      <sheetName val="财政供养人员增幅"/>
      <sheetName val="汇总"/>
      <sheetName val="5201.2004"/>
      <sheetName val="强电清单"/>
      <sheetName val="编制说明 "/>
      <sheetName val="改加胶玻璃、室外栏杆"/>
      <sheetName val="XLR_NoRangeSheet"/>
      <sheetName val="材料名称标准表"/>
      <sheetName val="#REF!"/>
      <sheetName val="3"/>
      <sheetName val="2"/>
      <sheetName val="5"/>
      <sheetName val="7"/>
      <sheetName val="1"/>
      <sheetName val="投标材料清单 "/>
      <sheetName val="材料表"/>
      <sheetName val="1."/>
      <sheetName val="公检法司编制"/>
      <sheetName val="行政编制"/>
      <sheetName val="材料价格"/>
      <sheetName val="人员支出"/>
      <sheetName val="固定资产2001年折旧"/>
      <sheetName val="所得税凭证抽查"/>
      <sheetName val="Financ. Overview"/>
      <sheetName val="Toolbox"/>
      <sheetName val="面积合计（藏）"/>
      <sheetName val="设置"/>
      <sheetName val="职工花名册"/>
      <sheetName val="材料清单"/>
      <sheetName val="企业表一"/>
      <sheetName val="墙面工程"/>
      <sheetName val="土建工程综合单价表"/>
      <sheetName val="资产负债表及损益表"/>
      <sheetName val="重要内部交易"/>
      <sheetName val="财务费用"/>
      <sheetName val="管理费用"/>
      <sheetName val="目录"/>
      <sheetName val="营业费用"/>
      <sheetName val="制造费用"/>
      <sheetName val="柱"/>
      <sheetName val="屋面板通用"/>
      <sheetName val="砖墙通用"/>
      <sheetName val="计算表(通用)"/>
      <sheetName val="构造柱通用"/>
      <sheetName val="装饰"/>
      <sheetName val="楼梯通用"/>
      <sheetName val="门窗表通用"/>
      <sheetName val="圈过梁通用"/>
      <sheetName val="常用项目"/>
      <sheetName val="本年收入合计"/>
      <sheetName val="工作台帐"/>
      <sheetName val="材料单价表"/>
      <sheetName val="工程量计算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196.xml><?xml version="1.0" encoding="utf-8"?>
<externalLink xmlns="http://schemas.openxmlformats.org/spreadsheetml/2006/main">
  <externalBook xmlns:r="http://schemas.openxmlformats.org/officeDocument/2006/relationships" r:id="rId1">
    <sheetNames>
      <sheetName val="results"/>
      <sheetName val="表5 取费表"/>
      <sheetName val="玻璃汇总表"/>
      <sheetName val="汇总"/>
      <sheetName val="工程量"/>
      <sheetName val="表一报价"/>
      <sheetName val="表二报价"/>
      <sheetName val="表三报价"/>
      <sheetName val="表四报价"/>
      <sheetName val="表1  型材线重表"/>
      <sheetName val="表2 扣减系数表"/>
      <sheetName val="表3  材料表"/>
      <sheetName val="表4 五金配置表"/>
      <sheetName val="XLC0915"/>
      <sheetName val="XLC0615"/>
      <sheetName val="NZYXLC0615"/>
      <sheetName val="XLC1012"/>
      <sheetName val="XLC1624"/>
      <sheetName val="PLC0915"/>
      <sheetName val="NPLC0712"/>
      <sheetName val="NPLC13&quot;24"/>
      <sheetName val="NPLC12&quot;26"/>
      <sheetName val="NPLC1815"/>
      <sheetName val="NZYNPLC2118(24#)"/>
      <sheetName val="NZYNPLC2118&quot;(24#)"/>
      <sheetName val="NZYNPLC2118&quot;"/>
      <sheetName val="NZYNPLC2718(24#)"/>
      <sheetName val="NZYNPLC2718"/>
      <sheetName val="NZYNPLC2718&quot;(24#)"/>
      <sheetName val="NZYNPLC2718&quot;"/>
      <sheetName val="NPLC1215"/>
      <sheetName val="C0716"/>
      <sheetName val="NZYGDLC0615"/>
      <sheetName val="BM0821"/>
      <sheetName val="BM0920"/>
      <sheetName val="BM0921"/>
      <sheetName val="BM0822"/>
      <sheetName val="BM1424"/>
      <sheetName val="BM1421"/>
      <sheetName val="ZYTLM2124(24#)"/>
      <sheetName val="ZYTLM2124"/>
      <sheetName val="ZYTLM2724(24#)"/>
      <sheetName val="ZYTLM2724"/>
      <sheetName val="ZYTLM6124(24#)"/>
      <sheetName val="ZYTLM6124"/>
      <sheetName val="DYM1224"/>
      <sheetName val="GFK1815"/>
      <sheetName val="GFK1515"/>
      <sheetName val="BYC1315"/>
      <sheetName val="BYC19&quot;23"/>
      <sheetName val="BYC19&quot;53"/>
      <sheetName val="LB17(7)11(5)"/>
      <sheetName val="LB2211(5)"/>
      <sheetName val="LB37(5)11(5)"/>
      <sheetName val="LB4111(5)"/>
      <sheetName val="LB81(5)11(5)"/>
      <sheetName val="LB80(5)11(5)"/>
      <sheetName val="LB3911(5)"/>
      <sheetName val="LB80(7)11(5)"/>
      <sheetName val="LB40(7)11(5)"/>
      <sheetName val="LB8611(5)"/>
      <sheetName val="LB48(5)11(5)"/>
      <sheetName val="LB9311(5)"/>
      <sheetName val="LB43(5)11(5)"/>
      <sheetName val="LB77(5)11(5)"/>
      <sheetName val="LB5411(5)"/>
      <sheetName val="LB5911(5)"/>
      <sheetName val="LB5111(5)"/>
      <sheetName val="LB7911(5)"/>
      <sheetName val="LB40(5)11(5)"/>
      <sheetName val="LB72(2)11(5)"/>
      <sheetName val="LB19(5)11(5)"/>
      <sheetName val="LB7111(5)"/>
      <sheetName val="LB41(5)11(5)"/>
      <sheetName val="LB6611(5)"/>
      <sheetName val="LB127(5)11(5)"/>
      <sheetName val="LB259(4)11(5)"/>
      <sheetName val="LB555(2)11(5)"/>
      <sheetName val="LB1311(5)"/>
      <sheetName val="LB14(5)11(5)"/>
      <sheetName val="LB1508(5)"/>
      <sheetName val="LB36(2)11(5)"/>
      <sheetName val="LB4011(5)"/>
      <sheetName val="LB4311(5)"/>
      <sheetName val="LB6811(5)"/>
      <sheetName val="LB65(2)11(5)"/>
      <sheetName val="LB65(2)09"/>
      <sheetName val="LB50(1)11(5)"/>
      <sheetName val="LB51(5)11(5)"/>
      <sheetName val="LB5911(5)&quot;"/>
      <sheetName val="LB5909"/>
      <sheetName val="LB103(7)11(5)"/>
      <sheetName val="LB32508(5)"/>
      <sheetName val="LB59111(5)"/>
      <sheetName val="LB38(5)11(5)"/>
      <sheetName val="LB8911(5)"/>
      <sheetName val="LB6211(5)"/>
      <sheetName val="LB59(5)11(5)"/>
      <sheetName val="LB67(2)11(5)"/>
      <sheetName val="LB3211(5)"/>
      <sheetName val="LB155(5)11(5)"/>
      <sheetName val="LB37(8)11(5)"/>
      <sheetName val="LB5611(5)"/>
      <sheetName val="LB69(7)11(5)"/>
      <sheetName val="LB50(8)11(5)"/>
      <sheetName val="LB35(8)11(5)"/>
      <sheetName val="LB5809"/>
      <sheetName val="LB5811(5)"/>
      <sheetName val="LB88(3)08(5)"/>
      <sheetName val="LB230(1)08(5)"/>
      <sheetName val="LB103(2)11(5)"/>
      <sheetName val="LB271(5)11(5)"/>
      <sheetName val="LB84811(5)"/>
      <sheetName val="LB1711(5)"/>
      <sheetName val="LB26011(5)"/>
      <sheetName val="LB36(5)11(5)"/>
      <sheetName val="LB4611(5)"/>
      <sheetName val="LB63(5)11(5)"/>
      <sheetName val="LB8011(5)"/>
      <sheetName val="LB8111(5)"/>
      <sheetName val="LB89(2)11(5)"/>
      <sheetName val="LB314(5)11(5)"/>
      <sheetName val="LB79(5)11(5)"/>
      <sheetName val="LB3111(5)"/>
      <sheetName val="LB10811(5)"/>
      <sheetName val="LB39(3)11(5)"/>
      <sheetName val="LB38(3)11(5)"/>
      <sheetName val="LB230(3)08(5)"/>
      <sheetName val="撒飒飒啊飒飒飒飒"/>
      <sheetName val="ZJC2418"/>
      <sheetName val="NZYNPLC2118"/>
      <sheetName val="NZYNPLC1818"/>
      <sheetName val="NZYNPLC1818(28#)"/>
      <sheetName val="NZYNPLC1818&quot;"/>
      <sheetName val="NZYNPLC2418"/>
      <sheetName val="NZYNPLC2418(28#)"/>
      <sheetName val="ZJC3418"/>
      <sheetName val="ZJC3418(28#)"/>
      <sheetName val="NPC1815"/>
      <sheetName val="NPLC0710"/>
      <sheetName val="NZYNPLC2215"/>
      <sheetName val="NZYNPLC3018"/>
      <sheetName val="NZYNPLC2118a"/>
      <sheetName val="NZYNPLC4418"/>
      <sheetName val="NPLC0615"/>
      <sheetName val="NPLC1818a"/>
      <sheetName val="NZYXLC0915"/>
      <sheetName val="XLC0515"/>
      <sheetName val="TLC1515"/>
      <sheetName val="NPLC1515"/>
      <sheetName val="TLC1815"/>
      <sheetName val="TLC1715"/>
      <sheetName val="TLC1412"/>
      <sheetName val="TLC1515g"/>
      <sheetName val="TLC1615"/>
      <sheetName val="TLC1112"/>
      <sheetName val="C1222"/>
      <sheetName val="C1212"/>
      <sheetName val="MLC2030&quot;"/>
      <sheetName val="MLC2330&quot;"/>
      <sheetName val="C52(25)13"/>
      <sheetName val="C1813"/>
      <sheetName val="C1413"/>
      <sheetName val="C3713"/>
      <sheetName val="ZJGDC2407"/>
      <sheetName val="ZJGDC3407"/>
      <sheetName val="ZJGDC3409(7)"/>
      <sheetName val="C20(5)13"/>
      <sheetName val="ZJGDC4407"/>
      <sheetName val="ZJGDC4409(7)"/>
      <sheetName val="DYM1225"/>
      <sheetName val="BYM1020"/>
      <sheetName val="TLM2724"/>
      <sheetName val="ZZYTLM2724"/>
      <sheetName val="ZZYTLM2724(28#)"/>
      <sheetName val="ZYTLM3024"/>
      <sheetName val="ZZYTLM1824"/>
      <sheetName val="ZZYTLM1824(28#)"/>
      <sheetName val="ZZYTLM2424"/>
      <sheetName val="ZZYTLM2424(28#)"/>
      <sheetName val="ZYTLM2224"/>
      <sheetName val="ZZYTLM2124"/>
      <sheetName val="NZYTLM2224"/>
      <sheetName val="MLC3424"/>
      <sheetName val="MLC3424(28#)"/>
      <sheetName val="BYC25(5)23"/>
      <sheetName val="BYC25(5)21"/>
      <sheetName val="BYC1008"/>
      <sheetName val="BYC2808"/>
      <sheetName val="BYC1808"/>
      <sheetName val="BYC1708"/>
      <sheetName val="BYC1806(5)"/>
      <sheetName val="BYC1706(5)"/>
      <sheetName val="BYC1353"/>
      <sheetName val="BY0923"/>
      <sheetName val="GFK0915"/>
      <sheetName val="BYC0812(5)"/>
      <sheetName val="BYC2023"/>
      <sheetName val="BYC20(5)23"/>
      <sheetName val="BYC2021(5)"/>
      <sheetName val="BYC20(5)21(5)"/>
      <sheetName val="BYC1508"/>
      <sheetName val="BYC1506(5)"/>
      <sheetName val="BYC2409"/>
      <sheetName val="BYC2109"/>
      <sheetName val="BYC1206"/>
      <sheetName val="BYC1215"/>
      <sheetName val="BYC1410"/>
      <sheetName val="BYC1510"/>
      <sheetName val="BYC1615"/>
      <sheetName val="BYC1812"/>
      <sheetName val="BYC1812&quot;"/>
      <sheetName val="BYC1822"/>
      <sheetName val="GS12(5)26"/>
      <sheetName val="GS1125"/>
      <sheetName val="GS1118"/>
      <sheetName val="GS12(5)40"/>
      <sheetName val="GS12(5)30"/>
      <sheetName val="GS12(5)20"/>
      <sheetName val="GS12(5)35"/>
      <sheetName val="GS0409(5)"/>
      <sheetName val="DTM17(4)54"/>
      <sheetName val="GD19(3)54"/>
      <sheetName val="DTM3954"/>
      <sheetName val="Sheet1"/>
      <sheetName val="General"/>
      <sheetName val="#REF!"/>
      <sheetName val="C12（C13）"/>
      <sheetName val="C22"/>
      <sheetName val="C28"/>
      <sheetName val="材料单价表"/>
      <sheetName val="窗型过程"/>
      <sheetName val="GS "/>
    </sheetNames>
    <definedNames>
      <definedName name="Module.Prix_SMC" refersTo="=#NAME?" sheetId="232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</sheetDataSet>
  </externalBook>
</externalLink>
</file>

<file path=xl/externalLinks/externalLink197.xml><?xml version="1.0" encoding="utf-8"?>
<externalLink xmlns="http://schemas.openxmlformats.org/spreadsheetml/2006/main">
  <externalBook xmlns:r="http://schemas.openxmlformats.org/officeDocument/2006/relationships" r:id="rId1">
    <sheetNames>
      <sheetName val="results"/>
      <sheetName val="表5 取费表"/>
      <sheetName val="玻璃汇总表"/>
      <sheetName val="汇总"/>
      <sheetName val="工程量"/>
      <sheetName val="表一报价"/>
      <sheetName val="表二报价"/>
      <sheetName val="表三报价"/>
      <sheetName val="表四报价"/>
      <sheetName val="表1  型材线重表"/>
      <sheetName val="表2 扣减系数表"/>
      <sheetName val="表3  材料表"/>
      <sheetName val="表4 五金配置表"/>
      <sheetName val="XLC0915"/>
      <sheetName val="XLC0615"/>
      <sheetName val="NZYXLC0615"/>
      <sheetName val="XLC1012"/>
      <sheetName val="XLC1624"/>
      <sheetName val="PLC0915"/>
      <sheetName val="NPLC0712"/>
      <sheetName val="NPLC13&quot;24"/>
      <sheetName val="NPLC12&quot;26"/>
      <sheetName val="NPLC1815"/>
      <sheetName val="NZYNPLC2118(24#)"/>
      <sheetName val="NZYNPLC2118&quot;(24#)"/>
      <sheetName val="NZYNPLC2118&quot;"/>
      <sheetName val="NZYNPLC2718(24#)"/>
      <sheetName val="NZYNPLC2718"/>
      <sheetName val="NZYNPLC2718&quot;(24#)"/>
      <sheetName val="NZYNPLC2718&quot;"/>
      <sheetName val="NPLC1215"/>
      <sheetName val="C0716"/>
      <sheetName val="NZYGDLC0615"/>
      <sheetName val="BM0821"/>
      <sheetName val="BM0920"/>
      <sheetName val="BM0921"/>
      <sheetName val="BM0822"/>
      <sheetName val="BM1424"/>
      <sheetName val="BM1421"/>
      <sheetName val="ZYTLM2124(24#)"/>
      <sheetName val="ZYTLM2124"/>
      <sheetName val="ZYTLM2724(24#)"/>
      <sheetName val="ZYTLM2724"/>
      <sheetName val="ZYTLM6124(24#)"/>
      <sheetName val="ZYTLM6124"/>
      <sheetName val="DYM1224"/>
      <sheetName val="GFK1815"/>
      <sheetName val="GFK1515"/>
      <sheetName val="BYC1315"/>
      <sheetName val="BYC19&quot;23"/>
      <sheetName val="BYC19&quot;53"/>
      <sheetName val="LB17(7)11(5)"/>
      <sheetName val="LB2211(5)"/>
      <sheetName val="LB37(5)11(5)"/>
      <sheetName val="LB4111(5)"/>
      <sheetName val="LB81(5)11(5)"/>
      <sheetName val="LB80(5)11(5)"/>
      <sheetName val="LB3911(5)"/>
      <sheetName val="LB80(7)11(5)"/>
      <sheetName val="LB40(7)11(5)"/>
      <sheetName val="LB8611(5)"/>
      <sheetName val="LB48(5)11(5)"/>
      <sheetName val="LB9311(5)"/>
      <sheetName val="LB43(5)11(5)"/>
      <sheetName val="LB77(5)11(5)"/>
      <sheetName val="LB5411(5)"/>
      <sheetName val="LB5911(5)"/>
      <sheetName val="LB5111(5)"/>
      <sheetName val="LB7911(5)"/>
      <sheetName val="LB40(5)11(5)"/>
      <sheetName val="LB72(2)11(5)"/>
      <sheetName val="LB19(5)11(5)"/>
      <sheetName val="LB7111(5)"/>
      <sheetName val="LB41(5)11(5)"/>
      <sheetName val="LB6611(5)"/>
      <sheetName val="LB127(5)11(5)"/>
      <sheetName val="LB259(4)11(5)"/>
      <sheetName val="LB555(2)11(5)"/>
      <sheetName val="LB1311(5)"/>
      <sheetName val="LB14(5)11(5)"/>
      <sheetName val="LB1508(5)"/>
      <sheetName val="LB36(2)11(5)"/>
      <sheetName val="LB4011(5)"/>
      <sheetName val="LB4311(5)"/>
      <sheetName val="LB6811(5)"/>
      <sheetName val="LB65(2)11(5)"/>
      <sheetName val="LB65(2)09"/>
      <sheetName val="LB50(1)11(5)"/>
      <sheetName val="LB51(5)11(5)"/>
      <sheetName val="LB5911(5)&quot;"/>
      <sheetName val="LB5909"/>
      <sheetName val="LB103(7)11(5)"/>
      <sheetName val="LB32508(5)"/>
      <sheetName val="LB59111(5)"/>
      <sheetName val="LB38(5)11(5)"/>
      <sheetName val="LB8911(5)"/>
      <sheetName val="LB6211(5)"/>
      <sheetName val="LB59(5)11(5)"/>
      <sheetName val="LB67(2)11(5)"/>
      <sheetName val="LB3211(5)"/>
      <sheetName val="LB155(5)11(5)"/>
      <sheetName val="LB37(8)11(5)"/>
      <sheetName val="LB5611(5)"/>
      <sheetName val="LB69(7)11(5)"/>
      <sheetName val="LB50(8)11(5)"/>
      <sheetName val="LB35(8)11(5)"/>
      <sheetName val="LB5809"/>
      <sheetName val="LB5811(5)"/>
      <sheetName val="LB88(3)08(5)"/>
      <sheetName val="LB230(1)08(5)"/>
      <sheetName val="LB103(2)11(5)"/>
      <sheetName val="LB271(5)11(5)"/>
      <sheetName val="LB84811(5)"/>
      <sheetName val="LB1711(5)"/>
      <sheetName val="LB26011(5)"/>
      <sheetName val="LB36(5)11(5)"/>
      <sheetName val="LB4611(5)"/>
      <sheetName val="LB63(5)11(5)"/>
      <sheetName val="LB8011(5)"/>
      <sheetName val="LB8111(5)"/>
      <sheetName val="LB89(2)11(5)"/>
      <sheetName val="LB314(5)11(5)"/>
      <sheetName val="LB79(5)11(5)"/>
      <sheetName val="LB3111(5)"/>
      <sheetName val="LB10811(5)"/>
      <sheetName val="LB39(3)11(5)"/>
      <sheetName val="LB38(3)11(5)"/>
      <sheetName val="LB230(3)08(5)"/>
      <sheetName val="撒飒飒啊飒飒飒飒"/>
      <sheetName val="ZJC2418"/>
      <sheetName val="NZYNPLC2118"/>
      <sheetName val="NZYNPLC1818"/>
      <sheetName val="NZYNPLC1818(28#)"/>
      <sheetName val="NZYNPLC1818&quot;"/>
      <sheetName val="NZYNPLC2418"/>
      <sheetName val="NZYNPLC2418(28#)"/>
      <sheetName val="ZJC3418"/>
      <sheetName val="ZJC3418(28#)"/>
      <sheetName val="NPC1815"/>
      <sheetName val="NPLC0710"/>
      <sheetName val="NZYNPLC2215"/>
      <sheetName val="NZYNPLC3018"/>
      <sheetName val="NZYNPLC2118a"/>
      <sheetName val="NZYNPLC4418"/>
      <sheetName val="NPLC0615"/>
      <sheetName val="NPLC1818a"/>
      <sheetName val="NZYXLC0915"/>
      <sheetName val="XLC0515"/>
      <sheetName val="TLC1515"/>
      <sheetName val="NPLC1515"/>
      <sheetName val="TLC1815"/>
      <sheetName val="TLC1715"/>
      <sheetName val="TLC1412"/>
      <sheetName val="TLC1515g"/>
      <sheetName val="TLC1615"/>
      <sheetName val="TLC1112"/>
      <sheetName val="C1222"/>
      <sheetName val="C1212"/>
      <sheetName val="MLC2030&quot;"/>
      <sheetName val="MLC2330&quot;"/>
      <sheetName val="C52(25)13"/>
      <sheetName val="C1813"/>
      <sheetName val="C1413"/>
      <sheetName val="C3713"/>
      <sheetName val="ZJGDC2407"/>
      <sheetName val="ZJGDC3407"/>
      <sheetName val="ZJGDC3409(7)"/>
      <sheetName val="C20(5)13"/>
      <sheetName val="ZJGDC4407"/>
      <sheetName val="ZJGDC4409(7)"/>
      <sheetName val="DYM1225"/>
      <sheetName val="BYM1020"/>
      <sheetName val="TLM2724"/>
      <sheetName val="ZZYTLM2724"/>
      <sheetName val="ZZYTLM2724(28#)"/>
      <sheetName val="ZYTLM3024"/>
      <sheetName val="ZZYTLM1824"/>
      <sheetName val="ZZYTLM1824(28#)"/>
      <sheetName val="ZZYTLM2424"/>
      <sheetName val="ZZYTLM2424(28#)"/>
      <sheetName val="ZYTLM2224"/>
      <sheetName val="ZZYTLM2124"/>
      <sheetName val="NZYTLM2224"/>
      <sheetName val="MLC3424"/>
      <sheetName val="MLC3424(28#)"/>
      <sheetName val="BYC25(5)23"/>
      <sheetName val="BYC25(5)21"/>
      <sheetName val="BYC1008"/>
      <sheetName val="BYC2808"/>
      <sheetName val="BYC1808"/>
      <sheetName val="BYC1708"/>
      <sheetName val="BYC1806(5)"/>
      <sheetName val="BYC1706(5)"/>
      <sheetName val="BYC1353"/>
      <sheetName val="BY0923"/>
      <sheetName val="GFK0915"/>
      <sheetName val="BYC0812(5)"/>
      <sheetName val="BYC2023"/>
      <sheetName val="BYC20(5)23"/>
      <sheetName val="BYC2021(5)"/>
      <sheetName val="BYC20(5)21(5)"/>
      <sheetName val="BYC1508"/>
      <sheetName val="BYC1506(5)"/>
      <sheetName val="BYC2409"/>
      <sheetName val="BYC2109"/>
      <sheetName val="BYC1206"/>
      <sheetName val="BYC1215"/>
      <sheetName val="BYC1410"/>
      <sheetName val="BYC1510"/>
      <sheetName val="BYC1615"/>
      <sheetName val="BYC1812"/>
      <sheetName val="BYC1812&quot;"/>
      <sheetName val="BYC1822"/>
      <sheetName val="GS12(5)26"/>
      <sheetName val="GS1125"/>
      <sheetName val="GS1118"/>
      <sheetName val="GS12(5)40"/>
      <sheetName val="GS12(5)30"/>
      <sheetName val="GS12(5)20"/>
      <sheetName val="GS12(5)35"/>
      <sheetName val="GS0409(5)"/>
      <sheetName val="DTM17(4)54"/>
      <sheetName val="GD19(3)54"/>
      <sheetName val="DTM3954"/>
      <sheetName val="Sheet1"/>
      <sheetName val="XLR_NoRangeSheet"/>
      <sheetName val="窗型过程"/>
      <sheetName val="#REF!"/>
      <sheetName val="Sheet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</sheetDataSet>
  </externalBook>
</externalLink>
</file>

<file path=xl/externalLinks/externalLink198.xml><?xml version="1.0" encoding="utf-8"?>
<externalLink xmlns="http://schemas.openxmlformats.org/spreadsheetml/2006/main">
  <externalBook xmlns:r="http://schemas.openxmlformats.org/officeDocument/2006/relationships" r:id="rId1">
    <sheetNames>
      <sheetName val="主页"/>
      <sheetName val="系列(窗)"/>
      <sheetName val="变量1"/>
      <sheetName val="窗型1过程"/>
      <sheetName val="窗型1预算"/>
      <sheetName val="系列(门)"/>
      <sheetName val="门变量"/>
      <sheetName val="门型过程"/>
      <sheetName val="门连窗过程"/>
      <sheetName val="门型预算"/>
      <sheetName val="数据源"/>
      <sheetName val="线重"/>
      <sheetName val="CC'-2415"/>
      <sheetName val="材料单价表"/>
      <sheetName val="#REF!"/>
      <sheetName val="301-6"/>
      <sheetName val="工程材料"/>
      <sheetName val="窗型过程"/>
      <sheetName val="表2 扣减系数表"/>
      <sheetName val="重要内部交易情况表"/>
      <sheetName val="单体型材"/>
      <sheetName val="附件"/>
      <sheetName val="C12（C13）"/>
      <sheetName val="C22"/>
      <sheetName val="C28"/>
      <sheetName val="8"/>
      <sheetName val="2"/>
      <sheetName val="6"/>
      <sheetName val="面积合计（藏）"/>
      <sheetName val="7"/>
      <sheetName val="3"/>
      <sheetName val="4"/>
      <sheetName val="投标材料清单 "/>
      <sheetName val="5"/>
      <sheetName val="1"/>
      <sheetName val="工程量计算"/>
      <sheetName val="Ope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99.xml><?xml version="1.0" encoding="utf-8"?>
<externalLink xmlns="http://schemas.openxmlformats.org/spreadsheetml/2006/main">
  <externalBook xmlns:r="http://schemas.openxmlformats.org/officeDocument/2006/relationships" r:id="rId1">
    <sheetNames>
      <sheetName val="报价说明（打印）"/>
      <sheetName val="汇总表（打印）"/>
      <sheetName val="开办费（打印）"/>
      <sheetName val="入户门工程量清单（打印）"/>
      <sheetName val="LA单价分析表"/>
      <sheetName val="LB单价分析表"/>
      <sheetName val="MA单价分析表"/>
      <sheetName val="主要材料表（打印）"/>
      <sheetName val="材料比重表"/>
      <sheetName val="材料单价表"/>
      <sheetName val="1"/>
      <sheetName val="计算表2"/>
      <sheetName val="Sheet9"/>
      <sheetName val="柱"/>
      <sheetName val="基础项目"/>
      <sheetName val="铝合金门窗"/>
      <sheetName val="材料表"/>
      <sheetName val="主材"/>
      <sheetName val="建筑面积 "/>
      <sheetName val="总控"/>
      <sheetName val="工程量"/>
      <sheetName val="室内汇总"/>
      <sheetName val="2006年10月"/>
      <sheetName val="G.1R-Shou COP Gf"/>
      <sheetName val="嘉里塔楼工程量"/>
      <sheetName val="土建"/>
      <sheetName val="#REF!"/>
      <sheetName val="窗型过程"/>
      <sheetName val="变量1"/>
      <sheetName val="3"/>
      <sheetName val="7"/>
      <sheetName val="投标材料清单 "/>
      <sheetName val="材料清单"/>
      <sheetName val="含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200.xml><?xml version="1.0" encoding="utf-8"?>
<externalLink xmlns="http://schemas.openxmlformats.org/spreadsheetml/2006/main">
  <externalBook xmlns:r="http://schemas.openxmlformats.org/officeDocument/2006/relationships" r:id="rId1">
    <sheetNames>
      <sheetName val="汇总"/>
      <sheetName val="PKM"/>
      <sheetName val="GDC"/>
      <sheetName val="SXC"/>
      <sheetName val="NKXC"/>
      <sheetName val="PKC"/>
      <sheetName val="BYC"/>
      <sheetName val="MQ"/>
      <sheetName val="GS"/>
      <sheetName val="SC"/>
      <sheetName val="工程量"/>
      <sheetName val="材料表"/>
      <sheetName val="材料损耗(不打印)"/>
      <sheetName val="承台(砖模) "/>
      <sheetName val="柱"/>
      <sheetName val="基础项目"/>
      <sheetName val="嘉里塔楼工程量"/>
      <sheetName val="汇总表及手算计算格式 (2)"/>
      <sheetName val="Sheet1"/>
      <sheetName val="电视监控"/>
      <sheetName val="四月份月报"/>
      <sheetName val="材料清单"/>
      <sheetName val="BoatT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01.xml><?xml version="1.0" encoding="utf-8"?>
<externalLink xmlns="http://schemas.openxmlformats.org/spreadsheetml/2006/main">
  <externalBook xmlns:r="http://schemas.openxmlformats.org/officeDocument/2006/relationships" r:id="rId1">
    <sheetNames>
      <sheetName val="基础项目"/>
      <sheetName val="预算总表"/>
      <sheetName val="预算明细"/>
      <sheetName val="松下成品柜"/>
      <sheetName val="整体厨房"/>
      <sheetName val="预算制作明细"/>
      <sheetName val="辅材组成"/>
      <sheetName val="人工组成"/>
      <sheetName val="辅材统计"/>
      <sheetName val="主材统计"/>
      <sheetName val="成本分析表"/>
      <sheetName val="管理费用"/>
      <sheetName val="门窗拆料单"/>
      <sheetName val="玻璃表"/>
      <sheetName val="计价表"/>
      <sheetName val="help"/>
      <sheetName val="钢材表"/>
      <sheetName val="型材表"/>
      <sheetName val="门窗表"/>
      <sheetName val="配件表"/>
      <sheetName val="#REF!"/>
      <sheetName val="5201.2004"/>
      <sheetName val="工程量计算"/>
      <sheetName val="3"/>
      <sheetName val="XLR_NoRangeSheet"/>
      <sheetName val="7"/>
      <sheetName val="投标材料清单 "/>
      <sheetName val="8"/>
      <sheetName val="2"/>
      <sheetName val="6"/>
      <sheetName val="面积合计（藏）"/>
      <sheetName val="4"/>
      <sheetName val="5"/>
      <sheetName val="1"/>
      <sheetName val="梁"/>
      <sheetName val="sheet2"/>
      <sheetName val="19#楼(作废)"/>
      <sheetName val="窗型过程"/>
      <sheetName val="变量1"/>
      <sheetName val="室内汇总"/>
      <sheetName val="Hoja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02.xml><?xml version="1.0" encoding="utf-8"?>
<externalLink xmlns="http://schemas.openxmlformats.org/spreadsheetml/2006/main">
  <externalBook xmlns:r="http://schemas.openxmlformats.org/officeDocument/2006/relationships" r:id="rId1">
    <sheetNames>
      <sheetName val="#REF!"/>
      <sheetName val="报价说明"/>
      <sheetName val="汇总"/>
      <sheetName val="P组团装修"/>
      <sheetName val="P组团样板房园建"/>
      <sheetName val="独栋给排水"/>
      <sheetName val="独栋电气"/>
      <sheetName val="主材暂定价"/>
      <sheetName val="5201.2004"/>
      <sheetName val="F10~22圆形柱及零星非通用"/>
      <sheetName val="主营成本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03.xml><?xml version="1.0" encoding="utf-8"?>
<externalLink xmlns="http://schemas.openxmlformats.org/spreadsheetml/2006/main">
  <externalBook xmlns:r="http://schemas.openxmlformats.org/officeDocument/2006/relationships" r:id="rId1">
    <sheetNames>
      <sheetName val="F8~9承台"/>
      <sheetName val="F8-9带基"/>
      <sheetName val="非通用工程量汇总表 (3-18) "/>
      <sheetName val="挡土墙通用"/>
      <sheetName val="装饰"/>
      <sheetName val="分期进度表"/>
      <sheetName val="工程量汇总表"/>
      <sheetName val="地坪"/>
      <sheetName val="脚手架及线条"/>
      <sheetName val="台阶"/>
      <sheetName val="F1~2承台"/>
      <sheetName val="计算表 (非通用)"/>
      <sheetName val="工程量汇"/>
      <sheetName val="独立基础"/>
      <sheetName val="条型基础"/>
      <sheetName val="基础梁"/>
      <sheetName val="柱"/>
      <sheetName val="挡土墙"/>
      <sheetName val="F8~9台阶"/>
      <sheetName val="F8-9地坪"/>
      <sheetName val="F8-9脚手架及线条"/>
      <sheetName val="F8~9圆形柱及零星"/>
      <sheetName val="F8~9砼墙"/>
      <sheetName val="基础梁F8~9 "/>
      <sheetName val="基础梁F1~2 "/>
      <sheetName val="#REF!"/>
      <sheetName val="承台(砖模) "/>
      <sheetName val="名称"/>
      <sheetName val="建筑面积 "/>
      <sheetName val="汇总表别墅地下室--手算（原版本）"/>
      <sheetName val="常用项目"/>
      <sheetName val="承台砼(核)"/>
      <sheetName val="明細表"/>
      <sheetName val="F10~22圆形柱及零星非通用"/>
      <sheetName val="3"/>
      <sheetName val="材料名称标准表"/>
      <sheetName val="2"/>
      <sheetName val="面积合计（藏）"/>
      <sheetName val="5"/>
      <sheetName val="1"/>
      <sheetName val="投标材料清单 "/>
      <sheetName val="7"/>
      <sheetName val="工作台帐"/>
      <sheetName val="财政供养人员增幅"/>
      <sheetName val="型材线密度表"/>
      <sheetName val="8"/>
      <sheetName val="6"/>
      <sheetName val="4"/>
      <sheetName val="企业表一"/>
      <sheetName val="M-5A"/>
      <sheetName val="石材购买量统计"/>
      <sheetName val="材料单价表"/>
      <sheetName val="汇总表"/>
      <sheetName val="資料庫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204.xml><?xml version="1.0" encoding="utf-8"?>
<externalLink xmlns="http://schemas.openxmlformats.org/spreadsheetml/2006/main">
  <externalBook xmlns:r="http://schemas.openxmlformats.org/officeDocument/2006/relationships" r:id="rId1">
    <sheetNames>
      <sheetName val="工程量"/>
      <sheetName val="21"/>
      <sheetName val="Toolbox"/>
      <sheetName val="室内汇总"/>
      <sheetName val="sheet2"/>
      <sheetName val="材料名称标准表"/>
      <sheetName val="材料单价表"/>
      <sheetName val="表2 扣减系数表"/>
      <sheetName val="Mp-team 1"/>
      <sheetName val="材料库"/>
      <sheetName val="核算项目余额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05.xml><?xml version="1.0" encoding="utf-8"?>
<externalLink xmlns="http://schemas.openxmlformats.org/spreadsheetml/2006/main">
  <externalBook xmlns:r="http://schemas.openxmlformats.org/officeDocument/2006/relationships" r:id="rId1">
    <sheetNames>
      <sheetName val="1#楼汇总表"/>
      <sheetName val="1#综合单价分析"/>
      <sheetName val="1#材料含量"/>
      <sheetName val="2#楼汇总表"/>
      <sheetName val="2#综合单价分析 "/>
      <sheetName val="2#材料含量 "/>
      <sheetName val="材料库"/>
      <sheetName val="单价分析表格式"/>
      <sheetName val="B1-1清单外装修"/>
      <sheetName val="before"/>
      <sheetName val="风压"/>
      <sheetName val="东一一层方柱砼"/>
      <sheetName val="7"/>
      <sheetName val="投标材料清单 "/>
      <sheetName val="弱电"/>
      <sheetName val="汇总表及手算计算格式 (2)"/>
      <sheetName val="Toolbox"/>
      <sheetName val="企业格式单价分析表"/>
      <sheetName val="3"/>
      <sheetName val="8"/>
      <sheetName val="2"/>
      <sheetName val="6"/>
      <sheetName val="面积合计（藏）"/>
      <sheetName val="4"/>
      <sheetName val="5"/>
      <sheetName val="1"/>
      <sheetName val="General"/>
      <sheetName val="承台(砖模) "/>
      <sheetName val="柱"/>
      <sheetName val="材料名称标准表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06.xml><?xml version="1.0" encoding="utf-8"?>
<externalLink xmlns="http://schemas.openxmlformats.org/spreadsheetml/2006/main">
  <externalBook xmlns:r="http://schemas.openxmlformats.org/officeDocument/2006/relationships" r:id="rId1">
    <sheetNames>
      <sheetName val="汇总比较表"/>
      <sheetName val="Sheet1"/>
      <sheetName val="填报指引"/>
      <sheetName val="S1单价表"/>
      <sheetName val="AC S2地下室"/>
      <sheetName val="AC S3酒店"/>
      <sheetName val="AC S4写字楼"/>
      <sheetName val="AC S5A区商铺"/>
      <sheetName val="AC S6住宅楼"/>
      <sheetName val="AC S7C区底商"/>
      <sheetName val="AC S8配套用房"/>
      <sheetName val="B汇总表"/>
      <sheetName val="B2-地下室"/>
      <sheetName val="B3-室内步行街"/>
      <sheetName val="B4-数码广场"/>
      <sheetName val="B5-大型百货"/>
      <sheetName val="B6-国际影城"/>
      <sheetName val="B7-超市"/>
      <sheetName val="B8-精装公寓"/>
      <sheetName val="D汇总表"/>
      <sheetName val="D2-地下室 (2)"/>
      <sheetName val="D3-底商"/>
      <sheetName val="D4-住宅"/>
      <sheetName val="D5-幼儿园、配套用房、活动站"/>
      <sheetName val="汇总表"/>
      <sheetName val="南京组价明细表"/>
      <sheetName val="组价明细表"/>
      <sheetName val="市场组价明细表"/>
      <sheetName val="定额组价明细表"/>
      <sheetName val="XLR_NoRangeSheet"/>
      <sheetName val="材料名称标准表"/>
      <sheetName val="数据源"/>
      <sheetName val="财政供养人员增幅"/>
      <sheetName val="企业表一"/>
      <sheetName val="明細表"/>
      <sheetName val="Sheet"/>
      <sheetName val="基础编码"/>
      <sheetName val="M-5A"/>
      <sheetName val="Bill-2.1（1）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207.xml><?xml version="1.0" encoding="utf-8"?>
<externalLink xmlns="http://schemas.openxmlformats.org/spreadsheetml/2006/main">
  <externalBook xmlns:r="http://schemas.openxmlformats.org/officeDocument/2006/relationships" r:id="rId1">
    <sheetNames>
      <sheetName val="明細表 (2)"/>
      <sheetName val="明細表"/>
      <sheetName val="資料庫"/>
      <sheetName val="General"/>
      <sheetName val="貨品科目"/>
      <sheetName val="8"/>
      <sheetName val="2"/>
      <sheetName val="6"/>
      <sheetName val="面积合计（藏）"/>
      <sheetName val="7"/>
      <sheetName val="3"/>
      <sheetName val="4"/>
      <sheetName val="投标材料清单 "/>
      <sheetName val="5"/>
      <sheetName val="1"/>
      <sheetName val="B1-1清单外装修"/>
      <sheetName val="材料库"/>
      <sheetName val="#REF!"/>
      <sheetName val="XLR_NoRangeSheet"/>
      <sheetName val="S1单价表"/>
      <sheetName val="Bill-2"/>
      <sheetName val="Sheet1"/>
      <sheetName val="合格证 (2)"/>
      <sheetName val="G2C2"/>
      <sheetName val="Mp-team 1"/>
      <sheetName val="材料损耗(不打印)"/>
      <sheetName val="型材线密度表"/>
      <sheetName val="基础项目"/>
      <sheetName val="汇总表及手算计算格式 (2)"/>
      <sheetName val="弱电"/>
      <sheetName val="XL4Poppy"/>
      <sheetName val="明细1"/>
      <sheetName val="明细2"/>
      <sheetName val="G2TempSheet"/>
      <sheetName val="企业表一"/>
      <sheetName val="M-5A"/>
      <sheetName val="汇总"/>
      <sheetName val="财政供养人员增幅"/>
      <sheetName val="工作台帐"/>
      <sheetName val="本年收入合计"/>
      <sheetName val="5201.2004"/>
      <sheetName val="三家其他应付公司"/>
      <sheetName val="S工程量(1)"/>
      <sheetName val="S工程量 (2)"/>
      <sheetName val="S工程量 (3)"/>
      <sheetName val="门窗拆料单"/>
      <sheetName val="玻璃表"/>
      <sheetName val="计价表"/>
      <sheetName val="help"/>
      <sheetName val="钢材表"/>
      <sheetName val="型材表"/>
      <sheetName val="门窗表"/>
      <sheetName val="配件表"/>
      <sheetName val="资产负债表及损益表"/>
      <sheetName val="重要内部交易"/>
      <sheetName val="财务费用"/>
      <sheetName val="管理费用"/>
      <sheetName val="目录"/>
      <sheetName val="营业费用"/>
      <sheetName val="制造费用"/>
      <sheetName val="常用项目"/>
      <sheetName val="基础编码"/>
      <sheetName val="中小学生"/>
      <sheetName val="Sheet"/>
      <sheetName val="B4零星"/>
      <sheetName val="C01-1"/>
      <sheetName val="事业发展"/>
      <sheetName val="2002年一般预算收入"/>
      <sheetName val="汇总表"/>
      <sheetName val="3.基础梁"/>
      <sheetName val="农业人口"/>
      <sheetName val="0707版价格表"/>
      <sheetName val="建筑面积 "/>
      <sheetName val="行政区划"/>
      <sheetName val="独台量"/>
      <sheetName val="加工砖价格"/>
      <sheetName val="农业用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208.xml><?xml version="1.0" encoding="utf-8"?>
<externalLink xmlns="http://schemas.openxmlformats.org/spreadsheetml/2006/main">
  <externalBook xmlns:r="http://schemas.openxmlformats.org/officeDocument/2006/relationships" r:id="rId1">
    <sheetNames>
      <sheetName val="说明"/>
      <sheetName val="单体型材"/>
      <sheetName val="复合型材"/>
      <sheetName val="附件"/>
      <sheetName val="H系列"/>
      <sheetName val="Sheet1"/>
      <sheetName val="幕墙单元门"/>
      <sheetName val="参数设定"/>
      <sheetName val="转角飘窗 "/>
      <sheetName val="数据源"/>
      <sheetName val="sheet2"/>
      <sheetName val="使用说明"/>
      <sheetName val="名称"/>
      <sheetName val="窗型1过程"/>
      <sheetName val="变量1"/>
      <sheetName val="线重"/>
      <sheetName val="厂家型材"/>
      <sheetName val="材料表"/>
      <sheetName val="S1单价表"/>
      <sheetName val="明細表"/>
      <sheetName val="Toolbo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09.xml><?xml version="1.0" encoding="utf-8"?>
<externalLink xmlns="http://schemas.openxmlformats.org/spreadsheetml/2006/main">
  <externalBook xmlns:r="http://schemas.openxmlformats.org/officeDocument/2006/relationships" r:id="rId1">
    <sheetNames>
      <sheetName val="甲供料表"/>
      <sheetName val="人工挖孔桩"/>
      <sheetName val="承台(砖模) "/>
      <sheetName val="承台(木模)"/>
      <sheetName val="基础梁"/>
      <sheetName val="梁"/>
      <sheetName val="柱"/>
      <sheetName val="计算试"/>
      <sheetName val="砖墙"/>
      <sheetName val="门窗表"/>
      <sheetName val="工程材料"/>
      <sheetName val="设置"/>
      <sheetName val="工作台帐"/>
      <sheetName val="#REF!"/>
      <sheetName val="引用数据"/>
      <sheetName val="基础梁工程量 (外)"/>
      <sheetName val="基础梁工程量(内)"/>
      <sheetName val="3.基础梁"/>
      <sheetName val="J1-11-20基础梁非通用 "/>
      <sheetName val="+0.00以上柱通用"/>
      <sheetName val="Sheet3"/>
      <sheetName val="F1~2承台"/>
      <sheetName val="地坪"/>
      <sheetName val="明細表"/>
      <sheetName val="承台砼(核)"/>
      <sheetName val="材料名称标准表"/>
      <sheetName val="财政供养人员增幅"/>
      <sheetName val="本年收入合计"/>
      <sheetName val="行政区划"/>
      <sheetName val="5.3计算式 (天棚)"/>
      <sheetName val="企业表一"/>
      <sheetName val="M-5A"/>
      <sheetName val="楼梯钢筋"/>
      <sheetName val="F10~22圆形柱及零星非通用"/>
      <sheetName val="Toolbo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210.xml><?xml version="1.0" encoding="utf-8"?>
<externalLink xmlns="http://schemas.openxmlformats.org/spreadsheetml/2006/main">
  <externalBook xmlns:r="http://schemas.openxmlformats.org/officeDocument/2006/relationships" r:id="rId1">
    <sheetNames>
      <sheetName val="工程量分期 (中天)"/>
      <sheetName val="工程量分期汇总表"/>
      <sheetName val="工程量分期"/>
      <sheetName val="柱计算表(模板)"/>
      <sheetName val="计算表(模板)"/>
      <sheetName val="计算表(通用)"/>
      <sheetName val="A8独立基础 "/>
      <sheetName val="A9独立基础"/>
      <sheetName val="A10独立基础"/>
      <sheetName val="A11独立基础"/>
      <sheetName val="A12独立基础"/>
      <sheetName val="基础梁"/>
      <sheetName val="带形基础"/>
      <sheetName val="梁计算表(通用)"/>
      <sheetName val="柱计算表"/>
      <sheetName val="门窗表"/>
      <sheetName val="抹灰含量表"/>
      <sheetName val="301-6"/>
      <sheetName val="工程材料"/>
      <sheetName val="F1~2承台"/>
      <sheetName val="地坪"/>
      <sheetName val="引用数据"/>
      <sheetName val="4.基础梁拉梁"/>
      <sheetName val="计量"/>
      <sheetName val="承台(砖模) "/>
      <sheetName val="明細表"/>
      <sheetName val="财政供养人员增幅"/>
      <sheetName val="企业表一"/>
      <sheetName val="M-5A"/>
      <sheetName val="资产负债表及损益表"/>
      <sheetName val="重要内部交易"/>
      <sheetName val="财务费用"/>
      <sheetName val="管理费用"/>
      <sheetName val="目录"/>
      <sheetName val="营业费用"/>
      <sheetName val="制造费用"/>
      <sheetName val="F10~22圆形柱及零星非通用"/>
      <sheetName val="屋面板通用"/>
      <sheetName val="砖墙通用"/>
      <sheetName val="构造柱通用"/>
      <sheetName val="装饰"/>
      <sheetName val="楼梯通用"/>
      <sheetName val="门窗表通用"/>
      <sheetName val="圈过梁通用"/>
      <sheetName val="G.1R-Shou COP G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21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合同清单"/>
      <sheetName val="C1"/>
      <sheetName val="C2"/>
      <sheetName val="C3改"/>
      <sheetName val="C3"/>
      <sheetName val="C4改"/>
      <sheetName val="C4"/>
      <sheetName val="C5"/>
      <sheetName val="C5&quot;"/>
      <sheetName val="C10"/>
      <sheetName val="C11"/>
      <sheetName val="C12"/>
      <sheetName val="C13"/>
      <sheetName val="C14"/>
      <sheetName val="C15"/>
      <sheetName val="C16"/>
      <sheetName val="C17"/>
      <sheetName val="C18"/>
      <sheetName val="C19"/>
      <sheetName val="C20"/>
      <sheetName val="C21"/>
      <sheetName val="C22"/>
      <sheetName val="C23"/>
      <sheetName val="C24"/>
      <sheetName val="C25改"/>
      <sheetName val="C25"/>
      <sheetName val="C26改"/>
      <sheetName val="C26"/>
      <sheetName val="C27"/>
      <sheetName val="C28"/>
      <sheetName val="C29"/>
      <sheetName val="C30"/>
      <sheetName val="C31"/>
      <sheetName val="C32"/>
      <sheetName val="C33"/>
      <sheetName val="C34"/>
      <sheetName val="C35"/>
      <sheetName val="C37"/>
      <sheetName val="C38"/>
      <sheetName val="C39"/>
      <sheetName val="C40"/>
      <sheetName val="C41"/>
      <sheetName val="C42"/>
      <sheetName val="C43"/>
      <sheetName val="C44"/>
      <sheetName val="C45"/>
      <sheetName val="C46改"/>
      <sheetName val="C46"/>
      <sheetName val="C47"/>
      <sheetName val="LC0615A"/>
      <sheetName val="LC0615"/>
      <sheetName val="LMC2124"/>
      <sheetName val="LM49"/>
      <sheetName val="LM1"/>
      <sheetName val="LM2"/>
      <sheetName val="LM3"/>
      <sheetName val="LM5"/>
      <sheetName val="sheet2"/>
      <sheetName val="5201.2004"/>
      <sheetName val="#REF!"/>
      <sheetName val="工程量计算"/>
      <sheetName val="301-6"/>
      <sheetName val="工程材料"/>
      <sheetName val="给排水管道"/>
      <sheetName val="土建工程综合单价表"/>
      <sheetName val="土建工程综合单价组价明细表"/>
      <sheetName val="8"/>
      <sheetName val="2"/>
      <sheetName val="6"/>
      <sheetName val="面积合计（藏）"/>
      <sheetName val="7"/>
      <sheetName val="3"/>
      <sheetName val="4"/>
      <sheetName val="投标材料清单 "/>
      <sheetName val="5"/>
      <sheetName val="1"/>
      <sheetName val="梁"/>
      <sheetName val="承台(砖模) "/>
      <sheetName val="柱"/>
      <sheetName val="改加胶玻璃、室外栏杆"/>
      <sheetName val="XL4Poppy"/>
      <sheetName val="清单"/>
      <sheetName val="1."/>
      <sheetName val="门窗表"/>
      <sheetName val="T1T2T3T4门窗表"/>
      <sheetName val="门窗拆料单"/>
      <sheetName val="玻璃表"/>
      <sheetName val="计价表"/>
      <sheetName val="help"/>
      <sheetName val="钢材表"/>
      <sheetName val="型材表"/>
      <sheetName val="配件表"/>
      <sheetName val="材料名称标准表"/>
      <sheetName val="职工花名册"/>
      <sheetName val="基础梁"/>
      <sheetName val="屋面瓦通用"/>
      <sheetName val="基础项目"/>
      <sheetName val="磨具余料庫"/>
      <sheetName val="工程量计算表"/>
      <sheetName val="给排水工程量计算书"/>
      <sheetName val="核算项目余额表"/>
      <sheetName val="编制说明"/>
      <sheetName val="内围地梁钢筋说明"/>
      <sheetName val="财政供养人员增幅"/>
      <sheetName val="合计"/>
      <sheetName val="F10~22圆形柱及零星非通用"/>
      <sheetName val="承台砼(核)"/>
      <sheetName val="明細表"/>
      <sheetName val="工作台帐"/>
      <sheetName val="材料价格"/>
      <sheetName val="企业表一"/>
      <sheetName val="M-5A"/>
      <sheetName val="材料表"/>
      <sheetName val="工程量"/>
      <sheetName val="资产负债表及损益表"/>
      <sheetName val="重要内部交易"/>
      <sheetName val="财务费用"/>
      <sheetName val="管理费用"/>
      <sheetName val="目录"/>
      <sheetName val="营业费用"/>
      <sheetName val="制造费用"/>
      <sheetName val="資料庫"/>
      <sheetName val="XLR_NoRangeSheet"/>
      <sheetName val="水电工程量"/>
      <sheetName val="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</sheetDataSet>
  </externalBook>
</externalLink>
</file>

<file path=xl/externalLinks/externalLink212.xml><?xml version="1.0" encoding="utf-8"?>
<externalLink xmlns="http://schemas.openxmlformats.org/spreadsheetml/2006/main">
  <externalBook xmlns:r="http://schemas.openxmlformats.org/officeDocument/2006/relationships" r:id="rId1">
    <sheetNames>
      <sheetName val="#REF!"/>
      <sheetName val="封面"/>
      <sheetName val="编制说明"/>
      <sheetName val="结算汇总"/>
      <sheetName val="签证汇总"/>
      <sheetName val="签证清单"/>
      <sheetName val="造价汇总"/>
      <sheetName val="B1-3复式"/>
      <sheetName val="H1-201小高"/>
      <sheetName val="00000000"/>
      <sheetName val="#REF"/>
      <sheetName val="基础项目"/>
      <sheetName val="1"/>
      <sheetName val="核算项目余额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13.xml><?xml version="1.0" encoding="utf-8"?>
<externalLink xmlns="http://schemas.openxmlformats.org/spreadsheetml/2006/main">
  <externalBook xmlns:r="http://schemas.openxmlformats.org/officeDocument/2006/relationships" r:id="rId1">
    <sheetNames>
      <sheetName val="名称"/>
      <sheetName val="示例"/>
      <sheetName val="sheet2"/>
      <sheetName val="室内汇总"/>
      <sheetName val="#REF!"/>
      <sheetName val="柱计算"/>
      <sheetName val="4.基础梁拉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14.xml><?xml version="1.0" encoding="utf-8"?>
<externalLink xmlns="http://schemas.openxmlformats.org/spreadsheetml/2006/main">
  <externalBook xmlns:r="http://schemas.openxmlformats.org/officeDocument/2006/relationships" r:id="rId1">
    <sheetNames>
      <sheetName val="#REF!"/>
      <sheetName val="#REF"/>
      <sheetName val="企业表一"/>
      <sheetName val="M-5C"/>
      <sheetName val="M-5A"/>
      <sheetName val="村级支出"/>
      <sheetName val="其他应付款 "/>
      <sheetName val="财政供养人员增幅"/>
      <sheetName val="sheet2"/>
      <sheetName val="土建工程综合单价表"/>
      <sheetName val="1"/>
      <sheetName val="材料表"/>
      <sheetName val="1."/>
      <sheetName val="A8独立基础 "/>
      <sheetName val="柱计算"/>
      <sheetName val="F10~22圆形柱及零星非通用"/>
      <sheetName val="承台砼(核)"/>
      <sheetName val="承台(砖模) "/>
      <sheetName val="F1~2承台"/>
      <sheetName val="地坪"/>
      <sheetName val="3"/>
      <sheetName val="基础项目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15.xml><?xml version="1.0" encoding="utf-8"?>
<externalLink xmlns="http://schemas.openxmlformats.org/spreadsheetml/2006/main">
  <externalBook xmlns:r="http://schemas.openxmlformats.org/officeDocument/2006/relationships" r:id="rId1">
    <sheetNames>
      <sheetName val="指标及含量分配"/>
      <sheetName val="填报指引"/>
      <sheetName val="清单总目录"/>
      <sheetName val="投标总价表"/>
      <sheetName val="1.1#清单"/>
      <sheetName val="1.2#清单"/>
      <sheetName val="1.3#清单"/>
      <sheetName val="2∽12#土建工程量清单计价汇总表"/>
      <sheetName val="大商业部分清单"/>
      <sheetName val="大商业中酒店、商铺"/>
      <sheetName val="住宅楼部分"/>
      <sheetName val="土建工程综合单价表"/>
      <sheetName val="土建工程综合单价组价明细表"/>
      <sheetName val="sheet2"/>
      <sheetName val="5201.2004"/>
      <sheetName val="城花八期报价汇总表"/>
      <sheetName val="A区土建±0.00以下土建工程"/>
      <sheetName val="A区土建±0.00以上建工程"/>
      <sheetName val="B区土建工程"/>
      <sheetName val="电气"/>
      <sheetName val="给排水"/>
      <sheetName val="A区土建±0.00以下清单调整报价表"/>
      <sheetName val="A区土建±0.00以上清单调整报价表"/>
      <sheetName val="B区土建清单调整报价表"/>
      <sheetName val="电气清单调整报价表"/>
      <sheetName val="给排水清单调整报价表"/>
      <sheetName val="甲指乙供材料报价表"/>
      <sheetName val="施工参考单价报价表"/>
      <sheetName val="其它工作项目报价清单"/>
      <sheetName val="包干费用报价表"/>
      <sheetName val="材料耗用量表"/>
      <sheetName val="甲方、三方分包工程"/>
      <sheetName val="甲方、三方材料"/>
      <sheetName val="工程量"/>
      <sheetName val="清单表"/>
      <sheetName val="清单表 (2)"/>
      <sheetName val="XLR_NoRangeSheet"/>
      <sheetName val="含量"/>
      <sheetName val="合计"/>
      <sheetName val="XL4Poppy"/>
      <sheetName val="公检法司编制"/>
      <sheetName val="行政编制"/>
      <sheetName val="职工花名册"/>
      <sheetName val="企业表一"/>
      <sheetName val="M-5C"/>
      <sheetName val="M-5A"/>
      <sheetName val="村级支出"/>
      <sheetName val="开料单"/>
      <sheetName val="工艺单"/>
      <sheetName val="承台砼(核)"/>
      <sheetName val="F1~2承台"/>
      <sheetName val="地坪"/>
      <sheetName val="A8独立基础 "/>
      <sheetName val="承台(砖模) "/>
      <sheetName val="汇总"/>
      <sheetName val="清单"/>
      <sheetName val="墙面工程"/>
      <sheetName val="核算项目余额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216.xml><?xml version="1.0" encoding="utf-8"?>
<externalLink xmlns="http://schemas.openxmlformats.org/spreadsheetml/2006/main">
  <externalBook xmlns:r="http://schemas.openxmlformats.org/officeDocument/2006/relationships" r:id="rId1">
    <sheetNames>
      <sheetName val="资产负债表(汇总正式)"/>
      <sheetName val="利润表(汇总正式)"/>
      <sheetName val="资产负债表(正式)(汇总过程)"/>
      <sheetName val="利润表(正式)(汇总过程)"/>
      <sheetName val="资产负债表(汇总原报)"/>
      <sheetName val="利润表(汇总原报)"/>
      <sheetName val="资产负债表(原报) (汇总过程)"/>
      <sheetName val="利润表(原报) (汇总过程)"/>
      <sheetName val="资产负债表(本部正式)"/>
      <sheetName val="利润表(本部正式)"/>
      <sheetName val="资产负债表试算表(本部)"/>
      <sheetName val="资产负债表试算表(本部年初数)"/>
      <sheetName val="利润表试算表(本部)"/>
      <sheetName val="资产负债表(本部原报)"/>
      <sheetName val="利润表(本部原报)"/>
      <sheetName val="会计事项调整(1)"/>
      <sheetName val="会计事项调整(2)"/>
      <sheetName val="现金流量表"/>
      <sheetName val="现金流量表审核表"/>
      <sheetName val="现金流量表其他事项说明"/>
      <sheetName val="Toolbox"/>
      <sheetName val="G.1R-Shou COP Gf"/>
      <sheetName val="企业表一"/>
      <sheetName val="核算项目余额表"/>
      <sheetName val="提足折旧"/>
      <sheetName val="eqpmad2"/>
      <sheetName val="包增减变动"/>
      <sheetName val="#REF!"/>
      <sheetName val="_______"/>
      <sheetName val="房屋及建筑物"/>
      <sheetName val="dm"/>
      <sheetName val="Mp-team 1"/>
      <sheetName val="UFPrn20030305081341"/>
      <sheetName val="B"/>
      <sheetName val="目录"/>
      <sheetName val="重要内部交易"/>
      <sheetName val="财务费用"/>
      <sheetName val="管理费用"/>
      <sheetName val="营业费用"/>
      <sheetName val="制造费用"/>
      <sheetName val="固定资产2001年折旧"/>
      <sheetName val="所得税凭证抽查"/>
      <sheetName val="M-5C"/>
      <sheetName val="M-5A"/>
      <sheetName val="YS02-02"/>
      <sheetName val="改加胶玻璃、室外栏杆"/>
      <sheetName val="XL4Poppy"/>
      <sheetName val="Sheet1 (2)"/>
      <sheetName val="土建工程综合单价表"/>
      <sheetName val="墙面工程"/>
      <sheetName val="其他应付款 "/>
      <sheetName val="村级支出"/>
      <sheetName val="sheet2"/>
      <sheetName val="单价分析"/>
      <sheetName val="材料表"/>
      <sheetName val="材料名称标准表"/>
      <sheetName val="工程量"/>
      <sheetName val="1"/>
      <sheetName val="1."/>
      <sheetName val="C01-1"/>
      <sheetName val="F1~2承台"/>
      <sheetName val="承台(砖模) "/>
      <sheetName val="地坪"/>
      <sheetName val="明細表"/>
      <sheetName val="柱计算"/>
      <sheetName val="加工砖价格"/>
      <sheetName val="A8独立基础 "/>
      <sheetName val="3"/>
      <sheetName val="面积合计（藏）"/>
      <sheetName val="5"/>
      <sheetName val="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217.xml><?xml version="1.0" encoding="utf-8"?>
<externalLink xmlns="http://schemas.openxmlformats.org/spreadsheetml/2006/main">
  <externalBook xmlns:r="http://schemas.openxmlformats.org/officeDocument/2006/relationships" r:id="rId1">
    <sheetNames>
      <sheetName val="科目余额表正式"/>
      <sheetName val="科目余额表正式 (2)"/>
      <sheetName val="Sheet2"/>
      <sheetName val="Sheet1"/>
      <sheetName val="Sheet3"/>
      <sheetName val="科目余额表 (2)"/>
      <sheetName val="科目余额表 (3)"/>
      <sheetName val="主营成本"/>
      <sheetName val="资产负债表(本部原报)"/>
      <sheetName val="Open"/>
      <sheetName val="_______"/>
      <sheetName val="核算项目余额表"/>
      <sheetName val="XL4Poppy"/>
      <sheetName val="资产负债表及损益表"/>
      <sheetName val="重要内部交易"/>
      <sheetName val="财务费用"/>
      <sheetName val="管理费用"/>
      <sheetName val="目录"/>
      <sheetName val="营业费用"/>
      <sheetName val="制造费用"/>
      <sheetName val="dm"/>
      <sheetName val="BoatTMP"/>
      <sheetName val="企业表一"/>
      <sheetName val="M-5C"/>
      <sheetName val="M-5A"/>
      <sheetName val="房屋及建筑物"/>
      <sheetName val="5"/>
      <sheetName val="2"/>
      <sheetName val="3"/>
      <sheetName val="Toolbox"/>
      <sheetName val="eqpmad2"/>
      <sheetName val="#REF!"/>
      <sheetName val="三家其他应付公司"/>
      <sheetName val="KKKKKKKK"/>
      <sheetName val="改加胶玻璃、室外栏杆"/>
      <sheetName val="Basis"/>
      <sheetName val="③赤紙(日文)"/>
      <sheetName val="材料"/>
      <sheetName val="其他应付款 "/>
      <sheetName val="柱"/>
      <sheetName val="8"/>
      <sheetName val="单价分析表"/>
      <sheetName val="1"/>
      <sheetName val="提足折旧"/>
      <sheetName val="Sheet9"/>
      <sheetName val="UFPrn20030305081341"/>
      <sheetName val="B"/>
      <sheetName val="G.1R-Shou COP Gf"/>
      <sheetName val="短期投资股票投资.dbf"/>
      <sheetName val="短期投资国债投资.dbf"/>
      <sheetName val="股票投资收益.dbf"/>
      <sheetName val="其他货币海通.dbf"/>
      <sheetName val="其他货币零领路.dbf"/>
      <sheetName val="投资收益债券.dbf"/>
      <sheetName val=""/>
      <sheetName val="包增减变动"/>
      <sheetName val="审计调整"/>
      <sheetName val="固定资产2001年折旧"/>
      <sheetName val="所得税凭证抽查"/>
      <sheetName val="slipsumpR"/>
      <sheetName val="Elem Cost"/>
      <sheetName val="Mp-team 1"/>
      <sheetName val="工程量"/>
      <sheetName val="铝材"/>
      <sheetName val="土建工程综合单价表"/>
      <sheetName val="基础编码"/>
      <sheetName val="村级支出"/>
      <sheetName val="材料表"/>
      <sheetName val="1."/>
      <sheetName val="名称"/>
      <sheetName val="合计"/>
      <sheetName val="柱计算"/>
      <sheetName val="B4零星"/>
      <sheetName val="事业发展"/>
      <sheetName val="材料名称标准表"/>
      <sheetName val="承台(砖模) "/>
      <sheetName val="C12（C13）"/>
      <sheetName val="C22"/>
      <sheetName val="C2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218.xml><?xml version="1.0" encoding="utf-8"?>
<externalLink xmlns="http://schemas.openxmlformats.org/spreadsheetml/2006/main">
  <externalBook xmlns:r="http://schemas.openxmlformats.org/officeDocument/2006/relationships" r:id="rId1">
    <sheetNames>
      <sheetName val="G.1R-Shou COP Gf"/>
      <sheetName val="Main"/>
      <sheetName val="#REF!"/>
      <sheetName val="改加胶玻璃、室外栏杆"/>
      <sheetName val="Toolbox"/>
      <sheetName val="柱"/>
      <sheetName val="基础编码"/>
      <sheetName val="单价分析"/>
      <sheetName val="土建工程综合单价表"/>
      <sheetName val="UFPrn20030305081341"/>
      <sheetName val="Sheet"/>
      <sheetName val="P1012001"/>
      <sheetName val="1"/>
      <sheetName val="3"/>
      <sheetName val="8"/>
      <sheetName val="材料单价"/>
      <sheetName val="Arch"/>
      <sheetName val="国产"/>
      <sheetName val="取费系数"/>
      <sheetName val="计算稿"/>
      <sheetName val="材料价格表(立面）"/>
      <sheetName val="投保项目"/>
      <sheetName val="Financ. Overview"/>
      <sheetName val="合格证 (2)"/>
      <sheetName val="POWER ASSUMPTIONS"/>
      <sheetName val="21"/>
      <sheetName val="建筑面积 "/>
      <sheetName val="外気負荷"/>
      <sheetName val="資料庫"/>
      <sheetName val="2"/>
      <sheetName val="5"/>
      <sheetName val="7"/>
      <sheetName val="6"/>
      <sheetName val="面积合计（藏）"/>
      <sheetName val="投标材料清单 "/>
      <sheetName val="4"/>
      <sheetName val="清单汇总"/>
      <sheetName val="工程量"/>
      <sheetName val="楼地面天棚"/>
      <sheetName val="室内装饰"/>
      <sheetName val="A"/>
      <sheetName val="主材价格"/>
      <sheetName val="Open"/>
      <sheetName val="材料"/>
      <sheetName val="第一部分定价"/>
      <sheetName val="G2TempSheet"/>
      <sheetName val="eqpmad2"/>
      <sheetName val="单价表"/>
      <sheetName val="SJ"/>
      <sheetName val="含量"/>
      <sheetName val="汇总"/>
      <sheetName val="Bill-2.1（1）"/>
      <sheetName val="ANL"/>
      <sheetName val="rebrand"/>
      <sheetName val="SW-TEO"/>
      <sheetName val="主结构量"/>
      <sheetName val="loaddata"/>
      <sheetName val="汇总表"/>
      <sheetName val="按新系统"/>
      <sheetName val="报价明细表"/>
      <sheetName val="合项含量"/>
      <sheetName val="BQ"/>
      <sheetName val="一発シート"/>
      <sheetName val="钢筋计算表"/>
      <sheetName val="电视监控"/>
      <sheetName val="Register"/>
      <sheetName val="11年计划"/>
      <sheetName val="字段"/>
      <sheetName val="合同"/>
      <sheetName val="规划面积"/>
      <sheetName val="折线图2数据"/>
      <sheetName val="财政供养人员增幅"/>
      <sheetName val="人员支出"/>
      <sheetName val="MAT.8.1"/>
      <sheetName val="OSP_Becht_Fin"/>
      <sheetName val="General"/>
      <sheetName val="附表02.管材管件"/>
      <sheetName val="本年收入合计"/>
      <sheetName val="资产负债表"/>
      <sheetName val="中小学生"/>
      <sheetName val="行政区划"/>
      <sheetName val="事业发展"/>
      <sheetName val="XLR_NoRangeSheet"/>
      <sheetName val="下拉菜单"/>
      <sheetName val="D栋计算式明细"/>
      <sheetName val="损益及资金快报"/>
      <sheetName val="总人口"/>
      <sheetName val="2002年一般预算收入"/>
      <sheetName val="Sheet1"/>
      <sheetName val="sheet2"/>
      <sheetName val="G_1R-Shou_COP_Gf"/>
      <sheetName val="Financ__Overview"/>
      <sheetName val="常用项目"/>
      <sheetName val="销售回款预测"/>
      <sheetName val="单位库"/>
      <sheetName val="税金预测"/>
      <sheetName val="参照表"/>
      <sheetName val="電気設備表"/>
      <sheetName val="材料表"/>
      <sheetName val="1."/>
      <sheetName val="企业表一"/>
      <sheetName val="M-5C"/>
      <sheetName val="M-5A"/>
      <sheetName val="合计"/>
      <sheetName val="XL4Poppy"/>
      <sheetName val="3工程量"/>
      <sheetName val="1工程量"/>
      <sheetName val="用量计算"/>
      <sheetName val="雨棚"/>
      <sheetName val="预算"/>
      <sheetName val="成本测算"/>
      <sheetName val="S-Hotel"/>
      <sheetName val="封面"/>
      <sheetName val="村级支出"/>
      <sheetName val="土建工程综合单价组价明细表"/>
      <sheetName val="4-货币资金-现金"/>
      <sheetName val="貨品科目"/>
      <sheetName val="工場棟・目次"/>
      <sheetName val="事務棟・目次"/>
      <sheetName val="外構・目次"/>
      <sheetName val="给排水设置"/>
      <sheetName val="给排水计算"/>
      <sheetName val="清单"/>
      <sheetName val="科目余额表正式"/>
      <sheetName val="裙房"/>
      <sheetName val="明细表"/>
      <sheetName val="KDB"/>
      <sheetName val="材料单价表"/>
      <sheetName val="LB"/>
      <sheetName val="MOHKG"/>
      <sheetName val="价格表"/>
      <sheetName val="承台(砖模) "/>
      <sheetName val="A8独立基础 "/>
      <sheetName val="明細表"/>
      <sheetName val="99CCTV"/>
      <sheetName val="系数516"/>
      <sheetName val="Sheet9"/>
      <sheetName val="项目指标"/>
      <sheetName val="合同台账"/>
      <sheetName val="动态成本"/>
      <sheetName val="付款台账"/>
      <sheetName val="附表1"/>
      <sheetName val="方案1"/>
      <sheetName val="5.1-销售数量及金额 湖北"/>
      <sheetName val="清单1"/>
      <sheetName val="jhcyl"/>
      <sheetName val="KKKKKKKK"/>
      <sheetName val="Mp-team 1"/>
      <sheetName val="原材料单价分析"/>
      <sheetName val="基本设置"/>
      <sheetName val="Non-Statistical Sampling"/>
      <sheetName val="AR Drop Downs"/>
      <sheetName val="Parameters"/>
      <sheetName val="牛腿-王旭"/>
      <sheetName val="summary"/>
      <sheetName val="做法表"/>
      <sheetName val="Menu"/>
      <sheetName val="表1"/>
      <sheetName val="表2"/>
      <sheetName val="表3"/>
      <sheetName val="表4"/>
      <sheetName val="冰啤500"/>
      <sheetName val="零点小麦"/>
      <sheetName val="零点520"/>
      <sheetName val="新鲜72"/>
      <sheetName val="绿喜宝"/>
      <sheetName val="特制雪花"/>
      <sheetName val="塑箱雪花"/>
      <sheetName val="塑箱淡爽"/>
      <sheetName val="10度捆白"/>
      <sheetName val="10度箱白"/>
      <sheetName val="10度箱爽"/>
      <sheetName val="一品圣泉"/>
      <sheetName val="表5"/>
      <sheetName val="区域合计"/>
      <sheetName val="零点品牌"/>
      <sheetName val="喜宝品牌"/>
      <sheetName val="雪花品牌"/>
      <sheetName val="圣泉及其他"/>
      <sheetName val="Calendar"/>
      <sheetName val="说明"/>
      <sheetName val="销量"/>
      <sheetName val="价格"/>
      <sheetName val="共享"/>
      <sheetName val="促销活动"/>
      <sheetName val="总表"/>
      <sheetName val="±í1"/>
      <sheetName val="±í2"/>
      <sheetName val="±í3"/>
      <sheetName val="±í4"/>
      <sheetName val="±ùÆ¡500"/>
      <sheetName val="ÁãµãÐ¡Âó"/>
      <sheetName val="Áãµã520"/>
      <sheetName val="ÐÂÏÊ72"/>
      <sheetName val="ÂÌÏ²±¦"/>
      <sheetName val="ÌØÖÆÑ©»¨"/>
      <sheetName val="ËÜÏäÑ©»¨"/>
      <sheetName val="ËÜÏäµ­Ë¬"/>
      <sheetName val="10¶ÈÀ¦°×"/>
      <sheetName val="10¶ÈÏä°×"/>
      <sheetName val="10¶ÈÏäË¬"/>
      <sheetName val="Ò»Æ·Ê¥Èª"/>
      <sheetName val="±í5"/>
      <sheetName val="ÇøÓòºÏ¼Æ"/>
      <sheetName val="ÁãµãÆ·ÅÆ"/>
      <sheetName val="Ï²±¦Æ·ÅÆ"/>
      <sheetName val="Ñ©»¨Æ·ÅÆ"/>
      <sheetName val="Ê¥Èª¼°ÆäËû"/>
      <sheetName val="ËµÃ÷"/>
      <sheetName val="ÏúÁ¿"/>
      <sheetName val="¼Û¸ñ"/>
      <sheetName val="¹²Ïí"/>
      <sheetName val="´ÙÏú»î¶¯"/>
      <sheetName val="×Ü±í"/>
      <sheetName val="G_1R_Shou COP Gf"/>
      <sheetName val="GP analysis Per month"/>
      <sheetName val="Sales breakdown "/>
      <sheetName val="MA Adj. Test"/>
      <sheetName val="¡À¨ª1"/>
      <sheetName val="¡À¨ª2"/>
      <sheetName val="¡À¨ª3"/>
      <sheetName val="¡À¨ª4"/>
      <sheetName val="¡À¨´__500"/>
      <sheetName val="¨¢_¦Ì_D__¨®"/>
      <sheetName val="¨¢_¦Ì_520"/>
      <sheetName val="D__¨º72"/>
      <sheetName val="_¨¬_2¡À|"/>
      <sheetName val="¨¬______¡§"/>
      <sheetName val="_¨¹_____¡§"/>
      <sheetName val="_¨¹__¦Ì-__"/>
      <sheetName val="10_¨¨¨¤|¡ã¡Á"/>
      <sheetName val="10_¨¨__¡ã¡Á"/>
      <sheetName val="10_¨¨____"/>
      <sheetName val="¨°__¡¤¨º£¤¨¨a"/>
      <sheetName val="¡À¨ª5"/>
      <sheetName val="__¨®¨°o___"/>
      <sheetName val="¨¢_¦Ì__¡¤__"/>
      <sheetName val="_2¡À|_¡¤__"/>
      <sheetName val="___¡§_¡¤__"/>
      <sheetName val="¨º£¤¨¨a_¡ã____"/>
      <sheetName val="_¦Ì_¡Â"/>
      <sheetName val="_¨²¨¢_"/>
      <sheetName val="____"/>
      <sheetName val="12_¨ª"/>
      <sheetName val="¡ä¨´_¨²___¡¥"/>
      <sheetName val="¡Á¨¹¡À¨ª"/>
      <sheetName val="财务费用"/>
      <sheetName val="资产负债表及损益表"/>
      <sheetName val="重要内部交易"/>
      <sheetName val="管理费用"/>
      <sheetName val="目录"/>
      <sheetName val="制造费用"/>
      <sheetName val="营业费用"/>
      <sheetName val="所得税凭证抽查"/>
      <sheetName val="核算项目余额表"/>
      <sheetName val="Ctinh 10kV"/>
      <sheetName val="2006内陆运输"/>
      <sheetName val="会计事项调整表"/>
      <sheetName val="余良卿9月"/>
      <sheetName val="外销样表"/>
      <sheetName val="盈余公积 （合并)"/>
      <sheetName val=""/>
      <sheetName val="_______"/>
      <sheetName val="其他应付款 "/>
      <sheetName val="主营成本"/>
      <sheetName val="_x005f_x0000__x005f_x0000__x005f_x0000__x005f_x0000__x0"/>
      <sheetName val="审计调整"/>
      <sheetName val="列表"/>
      <sheetName val="柱计算"/>
      <sheetName val="名称"/>
      <sheetName val="FA Breakdown"/>
      <sheetName val="4月份 "/>
      <sheetName val="总分类账"/>
      <sheetName val="三家其他应付公司"/>
      <sheetName val="_x005f_x005f_x005f_x0000__x005f_x005f_x005f_x0000__x005"/>
      <sheetName val="_x005f_x005f_x005f_x005f_x005f_x005f_x005f_x0000__x005f"/>
      <sheetName val="07水"/>
      <sheetName val="eva"/>
      <sheetName val="设计部"/>
      <sheetName val="#REF"/>
      <sheetName val="合同明细"/>
      <sheetName val="HVAC BoQ"/>
      <sheetName val="5.3计算式 (天棚)"/>
      <sheetName val="台阶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</sheetDataSet>
  </externalBook>
</externalLink>
</file>

<file path=xl/externalLinks/externalLink219.xml><?xml version="1.0" encoding="utf-8"?>
<externalLink xmlns="http://schemas.openxmlformats.org/spreadsheetml/2006/main">
  <externalBook xmlns:r="http://schemas.openxmlformats.org/officeDocument/2006/relationships" r:id="rId1">
    <sheetNames>
      <sheetName val="資料庫"/>
      <sheetName val="生产单"/>
      <sheetName val="生产单 (2)"/>
      <sheetName val="發貨單"/>
      <sheetName val="订单总结"/>
      <sheetName val="东方"/>
      <sheetName val="迅富"/>
      <sheetName val="吉田"/>
      <sheetName val="金盛"/>
      <sheetName val="雅维斯"/>
      <sheetName val="王锁生"/>
      <sheetName val="金圈"/>
      <sheetName val="金圈 (1)"/>
      <sheetName val="华加日"/>
      <sheetName val="华加日 (2)"/>
      <sheetName val="沈飞"/>
      <sheetName val="梁允党"/>
      <sheetName val="兴发"/>
      <sheetName val="特凌"/>
      <sheetName val="比利"/>
      <sheetName val="东亚"/>
      <sheetName val="固若"/>
      <sheetName val="创展"/>
      <sheetName val="刘忠"/>
      <sheetName val="粤骏"/>
      <sheetName val="时代"/>
      <sheetName val="绿城"/>
      <sheetName val="叶峰"/>
      <sheetName val="广亚"/>
      <sheetName val="瑞那斯"/>
      <sheetName val="广东装饰"/>
      <sheetName val="亚洲"/>
      <sheetName val="长空"/>
      <sheetName val="顺天通"/>
      <sheetName val="三元"/>
      <sheetName val="懿麟"/>
      <sheetName val="勃海铝"/>
      <sheetName val="泰克峰"/>
      <sheetName val="俊强"/>
      <sheetName val="中建三局"/>
      <sheetName val="俊强 (3)"/>
      <sheetName val="板和"/>
      <sheetName val="东林"/>
      <sheetName val="生产单 (1)"/>
      <sheetName val="出貨通知單 (1)"/>
      <sheetName val="出貨通知單 (2)"/>
      <sheetName val="樣辦單 (1)"/>
      <sheetName val="樣辦單 (2)"/>
      <sheetName val="CND"/>
      <sheetName val="CND (2)"/>
      <sheetName val="1"/>
      <sheetName val="2"/>
      <sheetName val="3"/>
      <sheetName val="4"/>
      <sheetName val="5"/>
      <sheetName val="6"/>
      <sheetName val="CNDA (3)"/>
      <sheetName val="公司名称及地址"/>
      <sheetName val="电镀"/>
      <sheetName val="梁"/>
      <sheetName val="改造前-前后不变"/>
      <sheetName val="General"/>
      <sheetName val="明細表"/>
      <sheetName val="S1单价表"/>
      <sheetName val="B1-1清单外装修"/>
      <sheetName val="#REF!"/>
      <sheetName val="8"/>
      <sheetName val="面积合计（藏）"/>
      <sheetName val="7"/>
      <sheetName val="投标材料清单 "/>
      <sheetName val="材料库"/>
      <sheetName val="G2TempSheet"/>
      <sheetName val="sheet2"/>
      <sheetName val="手工计算"/>
      <sheetName val="墙面工程"/>
      <sheetName val="Sheet1"/>
      <sheetName val="Main"/>
      <sheetName val="型材线密度表"/>
      <sheetName val="台阶"/>
      <sheetName val="企业表一"/>
      <sheetName val="M-5C"/>
      <sheetName val="M-5A"/>
      <sheetName val="工程量"/>
      <sheetName val="单价分析"/>
      <sheetName val="柱计算"/>
      <sheetName val="承台砼(核)"/>
      <sheetName val="XL4Poppy"/>
      <sheetName val="材料表"/>
      <sheetName val="村级支出"/>
      <sheetName val="改加胶玻璃、室外栏杆"/>
      <sheetName val="承台(砖模) "/>
      <sheetName val="计算表"/>
      <sheetName val="土建工程综合单价表"/>
      <sheetName val="土建工程综合单价组价明细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220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汇总表"/>
      <sheetName val="计算表"/>
      <sheetName val="数据"/>
      <sheetName val="结构汇总"/>
      <sheetName val="管桩"/>
      <sheetName val="PHC管桩"/>
      <sheetName val="桩承台"/>
      <sheetName val="三桩承台"/>
      <sheetName val="独立基础"/>
      <sheetName val="地梁"/>
      <sheetName val="柱"/>
      <sheetName val="异形柱"/>
      <sheetName val="梁柱"/>
      <sheetName val="构造柱"/>
      <sheetName val="剪力墙"/>
      <sheetName val="中间有梁板"/>
      <sheetName val="屋有梁板"/>
      <sheetName val="低门窗"/>
      <sheetName val="高门窗"/>
      <sheetName val="砖墙"/>
      <sheetName val="内抹"/>
      <sheetName val="踢脚"/>
      <sheetName val="楼梯"/>
      <sheetName val="说明"/>
      <sheetName val="▲"/>
      <sheetName val="其他工程量"/>
      <sheetName val="汇总"/>
      <sheetName val="資料庫"/>
      <sheetName val="固定资产2001年折旧"/>
      <sheetName val="所得税凭证抽查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21.xml><?xml version="1.0" encoding="utf-8"?>
<externalLink xmlns="http://schemas.openxmlformats.org/spreadsheetml/2006/main">
  <externalBook xmlns:r="http://schemas.openxmlformats.org/officeDocument/2006/relationships" r:id="rId1">
    <sheetNames>
      <sheetName val="结算书第二封面"/>
      <sheetName val="主材取定价"/>
      <sheetName val="工程主材分析统计表"/>
      <sheetName val="钢筋计算表封面"/>
      <sheetName val="钢筋汇总表"/>
      <sheetName val="不同型号封面"/>
      <sheetName val="封面"/>
      <sheetName val="1.建筑面积"/>
      <sheetName val="2.承台"/>
      <sheetName val="3.基础梁"/>
      <sheetName val="4.梁"/>
      <sheetName val="5.楼板"/>
      <sheetName val="6.柱"/>
      <sheetName val="7.门窗表"/>
      <sheetName val="8.脚手架"/>
      <sheetName val="9.砖墙"/>
      <sheetName val="楼梯"/>
      <sheetName val="12.屋面"/>
      <sheetName val="13.外装饰"/>
      <sheetName val="14.内装饰"/>
      <sheetName val="16.装饰汇总"/>
      <sheetName val="E5型所有装饰汇总"/>
      <sheetName val="E5型所有结构汇总"/>
      <sheetName val="24.结构汇总"/>
      <sheetName val="17.大样"/>
      <sheetName val="18.零星工程量"/>
      <sheetName val="19.承台钢筋"/>
      <sheetName val="20.板钢筋"/>
      <sheetName val="21.梁柱钢筋"/>
      <sheetName val="22.楼梯钢筋"/>
      <sheetName val="23.零星钢筋"/>
      <sheetName val="24.签证钢筋"/>
      <sheetName val="签证"/>
      <sheetName val="其它"/>
      <sheetName val="砌体及抹灰"/>
      <sheetName val="工程量汇总表 (3-18)"/>
      <sheetName val="#REF!"/>
      <sheetName val="柱"/>
      <sheetName val="单位库"/>
      <sheetName val="資料庫"/>
      <sheetName val="单价分析"/>
      <sheetName val="工程量"/>
      <sheetName val="台阶"/>
      <sheetName val="村级支出"/>
      <sheetName val="承台"/>
      <sheetName val="基础项目"/>
      <sheetName val="承台(砖模) "/>
      <sheetName val="土建工程综合单价表"/>
      <sheetName val="1"/>
      <sheetName val="材料表"/>
      <sheetName val="名称"/>
      <sheetName val="UFPrn2003030508134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22.xml><?xml version="1.0" encoding="utf-8"?>
<externalLink xmlns="http://schemas.openxmlformats.org/spreadsheetml/2006/main">
  <externalBook xmlns:r="http://schemas.openxmlformats.org/officeDocument/2006/relationships" r:id="rId1">
    <sheetNames>
      <sheetName val="T5T6地下室汇总表"/>
      <sheetName val="T7T8地下室汇总表"/>
      <sheetName val="T5栋地上汇总"/>
      <sheetName val="T6栋地上汇总表"/>
      <sheetName val="T7栋地上汇总表"/>
      <sheetName val="T8栋地上汇总表"/>
      <sheetName val="T5T6地下室强电"/>
      <sheetName val="T7T8地下室强电"/>
      <sheetName val="T5地上室强电"/>
      <sheetName val="T6地上室强电"/>
      <sheetName val="T7地上室强电"/>
      <sheetName val="T8地上室强电"/>
      <sheetName val="名称"/>
      <sheetName val="#REF!"/>
      <sheetName val="5201.2004"/>
      <sheetName val="单体型材"/>
      <sheetName val="附件"/>
      <sheetName val="包增减变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23.xml><?xml version="1.0" encoding="utf-8"?>
<externalLink xmlns="http://schemas.openxmlformats.org/spreadsheetml/2006/main">
  <externalBook xmlns:r="http://schemas.openxmlformats.org/officeDocument/2006/relationships" r:id="rId1">
    <sheetNames>
      <sheetName val="8"/>
      <sheetName val="2"/>
      <sheetName val="6"/>
      <sheetName val="面积合计（藏）"/>
      <sheetName val="7"/>
      <sheetName val="3"/>
      <sheetName val="4"/>
      <sheetName val="投标材料清单 "/>
      <sheetName val="5"/>
      <sheetName val="1"/>
      <sheetName val="装饰汇总"/>
      <sheetName val="单价"/>
      <sheetName val="材料汇总"/>
      <sheetName val="用量分摊(藏）"/>
      <sheetName val="材料"/>
      <sheetName val="#REF!"/>
      <sheetName val="门窗表"/>
      <sheetName val="门窗拆料单"/>
      <sheetName val="玻璃表"/>
      <sheetName val="计价表"/>
      <sheetName val="help"/>
      <sheetName val="钢材表"/>
      <sheetName val="型材表"/>
      <sheetName val="配件表"/>
      <sheetName val="Main"/>
      <sheetName val="基础项目"/>
      <sheetName val="改加胶玻璃、室外栏杆"/>
      <sheetName val="5201.2004"/>
      <sheetName val="XLR_NoRangeSheet"/>
      <sheetName val="工程量"/>
      <sheetName val="室内汇总"/>
      <sheetName val="投标报价汇总表一"/>
      <sheetName val="装修分部分项工程量清单一"/>
      <sheetName val="组价分析表"/>
      <sheetName val="Financ. Overview"/>
      <sheetName val="Toolbox"/>
      <sheetName val="墙类型"/>
      <sheetName val="資料庫"/>
      <sheetName val="单体型材"/>
      <sheetName val="附件"/>
      <sheetName val="名称"/>
      <sheetName val="梁"/>
      <sheetName val="11#计算书"/>
      <sheetName val="零星"/>
      <sheetName val="铁观音广场一期铝合金门窗（双钢）"/>
      <sheetName val="雨篷"/>
      <sheetName val="其他应付款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224.xml><?xml version="1.0" encoding="utf-8"?>
<externalLink xmlns="http://schemas.openxmlformats.org/spreadsheetml/2006/main">
  <externalBook xmlns:r="http://schemas.openxmlformats.org/officeDocument/2006/relationships" r:id="rId1">
    <sheetNames>
      <sheetName val="铁观音广场一期铝合金门窗 (双普)"/>
      <sheetName val="铁观音广场一期铝合金门窗（双钢）"/>
      <sheetName val="铝合金门窗汇总"/>
      <sheetName val="铁观音广场一期栏杆"/>
      <sheetName val="栏杆汇总"/>
      <sheetName val="幕墙"/>
      <sheetName val="铁观音广场一期格栅"/>
      <sheetName val="格栅汇总"/>
      <sheetName val="雨篷"/>
      <sheetName val="sheet2"/>
      <sheetName val="封面"/>
      <sheetName val="含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25.xml><?xml version="1.0" encoding="utf-8"?>
<externalLink xmlns="http://schemas.openxmlformats.org/spreadsheetml/2006/main">
  <externalBook xmlns:r="http://schemas.openxmlformats.org/officeDocument/2006/relationships" r:id="rId1">
    <sheetNames>
      <sheetName val="主材价差2005"/>
      <sheetName val="甲供材明细表"/>
      <sheetName val="屋面板钢筋"/>
      <sheetName val="建筑面积"/>
      <sheetName val="J1-11-21脚手架及线条非通用"/>
      <sheetName val="J1-11-20基础梁非通用 "/>
      <sheetName val="J1-11型承台"/>
      <sheetName val="楼地面"/>
      <sheetName val="F10-22地坪非通用"/>
      <sheetName val="承台"/>
      <sheetName val="承台汇总"/>
      <sheetName val="基础柱钢筋汇总"/>
      <sheetName val="首层柱钢筋 "/>
      <sheetName val="二层柱钢筋 "/>
      <sheetName val="J1-11基础柱钢筋 "/>
      <sheetName val="J1-12基础柱钢筋"/>
      <sheetName val="J1-13基础柱钢筋"/>
      <sheetName val="J1-15基础柱钢筋 "/>
      <sheetName val="J1-16基础柱钢筋 "/>
      <sheetName val="J1-18基础柱钢筋 "/>
      <sheetName val="J1-19基础柱钢筋"/>
      <sheetName val="J1-20基础柱钢筋  "/>
      <sheetName val="J1-12型承台"/>
      <sheetName val="J1-13型承台"/>
      <sheetName val="J1-15型承台"/>
      <sheetName val="J1-16型承台"/>
      <sheetName val="J1-18型承台"/>
      <sheetName val="J1-19型承台 "/>
      <sheetName val="J1-20型承台 "/>
      <sheetName val="地梁"/>
      <sheetName val="基础梁钢筋"/>
      <sheetName val="JL筋"/>
      <sheetName val="地梁 (砼)"/>
      <sheetName val="二层梁(核对后)"/>
      <sheetName val="二层梁钢筋"/>
      <sheetName val="二层梁(砼)"/>
      <sheetName val="梁钢筋"/>
      <sheetName val="屋面梁 "/>
      <sheetName val="板通用"/>
      <sheetName val="柱筋"/>
      <sheetName val="板"/>
      <sheetName val="+0.00以上柱通用"/>
      <sheetName val="柱 "/>
      <sheetName val="砌砖"/>
      <sheetName val="其它砌砖"/>
      <sheetName val="楼梯"/>
      <sheetName val="零星"/>
      <sheetName val="脚手架"/>
      <sheetName val="屋面"/>
      <sheetName val="工程量汇总"/>
      <sheetName val="承台钢筋"/>
      <sheetName val="钢筋汇总"/>
      <sheetName val="板筋"/>
      <sheetName val="其它钢筋"/>
      <sheetName val="3.承台"/>
      <sheetName val="6.楼板"/>
      <sheetName val="4.基础梁"/>
      <sheetName val="常用参数"/>
      <sheetName val="门窗表"/>
      <sheetName val="工程材料"/>
      <sheetName val="基础梁"/>
      <sheetName val="屋面板通用"/>
      <sheetName val="砖墙通用"/>
      <sheetName val="计算表(通用)"/>
      <sheetName val="构造柱通用"/>
      <sheetName val="装饰"/>
      <sheetName val="楼梯通用"/>
      <sheetName val="门窗表通用"/>
      <sheetName val="圈过梁通用"/>
      <sheetName val="3.基础梁"/>
      <sheetName val="1"/>
      <sheetName val="材料表"/>
      <sheetName val="单位库"/>
      <sheetName val="封面"/>
      <sheetName val="台阶"/>
      <sheetName val="企业表一"/>
      <sheetName val="M-5C"/>
      <sheetName val="M-5A"/>
      <sheetName val="总人口"/>
      <sheetName val="改加胶玻璃、室外栏杆"/>
      <sheetName val="单价分析"/>
      <sheetName val="A8独立基础 "/>
      <sheetName val="审计调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226.xml><?xml version="1.0" encoding="utf-8"?>
<externalLink xmlns="http://schemas.openxmlformats.org/spreadsheetml/2006/main">
  <externalBook xmlns:r="http://schemas.openxmlformats.org/officeDocument/2006/relationships" r:id="rId1">
    <sheetNames>
      <sheetName val="结算书第二封面"/>
      <sheetName val="主材取定价"/>
      <sheetName val="工程主材分析统计表"/>
      <sheetName val="钢筋计算表封面"/>
      <sheetName val="钢筋汇总表"/>
      <sheetName val="不同型号封面"/>
      <sheetName val="封面"/>
      <sheetName val="1.建筑面积"/>
      <sheetName val="2.承台"/>
      <sheetName val="3.基础梁"/>
      <sheetName val="4.梁"/>
      <sheetName val="5.楼板"/>
      <sheetName val="6.柱"/>
      <sheetName val="7.门窗表"/>
      <sheetName val="8.脚手架"/>
      <sheetName val="9.砖墙"/>
      <sheetName val="楼梯"/>
      <sheetName val="12.屋面"/>
      <sheetName val="13.外装饰"/>
      <sheetName val="14.内装饰"/>
      <sheetName val="16.装饰汇总"/>
      <sheetName val="E5型所有装饰汇总"/>
      <sheetName val="E5型所有结构汇总"/>
      <sheetName val="24.结构汇总"/>
      <sheetName val="17.大样"/>
      <sheetName val="18.零星工程量"/>
      <sheetName val="19.承台钢筋"/>
      <sheetName val="20.板钢筋"/>
      <sheetName val="21.梁柱钢筋"/>
      <sheetName val="22.楼梯钢筋"/>
      <sheetName val="23.零星钢筋"/>
      <sheetName val="24.签证钢筋"/>
      <sheetName val="签证"/>
      <sheetName val="东一一层方柱砼"/>
      <sheetName val="承台砼(核)"/>
      <sheetName val="门窗种类"/>
      <sheetName val="屋面板通用"/>
      <sheetName val="砖墙通用"/>
      <sheetName val="计算表(通用)"/>
      <sheetName val="构造柱通用"/>
      <sheetName val="装饰"/>
      <sheetName val="楼梯通用"/>
      <sheetName val="门窗表通用"/>
      <sheetName val="圈过梁通用"/>
      <sheetName val="零星"/>
      <sheetName val="工程材料"/>
      <sheetName val="97取费(定额直接费)"/>
      <sheetName val="J1-11-20基础梁非通用 "/>
      <sheetName val="+0.00以上柱通用"/>
      <sheetName val="土建工程综合单价表"/>
      <sheetName val="資料庫"/>
      <sheetName val="企业表一"/>
      <sheetName val="M-5C"/>
      <sheetName val="M-5A"/>
      <sheetName val="单价分析"/>
      <sheetName val="0707版价格表"/>
      <sheetName val="#REF!"/>
      <sheetName val="5201.2004"/>
      <sheetName val="1"/>
      <sheetName val="材料表"/>
      <sheetName val="sheet2"/>
      <sheetName val="3"/>
      <sheetName val="8"/>
      <sheetName val="2"/>
      <sheetName val="7"/>
      <sheetName val="5"/>
      <sheetName val="6"/>
      <sheetName val="面积合计（藏）"/>
      <sheetName val="4"/>
      <sheetName val="投标材料清单 "/>
      <sheetName val="室内汇总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227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目录"/>
      <sheetName val="A01"/>
      <sheetName val="A02"/>
      <sheetName val="A03"/>
      <sheetName val="A04"/>
      <sheetName val="A05"/>
      <sheetName val="A06"/>
      <sheetName val="A07"/>
      <sheetName val="数据"/>
      <sheetName val="人工及辅材"/>
      <sheetName val="主要材料表"/>
      <sheetName val="#REF!"/>
      <sheetName val="总人口"/>
      <sheetName val="XLR_NoRangeSheet"/>
      <sheetName val="date"/>
      <sheetName val="BASES"/>
      <sheetName val="工程材料"/>
      <sheetName val="Sheet1"/>
      <sheetName val="Toolbox"/>
      <sheetName val="厨厕通用"/>
      <sheetName val="单位库"/>
      <sheetName val="名称"/>
      <sheetName val="工程量"/>
      <sheetName val="合计"/>
      <sheetName val="单价分析"/>
      <sheetName val="土建工程综合单价表"/>
      <sheetName val="墙面工程"/>
      <sheetName val="企业表一"/>
      <sheetName val="土建工程综合单价组价明细表"/>
      <sheetName val="人员支出"/>
      <sheetName val="1"/>
      <sheetName val="材料表"/>
      <sheetName val="1."/>
      <sheetName val="甲户型"/>
      <sheetName val="清单"/>
      <sheetName val="XL4Poppy"/>
      <sheetName val="J1-11-20基础梁非通用 "/>
      <sheetName val="+0.00以上柱通用"/>
      <sheetName val="sheet2"/>
      <sheetName val="柱计算"/>
      <sheetName val="M-5C"/>
      <sheetName val="M-5A"/>
      <sheetName val="3.基础梁"/>
      <sheetName val="資料庫"/>
      <sheetName val="Hoja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228.xml><?xml version="1.0" encoding="utf-8"?>
<externalLink xmlns="http://schemas.openxmlformats.org/spreadsheetml/2006/main">
  <externalBook xmlns:r="http://schemas.openxmlformats.org/officeDocument/2006/relationships" r:id="rId1">
    <sheetNames>
      <sheetName val="資料庫"/>
      <sheetName val="CND"/>
      <sheetName val="北京辦 (4)"/>
      <sheetName val="北京辦 (5)"/>
      <sheetName val="北京辦"/>
      <sheetName val="北京辦 (3)"/>
      <sheetName val="順天通"/>
      <sheetName val="公司名称及地址 (2)"/>
      <sheetName val="全日通"/>
      <sheetName val="港龙"/>
      <sheetName val="申通"/>
      <sheetName val="顺风"/>
      <sheetName val="CND (2)"/>
      <sheetName val="固若1"/>
      <sheetName val="遠東"/>
      <sheetName val="迅富 5 (5)"/>
      <sheetName val="迅富1 (3)"/>
      <sheetName val="東方 (3)"/>
      <sheetName val="東方"/>
      <sheetName val="東方 (2)"/>
      <sheetName val="富達"/>
      <sheetName val="北京辦 (2)"/>
      <sheetName val="鴻恆基"/>
      <sheetName val="鴻恆基 (2)"/>
      <sheetName val="迅富 5 (4)"/>
      <sheetName val="東方5"/>
      <sheetName val="興發1"/>
      <sheetName val="CND  "/>
      <sheetName val="興 (3)"/>
      <sheetName val="CDN"/>
      <sheetName val="基础项目"/>
      <sheetName val="手工计算"/>
      <sheetName val="合格证 (2)"/>
      <sheetName val="明細表"/>
      <sheetName val="材料库"/>
      <sheetName val="#REF!"/>
      <sheetName val="目录"/>
      <sheetName val="B1-1清单外装修"/>
      <sheetName val="G2C2"/>
      <sheetName val="8"/>
      <sheetName val="2"/>
      <sheetName val="6"/>
      <sheetName val="面积合计（藏）"/>
      <sheetName val="7"/>
      <sheetName val="3"/>
      <sheetName val="4"/>
      <sheetName val="投标材料清单 "/>
      <sheetName val="5"/>
      <sheetName val="1"/>
      <sheetName val="G2TempSheet"/>
      <sheetName val="土建工程综合单价表"/>
      <sheetName val="土建工程综合单价组价明细表"/>
      <sheetName val="XLR_NoRangeSheet"/>
      <sheetName val="貨品科目"/>
      <sheetName val="S1单价表"/>
      <sheetName val="汇总表"/>
      <sheetName val="综合单价分析表 "/>
      <sheetName val="3.基础梁"/>
      <sheetName val="单位库"/>
      <sheetName val="封面"/>
      <sheetName val="XL4Poppy"/>
      <sheetName val="GDP"/>
      <sheetName val="单价分析"/>
      <sheetName val="村级支出"/>
      <sheetName val="main"/>
      <sheetName val="承台(砖模) "/>
      <sheetName val="柱"/>
      <sheetName val="材料表"/>
      <sheetName val="1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229.xml><?xml version="1.0" encoding="utf-8"?>
<externalLink xmlns="http://schemas.openxmlformats.org/spreadsheetml/2006/main">
  <externalBook xmlns:r="http://schemas.openxmlformats.org/officeDocument/2006/relationships" r:id="rId1">
    <sheetNames>
      <sheetName val="电气设置"/>
      <sheetName val="电气计算"/>
      <sheetName val="电气汇总"/>
      <sheetName val="电气汇总(计算式)"/>
      <sheetName val="明細表"/>
      <sheetName val="資料庫"/>
      <sheetName val="GDP"/>
      <sheetName val="清单"/>
      <sheetName val="3.基础梁"/>
      <sheetName val="工程材料"/>
      <sheetName val="J1-11-20基础梁非通用 "/>
      <sheetName val="+0.00以上柱通用"/>
      <sheetName val="1"/>
      <sheetName val="材料表"/>
      <sheetName val="#REF!"/>
      <sheetName val="5201.2004"/>
      <sheetName val="工作台帐"/>
      <sheetName val="貨品科目"/>
      <sheetName val="开关价"/>
      <sheetName val="柱"/>
      <sheetName val="XL4Poppy"/>
      <sheetName val="B1B2精装修计算稿"/>
      <sheetName val="封面"/>
      <sheetName val="改加胶玻璃、室外栏杆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30.xml><?xml version="1.0" encoding="utf-8"?>
<externalLink xmlns="http://schemas.openxmlformats.org/spreadsheetml/2006/main">
  <externalBook xmlns:r="http://schemas.openxmlformats.org/officeDocument/2006/relationships" r:id="rId1">
    <sheetNames>
      <sheetName val="楼层梁"/>
      <sheetName val="楼层板"/>
      <sheetName val="汇总表"/>
      <sheetName val="1.建筑面积"/>
      <sheetName val="2.管桩"/>
      <sheetName val="3.承台"/>
      <sheetName val="4.基础梁拉梁"/>
      <sheetName val="4.基础梁"/>
      <sheetName val="5.梁"/>
      <sheetName val="6.板"/>
      <sheetName val="7.柱 (±0.00以下)"/>
      <sheetName val="7.柱(±0.00以上)"/>
      <sheetName val="8.墙"/>
      <sheetName val="9.砖砌体"/>
      <sheetName val="10.脚手架"/>
      <sheetName val="11.楼梯"/>
      <sheetName val="12.门窗表"/>
      <sheetName val="13.屋面"/>
      <sheetName val="14.内外装饰"/>
      <sheetName val="23签证、联系单"/>
      <sheetName val="15.大样"/>
      <sheetName val="16.零星"/>
      <sheetName val="17.承台钢筋"/>
      <sheetName val="18.梁钢筋"/>
      <sheetName val="19.柱钢筋(±0.00以下)"/>
      <sheetName val="19.柱钢筋(±0.00以上)"/>
      <sheetName val="20.板钢筋"/>
      <sheetName val="21.楼梯钢筋"/>
      <sheetName val="22.零星钢筋"/>
      <sheetName val="名称"/>
      <sheetName val="2001取费"/>
      <sheetName val="承台"/>
      <sheetName val="5.夹层柱(√)"/>
      <sheetName val="门窗种类"/>
      <sheetName val="电气设置"/>
      <sheetName val="資料庫"/>
      <sheetName val="工程材料"/>
      <sheetName val="封面"/>
      <sheetName val="土建工程综合单价表"/>
      <sheetName val="main"/>
      <sheetName val="柱"/>
      <sheetName val="F10~22圆形柱及零星非通用"/>
      <sheetName val="3.基础梁"/>
      <sheetName val="工程量"/>
      <sheetName val="改加胶玻璃、室外栏杆"/>
      <sheetName val="GDP"/>
      <sheetName val="XLR_NoRange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231.xml><?xml version="1.0" encoding="utf-8"?>
<externalLink xmlns="http://schemas.openxmlformats.org/spreadsheetml/2006/main">
  <externalBook xmlns:r="http://schemas.openxmlformats.org/officeDocument/2006/relationships" r:id="rId1">
    <sheetNames>
      <sheetName val="基础项目"/>
      <sheetName val="预算总表"/>
      <sheetName val="预算明细"/>
      <sheetName val="松下成品柜"/>
      <sheetName val="整体厨房"/>
      <sheetName val="预算制作明细"/>
      <sheetName val="辅材组成"/>
      <sheetName val="人工组成"/>
      <sheetName val="辅材统计"/>
      <sheetName val="主材统计"/>
      <sheetName val="成本分析表"/>
      <sheetName val="管理费用"/>
      <sheetName val="墙面工程"/>
      <sheetName val="4.基础梁拉梁"/>
      <sheetName val="GDP"/>
      <sheetName val="电气设置"/>
      <sheetName val="資料庫"/>
      <sheetName val="单价分析"/>
      <sheetName val="快速代码 "/>
      <sheetName val="F10~22圆形柱及零星非通用"/>
      <sheetName val="承台砼(核)"/>
      <sheetName val="台阶"/>
      <sheetName val="XLR_NoRangeSheet"/>
      <sheetName val="工程材料"/>
      <sheetName val="室内汇总"/>
      <sheetName val="工程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32.xml><?xml version="1.0" encoding="utf-8"?>
<externalLink xmlns="http://schemas.openxmlformats.org/spreadsheetml/2006/main">
  <externalBook xmlns:r="http://schemas.openxmlformats.org/officeDocument/2006/relationships" r:id="rId1">
    <sheetNames>
      <sheetName val="外墙装饰线"/>
      <sheetName val="外墙面砖"/>
      <sheetName val="外墙喷涂"/>
      <sheetName val="外墙装饰"/>
      <sheetName val="表格"/>
      <sheetName val="室内装饰"/>
      <sheetName val="室内汇总"/>
      <sheetName val="sheet2"/>
      <sheetName val="資料庫"/>
      <sheetName val="XLR_NoRange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33.xml><?xml version="1.0" encoding="utf-8"?>
<externalLink xmlns="http://schemas.openxmlformats.org/spreadsheetml/2006/main">
  <externalBook xmlns:r="http://schemas.openxmlformats.org/officeDocument/2006/relationships" r:id="rId1">
    <sheetNames>
      <sheetName val="成本说明"/>
      <sheetName val="单位"/>
      <sheetName val="清单"/>
      <sheetName val="措施"/>
      <sheetName val="其他"/>
      <sheetName val="规费"/>
      <sheetName val="1"/>
      <sheetName val="材料表"/>
      <sheetName val="1."/>
      <sheetName val="封面"/>
      <sheetName val="总价"/>
      <sheetName val="内围地梁钢筋说明"/>
      <sheetName val="型材线密度表"/>
      <sheetName val="汇总表"/>
      <sheetName val="材料单价表"/>
      <sheetName val="柱"/>
      <sheetName val="幕墙成本分析"/>
      <sheetName val="建筑面积 "/>
      <sheetName val="3"/>
      <sheetName val="7"/>
      <sheetName val="单体型材"/>
      <sheetName val="附件"/>
      <sheetName val="21"/>
      <sheetName val="其它"/>
      <sheetName val="计算表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34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汇总表"/>
      <sheetName val="计算表"/>
      <sheetName val="单位库"/>
      <sheetName val="门窗"/>
      <sheetName val="承台(砖模) "/>
      <sheetName val="柱"/>
      <sheetName val="基础项目"/>
      <sheetName val="室内汇总"/>
      <sheetName val="其它"/>
      <sheetName val="GDP"/>
      <sheetName val="3.基础梁"/>
      <sheetName val="資料庫"/>
      <sheetName val="工程量计算"/>
      <sheetName val="门窗拆料单"/>
      <sheetName val="玻璃表"/>
      <sheetName val="计价表"/>
      <sheetName val="help"/>
      <sheetName val="钢材表"/>
      <sheetName val="型材表"/>
      <sheetName val="门窗表"/>
      <sheetName val="配件表"/>
      <sheetName val="用量分摊（藏）"/>
      <sheetName val="单价"/>
      <sheetName val="计算汇总（藏）"/>
      <sheetName val="代号（藏）"/>
      <sheetName val="含量"/>
      <sheetName val="#REF!"/>
      <sheetName val="3"/>
      <sheetName val="1"/>
      <sheetName val="1."/>
      <sheetName val="清单"/>
      <sheetName val="土建直接费"/>
      <sheetName val="墙面工程"/>
      <sheetName val="5201.20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235.xml><?xml version="1.0" encoding="utf-8"?>
<externalLink xmlns="http://schemas.openxmlformats.org/spreadsheetml/2006/main">
  <externalBook xmlns:r="http://schemas.openxmlformats.org/officeDocument/2006/relationships" r:id="rId1">
    <sheetNames>
      <sheetName val="编辑说明"/>
      <sheetName val="汇总表"/>
      <sheetName val="金域蓝湾南区园林工程(水电)"/>
      <sheetName val="给排水工程量计算书"/>
      <sheetName val="给排水数据汇总"/>
      <sheetName val="电气工程量计算书"/>
      <sheetName val="电气数据汇总"/>
      <sheetName val="施工参考单价报价表"/>
      <sheetName val="其它工作项目报价清单"/>
      <sheetName val="甲指乙供材料报价表"/>
      <sheetName val="21"/>
      <sheetName val="一般预算收入"/>
      <sheetName val="墙面工程"/>
      <sheetName val="设置"/>
      <sheetName val="工程材料"/>
      <sheetName val="工作台帐"/>
      <sheetName val="基础项目"/>
      <sheetName val="清单"/>
      <sheetName val="合计"/>
      <sheetName val="封面"/>
      <sheetName val="GDP"/>
      <sheetName val="工程量计算书"/>
      <sheetName val="承台(砖模) "/>
      <sheetName val="柱"/>
      <sheetName val="工商税收"/>
      <sheetName val="职工花名册"/>
      <sheetName val="資料庫"/>
      <sheetName val="电气设置"/>
      <sheetName val="4.基础梁拉梁"/>
      <sheetName val="其它"/>
      <sheetName val="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36.xml><?xml version="1.0" encoding="utf-8"?>
<externalLink xmlns="http://schemas.openxmlformats.org/spreadsheetml/2006/main">
  <externalBook xmlns:r="http://schemas.openxmlformats.org/officeDocument/2006/relationships" r:id="rId1">
    <sheetNames>
      <sheetName val="检测公式使用说明"/>
      <sheetName val="成本说明"/>
      <sheetName val="单位"/>
      <sheetName val="清单"/>
      <sheetName val="措施"/>
      <sheetName val="其他"/>
      <sheetName val="规费"/>
      <sheetName val="主材表"/>
      <sheetName val="1"/>
      <sheetName val="2"/>
      <sheetName val="1."/>
      <sheetName val="2."/>
      <sheetName val="#REF!"/>
      <sheetName val="型材线密度表"/>
      <sheetName val="材料表"/>
      <sheetName val="21"/>
      <sheetName val="0"/>
      <sheetName val="铝合金门窗"/>
      <sheetName val="主要材料价格表 (2)"/>
      <sheetName val="柱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37.xml><?xml version="1.0" encoding="utf-8"?>
<externalLink xmlns="http://schemas.openxmlformats.org/spreadsheetml/2006/main">
  <externalBook xmlns:r="http://schemas.openxmlformats.org/officeDocument/2006/relationships" r:id="rId1">
    <sheetNames>
      <sheetName val="工程清单汇总"/>
      <sheetName val="工程量表"/>
      <sheetName val="单价分析过程"/>
      <sheetName val="主要材料价格表"/>
      <sheetName val="配置单"/>
      <sheetName val="A1、A2栏杆和百叶清单 "/>
      <sheetName val="A1、A2单价分析表"/>
      <sheetName val="A1门窗清单"/>
      <sheetName val="A20单价分析表"/>
      <sheetName val="A20栋清单"/>
      <sheetName val="A21、A22单价分析表"/>
      <sheetName val="A21、22栋清单"/>
      <sheetName val="A3-4单价分析表"/>
      <sheetName val="A3门窗清单"/>
      <sheetName val="A4门窗清单"/>
      <sheetName val="B1、B2、B4-B7栋清单"/>
      <sheetName val="B1、B2、B4-B7单价分析表"/>
      <sheetName val="B1幕墙价分析表"/>
      <sheetName val="B1幕墙"/>
      <sheetName val="B2幕墙价分析表"/>
      <sheetName val="B2幕墙"/>
      <sheetName val="B3单价分析表"/>
      <sheetName val="B3幕墙价分析表"/>
      <sheetName val="B3幕墙"/>
      <sheetName val="B3栋清单"/>
      <sheetName val="B4幕墙价分析表"/>
      <sheetName val="B4幕墙"/>
      <sheetName val="B5幕墙价分析表"/>
      <sheetName val="B5幕墙"/>
      <sheetName val="B6幕墙价分析表"/>
      <sheetName val="B6幕墙"/>
      <sheetName val="B7幕墙价分析表"/>
      <sheetName val="B7幕墙"/>
      <sheetName val="售楼部单价分析表"/>
      <sheetName val="售楼部"/>
      <sheetName val="小学单价分析表"/>
      <sheetName val="小学"/>
      <sheetName val="幼儿园单价分析表"/>
      <sheetName val="幼儿园"/>
      <sheetName val="主材表"/>
      <sheetName val="清单"/>
      <sheetName val="#REF!"/>
      <sheetName val="XLR_NoRangeSheet"/>
      <sheetName val="设置"/>
      <sheetName val="屋面板通用"/>
      <sheetName val="砖墙通用"/>
      <sheetName val="计算表(通用)"/>
      <sheetName val="构造柱通用"/>
      <sheetName val="装饰"/>
      <sheetName val="楼梯通用"/>
      <sheetName val="门窗表通用"/>
      <sheetName val="圈过梁通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38.xml><?xml version="1.0" encoding="utf-8"?>
<externalLink xmlns="http://schemas.openxmlformats.org/spreadsheetml/2006/main">
  <externalBook xmlns:r="http://schemas.openxmlformats.org/officeDocument/2006/relationships" r:id="rId1">
    <sheetNames>
      <sheetName val="工商税收"/>
      <sheetName val="封面"/>
      <sheetName val="GDP"/>
      <sheetName val="人工及辅材"/>
      <sheetName val="主要材料表"/>
      <sheetName val="一般预算收入"/>
      <sheetName val="补充清单"/>
      <sheetName val="基础项目"/>
      <sheetName val="承台(砖模) "/>
      <sheetName val="柱"/>
      <sheetName val="给排水工程量计算书"/>
      <sheetName val="材料价格"/>
      <sheetName val="财政供养人员增幅"/>
      <sheetName val="施工参考单价报价表"/>
      <sheetName val="其它工作项目报价清单"/>
      <sheetName val="甲指乙供材料报价表"/>
      <sheetName val="土建工程综合单价表"/>
      <sheetName val="土建工程综合单价组价明细表"/>
      <sheetName val="汇总"/>
      <sheetName val="#REF!"/>
      <sheetName val="汇总表"/>
      <sheetName val="Sheet"/>
      <sheetName val="墙面工程"/>
      <sheetName val="3"/>
      <sheetName val="2"/>
      <sheetName val="面积合计（藏）"/>
      <sheetName val="5"/>
      <sheetName val="7"/>
      <sheetName val="投标材料清单 "/>
      <sheetName val="1"/>
      <sheetName val="改加胶玻璃、室外栏杆"/>
      <sheetName val="表B1 工程量清单（装修）（B2栋标准层）"/>
      <sheetName val="工艺单"/>
      <sheetName val="开料单"/>
      <sheetName val="清单"/>
      <sheetName val="设置"/>
      <sheetName val="工程量"/>
      <sheetName val="date"/>
      <sheetName val="工作台帐"/>
      <sheetName val="公检法司编制"/>
      <sheetName val="行政编制"/>
      <sheetName val="資料庫"/>
      <sheetName val="4.基础梁拉梁"/>
      <sheetName val="其它"/>
      <sheetName val="工程材料"/>
      <sheetName val="主要材料价格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239.xml><?xml version="1.0" encoding="utf-8"?>
<externalLink xmlns="http://schemas.openxmlformats.org/spreadsheetml/2006/main">
  <externalBook xmlns:r="http://schemas.openxmlformats.org/officeDocument/2006/relationships" r:id="rId1">
    <sheetNames>
      <sheetName val="3-汇总表防火卷帘门"/>
      <sheetName val="4-逸林主楼防火卷帘门"/>
      <sheetName val="#REF!"/>
      <sheetName val="梁"/>
      <sheetName val="门窗表"/>
      <sheetName val="零星"/>
      <sheetName val="G.1R-Shou COP Gf"/>
      <sheetName val="XLR_NoRangeSheet"/>
      <sheetName val="材料表"/>
      <sheetName val="商业裙楼（01#）"/>
      <sheetName val="商业裙楼（02-03#）"/>
      <sheetName val="01#-02#-03#雨篷"/>
      <sheetName val="01#栋住宅"/>
      <sheetName val="02#-03#栋住宅"/>
      <sheetName val="单价分析过程"/>
      <sheetName val="主要材料价格表 (2)"/>
      <sheetName val="铝合金门窗"/>
      <sheetName val="内围地梁钢筋说明"/>
      <sheetName val="材料名称标准表"/>
      <sheetName val="21"/>
      <sheetName val="POWER ASSUMPTIONS"/>
      <sheetName val="材料单价表"/>
      <sheetName val="主要材料价格表"/>
      <sheetName val="3"/>
      <sheetName val="7"/>
      <sheetName val="Toolbox"/>
      <sheetName val="模板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40.xml><?xml version="1.0" encoding="utf-8"?>
<externalLink xmlns="http://schemas.openxmlformats.org/spreadsheetml/2006/main">
  <externalBook xmlns:r="http://schemas.openxmlformats.org/officeDocument/2006/relationships" r:id="rId1">
    <sheetNames>
      <sheetName val="总控"/>
      <sheetName val="报价说明"/>
      <sheetName val="主要材料表"/>
      <sheetName val="报价"/>
      <sheetName val="费用汇总表"/>
      <sheetName val="单位工程.成本汇总"/>
      <sheetName val="清单"/>
      <sheetName val="工程量"/>
      <sheetName val="主材表"/>
      <sheetName val="措施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1."/>
      <sheetName val="2."/>
      <sheetName val="3."/>
      <sheetName val="4."/>
      <sheetName val="5."/>
      <sheetName val="6."/>
      <sheetName val="7."/>
      <sheetName val="8."/>
      <sheetName val="9."/>
      <sheetName val="10."/>
      <sheetName val="11."/>
      <sheetName val="12."/>
      <sheetName val="13."/>
      <sheetName val="14."/>
      <sheetName val="15."/>
      <sheetName val="16."/>
      <sheetName val="17."/>
      <sheetName val="18."/>
      <sheetName val="19."/>
      <sheetName val="20."/>
      <sheetName val="21."/>
      <sheetName val="22."/>
      <sheetName val="23."/>
      <sheetName val="24."/>
      <sheetName val="24a."/>
      <sheetName val="24b."/>
      <sheetName val="25."/>
      <sheetName val="26."/>
      <sheetName val="27."/>
      <sheetName val="28."/>
      <sheetName val="材料名称标准表"/>
      <sheetName val="成本说明"/>
      <sheetName val="其他"/>
      <sheetName val="规费"/>
      <sheetName val="222."/>
      <sheetName val="111."/>
      <sheetName val="0."/>
      <sheetName val="工程量 (样板)"/>
      <sheetName val="改加胶玻璃、室外栏杆"/>
      <sheetName val="墙面工程"/>
      <sheetName val="汇总表"/>
      <sheetName val="C18栋样板"/>
      <sheetName val="B4零星"/>
      <sheetName val="型材线密度表"/>
      <sheetName val="铝板统计"/>
      <sheetName val="室内汇总"/>
      <sheetName val="商业裙楼（01#）"/>
      <sheetName val="商业裙楼（02-03#）"/>
      <sheetName val="01#-02#-03#雨篷"/>
      <sheetName val="01#栋住宅"/>
      <sheetName val="02#-03#栋住宅"/>
      <sheetName val="职工花名册"/>
      <sheetName val="#REF!"/>
      <sheetName val="G.1R-Shou COP Gf"/>
      <sheetName val="一般预算收入"/>
      <sheetName val="门窗拆料单"/>
      <sheetName val="玻璃表"/>
      <sheetName val="计价表"/>
      <sheetName val="help"/>
      <sheetName val="钢材表"/>
      <sheetName val="型材表"/>
      <sheetName val="门窗表"/>
      <sheetName val="配件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241.xml><?xml version="1.0" encoding="utf-8"?>
<externalLink xmlns="http://schemas.openxmlformats.org/spreadsheetml/2006/main">
  <externalBook xmlns:r="http://schemas.openxmlformats.org/officeDocument/2006/relationships" r:id="rId1">
    <sheetNames>
      <sheetName val="职工花名册"/>
      <sheetName val="人员分类"/>
      <sheetName val="人员岗位"/>
      <sheetName val="人员工资"/>
      <sheetName val="变动情况（新）"/>
      <sheetName val="变动情况（旧）"/>
      <sheetName val="XL4Poppy"/>
      <sheetName val="给排水工程量计算书"/>
      <sheetName val="B4零星"/>
      <sheetName val="工商税收"/>
      <sheetName val="材料表"/>
      <sheetName val="1"/>
      <sheetName val="1."/>
      <sheetName val="墙面工程"/>
      <sheetName val="施工参考单价报价表"/>
      <sheetName val="其它工作项目报价清单"/>
      <sheetName val="甲指乙供材料报价表"/>
      <sheetName val="一般预算收入"/>
      <sheetName val="工艺单"/>
      <sheetName val="7"/>
      <sheetName val="开料单"/>
      <sheetName val="投标材料清单 "/>
      <sheetName val="设置"/>
      <sheetName val="材料损耗(不打印)"/>
      <sheetName val="清单"/>
      <sheetName val="承台(砖模) "/>
      <sheetName val="柱"/>
      <sheetName val="基础项目"/>
      <sheetName val="电气设置"/>
      <sheetName val="室内汇总"/>
      <sheetName val="工程量计算表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242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封面"/>
      <sheetName val="工程计算项目列表"/>
      <sheetName val="工程量计算表"/>
      <sheetName val="工程量汇总表"/>
      <sheetName val="作法及图集选用表"/>
      <sheetName val="使用说明"/>
      <sheetName val="常用辅助资料"/>
      <sheetName val="名称"/>
      <sheetName val="工商税收"/>
      <sheetName val="汇总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43.xml><?xml version="1.0" encoding="utf-8"?>
<externalLink xmlns="http://schemas.openxmlformats.org/spreadsheetml/2006/main">
  <externalBook xmlns:r="http://schemas.openxmlformats.org/officeDocument/2006/relationships" r:id="rId1">
    <sheetNames>
      <sheetName val="汇总"/>
      <sheetName val="PKM"/>
      <sheetName val="GDC"/>
      <sheetName val="SXC"/>
      <sheetName val="NKXC"/>
      <sheetName val="PKC"/>
      <sheetName val="BYC"/>
      <sheetName val="MQ"/>
      <sheetName val="GS"/>
      <sheetName val="SC"/>
      <sheetName val="工程量"/>
      <sheetName val="材料表"/>
      <sheetName val="材料损耗(不打印)"/>
      <sheetName val="汇总表"/>
      <sheetName val="企业表一"/>
      <sheetName val="M-5A"/>
      <sheetName val="公检法司编制"/>
      <sheetName val="合计"/>
      <sheetName val="行政编制"/>
      <sheetName val="一般预算收入"/>
      <sheetName val="给排水工程量计算书"/>
      <sheetName val="职工花名册"/>
      <sheetName val="工商税收"/>
      <sheetName val="编码"/>
      <sheetName val="施工参考单价报价表"/>
      <sheetName val="工艺单"/>
      <sheetName val="7"/>
      <sheetName val="开料单"/>
      <sheetName val="投标材料清单 "/>
      <sheetName val="其它工作项目报价清单"/>
      <sheetName val="甲指乙供材料报价表"/>
      <sheetName val="承台(砖模) "/>
      <sheetName val="单位库"/>
      <sheetName val="柱"/>
      <sheetName val="基础项目"/>
      <sheetName val="墙面工程"/>
      <sheetName val="型材线密度表"/>
      <sheetName val="3"/>
      <sheetName val="面积合计（藏）"/>
      <sheetName val="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244.xml><?xml version="1.0" encoding="utf-8"?>
<externalLink xmlns="http://schemas.openxmlformats.org/spreadsheetml/2006/main">
  <externalBook xmlns:r="http://schemas.openxmlformats.org/officeDocument/2006/relationships" r:id="rId1">
    <sheetNames>
      <sheetName val="编制说明"/>
      <sheetName val="汇总"/>
      <sheetName val="工程量清单"/>
      <sheetName val="综合单价分析表"/>
      <sheetName val="发电机组增加费用明细"/>
      <sheetName val="职工花名册"/>
      <sheetName val="室内汇总"/>
      <sheetName val="名称"/>
      <sheetName val="合计"/>
      <sheetName val="材料单价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45.xml><?xml version="1.0" encoding="utf-8"?>
<externalLink xmlns="http://schemas.openxmlformats.org/spreadsheetml/2006/main">
  <externalBook xmlns:r="http://schemas.openxmlformats.org/officeDocument/2006/relationships" r:id="rId1">
    <sheetNames>
      <sheetName val="园建工程量"/>
      <sheetName val="Sheet1"/>
      <sheetName val="水电工程量"/>
      <sheetName val="内围地梁钢筋说明"/>
      <sheetName val="承台(砖模) "/>
      <sheetName val="合计"/>
      <sheetName val="给排水工程量计算书"/>
      <sheetName val="一标70户型"/>
      <sheetName val="#REF!"/>
      <sheetName val="核算项目余额表"/>
      <sheetName val="企业表一"/>
      <sheetName val="M-5A"/>
      <sheetName val="5"/>
      <sheetName val="2"/>
      <sheetName val="3"/>
      <sheetName val="基础"/>
      <sheetName val="材料损耗(不打印)"/>
      <sheetName val="工程量"/>
      <sheetName val="工艺单"/>
      <sheetName val="7"/>
      <sheetName val="开料单"/>
      <sheetName val="投标材料清单 "/>
      <sheetName val="公检法司编制"/>
      <sheetName val="行政编制"/>
      <sheetName val="职工花名册"/>
      <sheetName val="工商税收"/>
      <sheetName val="设置"/>
      <sheetName val="一般预算收入"/>
      <sheetName val="C4栋"/>
      <sheetName val="T1T2T3T4门窗表"/>
      <sheetName val="使用说明"/>
      <sheetName val="工程量计算书"/>
      <sheetName val="土建直接费"/>
      <sheetName val="工程量计算表"/>
      <sheetName val="给排水设置"/>
      <sheetName val="梁"/>
      <sheetName val="21"/>
      <sheetName val="关于建立施工单位审图问责制的通知"/>
      <sheetName val="封面"/>
      <sheetName val="编码"/>
      <sheetName val="工程量汇总表 (3-18)"/>
      <sheetName val="施工参考单价报价表"/>
      <sheetName val="其它工作项目报价清单"/>
      <sheetName val="甲指乙供材料报价表"/>
      <sheetName val="資料庫"/>
      <sheetName val="总控"/>
      <sheetName val="窗型过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246.xml><?xml version="1.0" encoding="utf-8"?>
<externalLink xmlns="http://schemas.openxmlformats.org/spreadsheetml/2006/main">
  <externalBook xmlns:r="http://schemas.openxmlformats.org/officeDocument/2006/relationships" r:id="rId1">
    <sheetNames>
      <sheetName val="工程量汇总08.02.17"/>
      <sheetName val="计算式"/>
      <sheetName val="基本资料"/>
      <sheetName val="问题记录"/>
      <sheetName val="21"/>
      <sheetName val="铝合金型材单价分析表"/>
      <sheetName val="工程量清单表"/>
      <sheetName val="1"/>
      <sheetName val="XLR_NoRangeSheet"/>
      <sheetName val="详细材料汇总表"/>
      <sheetName val="主要材料价格表"/>
      <sheetName val="单价分析过程"/>
      <sheetName val="主要材料价格表 (2)"/>
      <sheetName val="Sheet9"/>
      <sheetName val="名称"/>
      <sheetName val="内围地梁钢筋说明"/>
      <sheetName val="总控"/>
      <sheetName val="Open"/>
      <sheetName val="7"/>
      <sheetName val="投标材料清单 "/>
      <sheetName val="POWER ASSUMPTIONS"/>
      <sheetName val="表2 扣减系数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47.xml><?xml version="1.0" encoding="utf-8"?>
<externalLink xmlns="http://schemas.openxmlformats.org/spreadsheetml/2006/main">
  <externalBook xmlns:r="http://schemas.openxmlformats.org/officeDocument/2006/relationships" r:id="rId1">
    <sheetNames>
      <sheetName val="#REF!"/>
      <sheetName val="資料庫"/>
      <sheetName val="基本资料"/>
      <sheetName val="3"/>
      <sheetName val="7"/>
      <sheetName val="投标材料清单 "/>
      <sheetName val="S1单价表"/>
      <sheetName val="C12（C13）"/>
      <sheetName val="C22"/>
      <sheetName val="C28"/>
      <sheetName val="变量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48.xml><?xml version="1.0" encoding="utf-8"?>
<externalLink xmlns="http://schemas.openxmlformats.org/spreadsheetml/2006/main">
  <externalBook xmlns:r="http://schemas.openxmlformats.org/officeDocument/2006/relationships" r:id="rId1">
    <sheetNames>
      <sheetName val="#REF!"/>
      <sheetName val="資料庫"/>
      <sheetName val="General"/>
      <sheetName val="明細表"/>
      <sheetName val="S1单价表"/>
      <sheetName val="Toolbox"/>
      <sheetName val="材料清单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49.xml><?xml version="1.0" encoding="utf-8"?>
<externalLink xmlns="http://schemas.openxmlformats.org/spreadsheetml/2006/main">
  <externalBook xmlns:r="http://schemas.openxmlformats.org/officeDocument/2006/relationships" r:id="rId1">
    <sheetNames>
      <sheetName val="内围地梁钢筋说明"/>
      <sheetName val="原表模"/>
      <sheetName val="内基梁J~R"/>
      <sheetName val="钢筋模1.1"/>
      <sheetName val="内基梁A~J"/>
      <sheetName val="改加胶玻璃、室外栏杆"/>
      <sheetName val="审计调整"/>
      <sheetName val="房屋及建筑物"/>
      <sheetName val="Main"/>
      <sheetName val="_______"/>
      <sheetName val="核算项目余额表"/>
      <sheetName val="UFPrn20030305081341"/>
      <sheetName val="工程量"/>
      <sheetName val="#REF!"/>
      <sheetName val="建筑面积"/>
      <sheetName val="成本汇总"/>
      <sheetName val="一次汇总"/>
      <sheetName val="21"/>
      <sheetName val="承台(砖模) "/>
      <sheetName val="柱"/>
      <sheetName val="输入表"/>
      <sheetName val="工程库"/>
      <sheetName val="KDB"/>
      <sheetName val="Hoja1"/>
      <sheetName val="清单"/>
      <sheetName val="STAFFSCHED "/>
      <sheetName val="slipsumpR"/>
      <sheetName val="BoatTMP"/>
      <sheetName val="一期-自动报警系统"/>
      <sheetName val="工程量计算书"/>
      <sheetName val="General"/>
      <sheetName val="3"/>
      <sheetName val="主材表"/>
      <sheetName val="墙面工程"/>
      <sheetName val="室内汇总"/>
      <sheetName val="0"/>
      <sheetName val="清单汇总"/>
      <sheetName val="材料表"/>
      <sheetName val="Open"/>
      <sheetName val="8"/>
      <sheetName val="2"/>
      <sheetName val="6"/>
      <sheetName val="面积合计（藏）"/>
      <sheetName val="7"/>
      <sheetName val="4"/>
      <sheetName val="投标材料清单 "/>
      <sheetName val="5"/>
      <sheetName val="1"/>
      <sheetName val="dongia (2)"/>
      <sheetName val="单价分析过程"/>
      <sheetName val="主要材料价格表"/>
      <sheetName val="给排水工程量计算书"/>
      <sheetName val="SW-TEO"/>
      <sheetName val="材料单价表"/>
      <sheetName val="基础项目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250.xml><?xml version="1.0" encoding="utf-8"?>
<externalLink xmlns="http://schemas.openxmlformats.org/spreadsheetml/2006/main">
  <externalBook xmlns:r="http://schemas.openxmlformats.org/officeDocument/2006/relationships" r:id="rId1">
    <sheetNames>
      <sheetName val="外墙装饰线"/>
      <sheetName val="外墙面砖"/>
      <sheetName val="外墙喷涂"/>
      <sheetName val="外墙装饰"/>
      <sheetName val="表格"/>
      <sheetName val="室内装饰"/>
      <sheetName val="室内汇总"/>
      <sheetName val="甲供清单"/>
      <sheetName val="单位库"/>
      <sheetName val="2006年10月"/>
      <sheetName val="POWER ASSUMPTIONS"/>
      <sheetName val="大堂"/>
      <sheetName val="甲供清单 (新)"/>
      <sheetName val="内围地梁钢筋说明"/>
      <sheetName val="00000ppy"/>
      <sheetName val="0"/>
      <sheetName val="#REF!"/>
      <sheetName val="柱"/>
      <sheetName val="B4零星"/>
      <sheetName val="嘉里塔楼工程量"/>
      <sheetName val="商业裙楼（01#）"/>
      <sheetName val="商业裙楼（02-03#）"/>
      <sheetName val="01#-02#-03#雨篷"/>
      <sheetName val="01#栋住宅"/>
      <sheetName val="02#-03#栋住宅"/>
      <sheetName val="材料损耗(不打印)"/>
      <sheetName val="21"/>
      <sheetName val="基本资料"/>
      <sheetName val="3"/>
      <sheetName val="工程量计算稿"/>
      <sheetName val="后补埋件计算底稿"/>
      <sheetName val="参数表"/>
      <sheetName val="F10~22圆形柱及零星非通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251.xml><?xml version="1.0" encoding="utf-8"?>
<externalLink xmlns="http://schemas.openxmlformats.org/spreadsheetml/2006/main">
  <externalBook xmlns:r="http://schemas.openxmlformats.org/officeDocument/2006/relationships" r:id="rId1">
    <sheetNames>
      <sheetName val="标书封套"/>
      <sheetName val="汇总表"/>
      <sheetName val="汇总"/>
      <sheetName val="1#楼报价表"/>
      <sheetName val="3#楼报价表"/>
      <sheetName val="5#楼报价表"/>
      <sheetName val="6#7#楼报价表"/>
      <sheetName val="8#楼报价表"/>
      <sheetName val="计价说明"/>
      <sheetName val="门窗单价分析表"/>
      <sheetName val="护窗栏杆分析表"/>
      <sheetName val="阳台栏杆单价分析表"/>
      <sheetName val="10-18铝锭价"/>
      <sheetName val="铝材"/>
      <sheetName val="玻璃"/>
      <sheetName val="五金配件(1)"/>
      <sheetName val="型材表"/>
      <sheetName val="1#楼工程量统计表 (打印版)"/>
      <sheetName val="1#楼工程量统计表"/>
      <sheetName val="5#楼工程量统计表 (打印版)"/>
      <sheetName val="5#楼工程量统计表"/>
      <sheetName val="3#楼明细表  (打印版)"/>
      <sheetName val="3#楼明细表 "/>
      <sheetName val="8#楼明细表 (打印版)"/>
      <sheetName val="8#楼明细表"/>
      <sheetName val="6#7#楼工程量统计表 (打印版)"/>
      <sheetName val="6#7#楼工程量统计表"/>
      <sheetName val="门窗主材计算规则"/>
      <sheetName val="5#楼样板房工程量统计表（模板）"/>
      <sheetName val="材料单价表"/>
      <sheetName val="价格表"/>
      <sheetName val="3"/>
      <sheetName val="基础项目"/>
      <sheetName val="主材表"/>
      <sheetName val="清单表12#"/>
      <sheetName val="计算表2"/>
      <sheetName val="21"/>
      <sheetName val="线密度表"/>
      <sheetName val="資料庫"/>
      <sheetName val="工程量计算稿"/>
      <sheetName val="后补埋件计算底稿"/>
      <sheetName val="参数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52.xml><?xml version="1.0" encoding="utf-8"?>
<externalLink xmlns="http://schemas.openxmlformats.org/spreadsheetml/2006/main">
  <externalBook xmlns:r="http://schemas.openxmlformats.org/officeDocument/2006/relationships" r:id="rId1">
    <sheetNames>
      <sheetName val="标书封套"/>
      <sheetName val="汇总表"/>
      <sheetName val="汇总"/>
      <sheetName val="1#楼报价表"/>
      <sheetName val="3#楼报价表"/>
      <sheetName val="5#楼报价表"/>
      <sheetName val="6#7#楼报价表"/>
      <sheetName val="8#楼报价表"/>
      <sheetName val="计价说明"/>
      <sheetName val="门窗单价分析表"/>
      <sheetName val="护窗栏杆分析表"/>
      <sheetName val="阳台栏杆单价分析表"/>
      <sheetName val="10-18铝锭价"/>
      <sheetName val="铝材"/>
      <sheetName val="玻璃"/>
      <sheetName val="五金配件(1)"/>
      <sheetName val="型材表"/>
      <sheetName val="1#楼工程量统计表 (打印版)"/>
      <sheetName val="1#楼工程量统计表"/>
      <sheetName val="5#楼工程量统计表 (打印版)"/>
      <sheetName val="5#楼工程量统计表"/>
      <sheetName val="3#楼明细表  (打印版)"/>
      <sheetName val="3#楼明细表 "/>
      <sheetName val="8#楼明细表 (打印版)"/>
      <sheetName val="8#楼明细表"/>
      <sheetName val="6#7#楼工程量统计表 (打印版)"/>
      <sheetName val="6#7#楼工程量统计表"/>
      <sheetName val="门窗主材计算规则"/>
      <sheetName val="5#楼样板房工程量统计表（模板）"/>
      <sheetName val="材料单价表"/>
      <sheetName val="价格表"/>
      <sheetName val="3"/>
      <sheetName val="基础项目"/>
      <sheetName val="主材表"/>
      <sheetName val="清单表12#"/>
      <sheetName val="计算表2"/>
      <sheetName val="21"/>
      <sheetName val="线密度表"/>
      <sheetName val="資料庫"/>
      <sheetName val="工程量计算稿"/>
      <sheetName val="后补埋件计算底稿"/>
      <sheetName val="参数表"/>
      <sheetName val="二层梁"/>
      <sheetName val="综合单价表"/>
      <sheetName val="干挂石材工程量计算详表"/>
      <sheetName val="材料库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253.xml><?xml version="1.0" encoding="utf-8"?>
<externalLink xmlns="http://schemas.openxmlformats.org/spreadsheetml/2006/main">
  <externalBook xmlns:r="http://schemas.openxmlformats.org/officeDocument/2006/relationships" r:id="rId1">
    <sheetNames>
      <sheetName val="投标说明"/>
      <sheetName val="工程量清单报价书"/>
      <sheetName val="综合单价分析(干挂石材）"/>
      <sheetName val="干挂石材工程量计算详表"/>
      <sheetName val="1#2#2-3F改造前铝板线条工程量（郭）"/>
      <sheetName val="材料名称标准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54.xml><?xml version="1.0" encoding="utf-8"?>
<externalLink xmlns="http://schemas.openxmlformats.org/spreadsheetml/2006/main">
  <externalBook xmlns:r="http://schemas.openxmlformats.org/officeDocument/2006/relationships" r:id="rId1">
    <sheetNames>
      <sheetName val="GS"/>
      <sheetName val="开办费"/>
      <sheetName val="BQ2-SUM"/>
      <sheetName val="BQ2.1 展示区幕墙工程"/>
      <sheetName val="BQ2.2 展示区门窗工程"/>
      <sheetName val="BQ2.3 1#2#样板层改造后门窗工程"/>
      <sheetName val="BQ2.4 1#2#样板层改造前门窗工程"/>
      <sheetName val="BQ1-售楼处泛光照明工程"/>
      <sheetName val="1#2#2-3F改造前幕墙组价表"/>
      <sheetName val="首层格栅、平开门、推拉门抽料"/>
      <sheetName val="栏杆"/>
      <sheetName val="玻璃幕墙电动平移门"/>
      <sheetName val="首层铝板及石材抽料"/>
      <sheetName val="1#采光顶"/>
      <sheetName val="玻璃幕墙加窗花"/>
      <sheetName val="首层百叶抽料"/>
      <sheetName val="首层固定窗、上悬窗抽料"/>
      <sheetName val="1#2#2-3F改造前铝板线条工程量（郭）"/>
      <sheetName val="1#2#8F、9F改造前门窗工程量（郭）"/>
      <sheetName val="1#2#8F、9F改造后门窗工程量（郭）"/>
      <sheetName val="平开门抽料"/>
      <sheetName val="推拉门抽料"/>
      <sheetName val="固定窗抽料"/>
      <sheetName val="平开窗抽料"/>
      <sheetName val="玻璃栏杆"/>
      <sheetName val="锌钢栏杆"/>
      <sheetName val="护窗栏杆"/>
      <sheetName val="140系列平开窗"/>
      <sheetName val="铝合金格栅"/>
      <sheetName val="2F3F幕墙抽料"/>
      <sheetName val="总控"/>
      <sheetName val="室内汇总"/>
      <sheetName val="财政供养人员增幅"/>
      <sheetName val="企业表一"/>
      <sheetName val="明細表"/>
      <sheetName val="Sheet"/>
      <sheetName val="基础编码"/>
      <sheetName val="M-5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255.xml><?xml version="1.0" encoding="utf-8"?>
<externalLink xmlns="http://schemas.openxmlformats.org/spreadsheetml/2006/main">
  <externalBook xmlns:r="http://schemas.openxmlformats.org/officeDocument/2006/relationships" r:id="rId1">
    <sheetNames>
      <sheetName val="细部结构"/>
      <sheetName val="条型基础"/>
      <sheetName val="基础"/>
      <sheetName val="柱"/>
      <sheetName val="梁"/>
      <sheetName val="平楼板表(进度)"/>
      <sheetName val="钢筋"/>
      <sheetName val="建筑面积 "/>
      <sheetName val="Sheet3"/>
      <sheetName val="3"/>
      <sheetName val="5"/>
      <sheetName val="投标材料清单 "/>
      <sheetName val="M-5A"/>
      <sheetName val="企业表一"/>
      <sheetName val="核算项目余额表"/>
      <sheetName val="总分类账"/>
      <sheetName val="M-5C"/>
      <sheetName val="1"/>
      <sheetName val="清单"/>
      <sheetName val="1."/>
      <sheetName val="地上土建及措施项目费"/>
      <sheetName val="材料损耗(不打印)"/>
      <sheetName val="内围地梁钢筋说明"/>
      <sheetName val="21"/>
      <sheetName val="工程量"/>
      <sheetName val="材料表"/>
      <sheetName val="XLR_NoRangeSheet"/>
      <sheetName val="材料清单"/>
      <sheetName val="eqpmad2"/>
      <sheetName val="公寓工程量"/>
      <sheetName val="主材"/>
      <sheetName val="19#楼(作废)"/>
      <sheetName val="柱计算"/>
      <sheetName val="sLAB"/>
      <sheetName val="STAFFSCHED "/>
      <sheetName val="#REF!"/>
      <sheetName val="改加胶玻璃、室外栏杆"/>
      <sheetName val="清单汇总"/>
      <sheetName val="FA-LISTING"/>
      <sheetName val="2"/>
      <sheetName val="单位库"/>
      <sheetName val="售楼部幕墙清单"/>
      <sheetName val="室内汇总"/>
      <sheetName val="型材线密度表"/>
      <sheetName val="8"/>
      <sheetName val="6"/>
      <sheetName val="面积合计（藏）"/>
      <sheetName val="7"/>
      <sheetName val="4"/>
      <sheetName val="综合单价分析"/>
      <sheetName val="資料庫"/>
      <sheetName val="明細表"/>
      <sheetName val="职工花名册"/>
      <sheetName val="公检法司编制"/>
      <sheetName val="行政编制"/>
      <sheetName val="水电工程量"/>
      <sheetName val="一般预算收入"/>
      <sheetName val="给排水工程量计算书"/>
      <sheetName val="工商税收"/>
      <sheetName val="开料单"/>
      <sheetName val="编码"/>
      <sheetName val="工艺单"/>
      <sheetName val="承台(砖模) "/>
      <sheetName val="合计"/>
      <sheetName val="土建工程综合单价表"/>
      <sheetName val="封面"/>
      <sheetName val="材料名称标准表"/>
      <sheetName val="其它"/>
      <sheetName val="F10~22圆形柱及零星非通用"/>
      <sheetName val="窗型1过程"/>
      <sheetName val="S1单价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256.xml><?xml version="1.0" encoding="utf-8"?>
<externalLink xmlns="http://schemas.openxmlformats.org/spreadsheetml/2006/main">
  <externalBook xmlns:r="http://schemas.openxmlformats.org/officeDocument/2006/relationships" r:id="rId1">
    <sheetNames>
      <sheetName val="3"/>
      <sheetName val="資料庫"/>
      <sheetName val="窗型1过程"/>
      <sheetName val="貨品科目"/>
      <sheetName val="#REF!"/>
      <sheetName val="19#楼(作废)"/>
      <sheetName val="费率表"/>
      <sheetName val="2008年最新家装报价表清水"/>
      <sheetName val="承台砼(核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57.xml><?xml version="1.0" encoding="utf-8"?>
<externalLink xmlns="http://schemas.openxmlformats.org/spreadsheetml/2006/main">
  <externalBook xmlns:r="http://schemas.openxmlformats.org/officeDocument/2006/relationships" r:id="rId1">
    <sheetNames>
      <sheetName val="柒牌4#厂房20110527"/>
      <sheetName val="三瑞C栋商住楼20110112"/>
      <sheetName val="南安强电管线20110526"/>
      <sheetName val="金海景观材料统计 (加一二部分)"/>
      <sheetName val="文化园景观工程20110425"/>
      <sheetName val="东辰大厦B幢住宅楼石材干挂20110121调"/>
      <sheetName val="东辰大厦B幢住宅楼石材干挂20110116"/>
      <sheetName val="辅助计算表"/>
      <sheetName val="店面 20101112"/>
      <sheetName val="柒牌时尚中华产业园区3#厂房20101020"/>
      <sheetName val="钢筋理论重量表"/>
      <sheetName val="振龙20101101相关工程汇总"/>
      <sheetName val="振龙20101031"/>
      <sheetName val="锋猪的挡土墙20101003"/>
      <sheetName val="石狮市金星小区周边道路及排水工程20101027"/>
      <sheetName val="实验"/>
      <sheetName val="塘园村委会49#安置楼20100907"/>
      <sheetName val="塘园路20100803"/>
      <sheetName val="泉州市盛源科技发展有限公司1#cf"/>
      <sheetName val="晋江市坤海加油站"/>
      <sheetName val="2008年最新家装报价表清水"/>
      <sheetName val="装饰材料价格大全"/>
      <sheetName val="南安景观主材料价"/>
      <sheetName val="南安皇家滨城景观材料-顾工的"/>
      <sheetName val="A3组团景观材料价-顾工的"/>
      <sheetName val="清流永顺材料调（最后调）1"/>
      <sheetName val="清流永顺材料调1"/>
      <sheetName val="清流永顺20100628"/>
      <sheetName val="海景花园城涂料工程量"/>
      <sheetName val="海景花园城 (20100625)"/>
      <sheetName val="海景花园城20060218"/>
      <sheetName val="4#楼涂料 (2)"/>
      <sheetName val="纪清白 (2)"/>
      <sheetName val="纪清白工程量汇总"/>
      <sheetName val="纪清白"/>
      <sheetName val="永耀建议优化费"/>
      <sheetName val="永耀直接费"/>
      <sheetName val="永耀实业宿舍楼"/>
      <sheetName val="永耀实业办公楼"/>
      <sheetName val="永耀实业厂房"/>
      <sheetName val="昊华中意"/>
      <sheetName val="逸海国际污水处理工程"/>
      <sheetName val="周转房 (门窗)"/>
      <sheetName val="周转房"/>
      <sheetName val="外架"/>
      <sheetName val="地下室装修计算书"/>
      <sheetName val="4#内外装修计算书"/>
      <sheetName val="4#楼装修"/>
      <sheetName val="4#内墙"/>
      <sheetName val="4#外墙"/>
      <sheetName val="4#楼涂料"/>
      <sheetName val="计算书"/>
      <sheetName val="门窗表"/>
      <sheetName val="商业裙楼（01#）"/>
      <sheetName val="商业裙楼（02-03#）"/>
      <sheetName val="01#-02#-03#雨篷"/>
      <sheetName val="01#栋住宅"/>
      <sheetName val="02#-03#栋住宅"/>
      <sheetName val="F1~2承台"/>
      <sheetName val="地坪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258.xml><?xml version="1.0" encoding="utf-8"?>
<externalLink xmlns="http://schemas.openxmlformats.org/spreadsheetml/2006/main">
  <externalBook xmlns:r="http://schemas.openxmlformats.org/officeDocument/2006/relationships" r:id="rId1">
    <sheetNames>
      <sheetName val="7"/>
      <sheetName val="投标材料清单 "/>
      <sheetName val="装饰汇总"/>
      <sheetName val="1"/>
      <sheetName val="2"/>
      <sheetName val="3"/>
      <sheetName val="4"/>
      <sheetName val="5"/>
      <sheetName val="6"/>
      <sheetName val="8"/>
      <sheetName val="单价"/>
      <sheetName val="材料汇总"/>
      <sheetName val="面积合计（藏）"/>
      <sheetName val="用量分摊(藏）"/>
      <sheetName val="#REF!"/>
      <sheetName val="门窗表"/>
      <sheetName val="0"/>
      <sheetName val="XLR_NoRangeSheet"/>
      <sheetName val="工程量计算"/>
      <sheetName val="墙面工程"/>
      <sheetName val="职工花名册"/>
      <sheetName val="内围地梁钢筋说明"/>
      <sheetName val="21"/>
      <sheetName val="窗型1过程"/>
      <sheetName val="商业裙楼（01#）"/>
      <sheetName val="商业裙楼（02-03#）"/>
      <sheetName val="01#-02#-03#雨篷"/>
      <sheetName val="01#栋住宅"/>
      <sheetName val="02#-03#栋住宅"/>
      <sheetName val="配置单"/>
      <sheetName val="改加胶玻璃、室外栏杆"/>
      <sheetName val="变量1"/>
      <sheetName val="开料单"/>
      <sheetName val="承台(砖模)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259.xml><?xml version="1.0" encoding="utf-8"?>
<externalLink xmlns="http://schemas.openxmlformats.org/spreadsheetml/2006/main">
  <externalBook xmlns:r="http://schemas.openxmlformats.org/officeDocument/2006/relationships" r:id="rId1">
    <sheetNames>
      <sheetName val="基础钢筋"/>
      <sheetName val="柱钢筋"/>
      <sheetName val="柱计算"/>
      <sheetName val="梁钢筋"/>
      <sheetName val="梁计算"/>
      <sheetName val="板钢筋"/>
      <sheetName val="零星钢筋"/>
      <sheetName val="汇总"/>
      <sheetName val="设置"/>
      <sheetName val="施工参考单价报价表"/>
      <sheetName val="其它工作项目报价清单"/>
      <sheetName val="甲指乙供材料报价表"/>
      <sheetName val="型材表"/>
      <sheetName val="3"/>
      <sheetName val="墙面工程"/>
      <sheetName val="GDP"/>
      <sheetName val="基础项目"/>
      <sheetName val="清单"/>
      <sheetName val="承台(砖模) "/>
      <sheetName val="柱"/>
      <sheetName val="一般预算收入"/>
      <sheetName val="给排水工程量计算书"/>
      <sheetName val="职工花名册"/>
      <sheetName val="工商税收"/>
      <sheetName val="单位库"/>
      <sheetName val="开料单"/>
      <sheetName val="工艺单"/>
      <sheetName val="其它"/>
      <sheetName val="工程量汇总表 (3-18)"/>
      <sheetName val="合计"/>
      <sheetName val="电气设置"/>
      <sheetName val="資料庫"/>
      <sheetName val="编码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260.xml><?xml version="1.0" encoding="utf-8"?>
<externalLink xmlns="http://schemas.openxmlformats.org/spreadsheetml/2006/main">
  <externalBook xmlns:r="http://schemas.openxmlformats.org/officeDocument/2006/relationships" r:id="rId1">
    <sheetNames>
      <sheetName val="计算书封面"/>
      <sheetName val="建筑面积"/>
      <sheetName val="土石方"/>
      <sheetName val="承台"/>
      <sheetName val="承台筋"/>
      <sheetName val="基础梁"/>
      <sheetName val="柱"/>
      <sheetName val="二层梁"/>
      <sheetName val="三层梁"/>
      <sheetName val="四层梁"/>
      <sheetName val="屋面梁"/>
      <sheetName val="板"/>
      <sheetName val="楼梯"/>
      <sheetName val="节点"/>
      <sheetName val="砖墙"/>
      <sheetName val="门窗"/>
      <sheetName val="签证"/>
      <sheetName val="计算表"/>
      <sheetName val="价差"/>
      <sheetName val="门窗草"/>
      <sheetName val="汇总表别墅地下室--手算（原版本）"/>
      <sheetName val="引用数据"/>
      <sheetName val="基础梁工程量 (外)"/>
      <sheetName val="基础梁工程量(内)"/>
      <sheetName val="零星"/>
      <sheetName val="承台 "/>
      <sheetName val="名称数据定义（请确保本表为第二张表）"/>
      <sheetName val="门窗表"/>
      <sheetName val="3"/>
      <sheetName val="建筑面积 "/>
      <sheetName val="编码"/>
      <sheetName val="合计"/>
      <sheetName val="工程量汇总表 (3-18)"/>
      <sheetName val="设置"/>
      <sheetName val="材料损耗(不打印)"/>
      <sheetName val="单位库"/>
      <sheetName val="型材线密度表"/>
      <sheetName val="工程量"/>
      <sheetName val="#REF!"/>
      <sheetName val="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261.xml><?xml version="1.0" encoding="utf-8"?>
<externalLink xmlns="http://schemas.openxmlformats.org/spreadsheetml/2006/main">
  <externalBook xmlns:r="http://schemas.openxmlformats.org/officeDocument/2006/relationships" r:id="rId1">
    <sheetNames>
      <sheetName val="1."/>
      <sheetName val="投标汇总"/>
      <sheetName val="清单"/>
      <sheetName val="措施费"/>
      <sheetName val="措施分析"/>
      <sheetName val="主要材料"/>
      <sheetName val="材料表"/>
      <sheetName val="Sheet1"/>
      <sheetName val="工程量"/>
      <sheetName val="Sheet2"/>
      <sheetName val="内部时间安排"/>
      <sheetName val="室内汇总"/>
      <sheetName val="承台(砖模) "/>
      <sheetName val="柱"/>
      <sheetName val="1"/>
      <sheetName val="工程量计算书"/>
      <sheetName val="给排水管道"/>
      <sheetName val="3"/>
      <sheetName val="计算表2"/>
      <sheetName val="农业人口"/>
      <sheetName val="柱计算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62.xml><?xml version="1.0" encoding="utf-8"?>
<externalLink xmlns="http://schemas.openxmlformats.org/spreadsheetml/2006/main">
  <externalBook xmlns:r="http://schemas.openxmlformats.org/officeDocument/2006/relationships" r:id="rId1">
    <sheetNames>
      <sheetName val="Define"/>
      <sheetName val="人员支出"/>
      <sheetName val="编码"/>
      <sheetName val="工商税收"/>
      <sheetName val="C01-1"/>
      <sheetName val="农业人口"/>
      <sheetName val="农业用地"/>
      <sheetName val="土建工程综合单价表"/>
      <sheetName val="土建工程综合单价组价明细表"/>
      <sheetName val="职工花名册"/>
      <sheetName val="基础项目"/>
      <sheetName val="承台(砖模) "/>
      <sheetName val="柱"/>
      <sheetName val="施工参考单价报价表"/>
      <sheetName val="甲指乙供材料报价表"/>
      <sheetName val="一般预算收入"/>
      <sheetName val="封面"/>
      <sheetName val="GDP"/>
      <sheetName val="门窗"/>
      <sheetName val="Mp-team 1"/>
      <sheetName val="材料损耗(不打印)"/>
      <sheetName val="1栋住宅"/>
      <sheetName val="型材计算表(50平开窗)"/>
      <sheetName val="主要材料清单"/>
      <sheetName val="企业表一"/>
      <sheetName val="其他应付款 "/>
      <sheetName val="XL4Poppy"/>
      <sheetName val="P1012001"/>
      <sheetName val="8"/>
      <sheetName val="工程量"/>
      <sheetName val="3"/>
      <sheetName val="工程量计算书"/>
      <sheetName val="B4零星"/>
      <sheetName val="7"/>
      <sheetName val="投标材料清单 "/>
      <sheetName val="21"/>
      <sheetName val="数据库表"/>
      <sheetName val="加工砖价格"/>
      <sheetName val="事业发展"/>
      <sheetName val="承台"/>
      <sheetName val="建筑面积 "/>
      <sheetName val="公检法司编制"/>
      <sheetName val="行政编制"/>
      <sheetName val="配电工程"/>
      <sheetName val="开料单"/>
      <sheetName val="工艺单"/>
      <sheetName val="2001取费"/>
      <sheetName val="9#楼大堂（装饰）"/>
      <sheetName val="村级支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263.xml><?xml version="1.0" encoding="utf-8"?>
<externalLink xmlns="http://schemas.openxmlformats.org/spreadsheetml/2006/main">
  <externalBook xmlns:r="http://schemas.openxmlformats.org/officeDocument/2006/relationships" r:id="rId1">
    <sheetNames>
      <sheetName val="9#楼大堂（装饰）"/>
      <sheetName val="单价分析表格式"/>
      <sheetName val="弱电"/>
      <sheetName val="1#"/>
      <sheetName val="农业用地"/>
      <sheetName val="企业表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64.xml><?xml version="1.0" encoding="utf-8"?>
<externalLink xmlns="http://schemas.openxmlformats.org/spreadsheetml/2006/main">
  <externalBook xmlns:r="http://schemas.openxmlformats.org/officeDocument/2006/relationships" r:id="rId1">
    <sheetNames>
      <sheetName val="农业用地"/>
      <sheetName val="编码"/>
      <sheetName val="合计"/>
      <sheetName val="施工参考单价报价表"/>
      <sheetName val="其它工作项目报价清单"/>
      <sheetName val="甲指乙供材料报价表"/>
      <sheetName val="农业人口"/>
      <sheetName val="工程量计算书"/>
      <sheetName val="建筑面积 "/>
      <sheetName val="基础项目"/>
      <sheetName val="#REF!"/>
      <sheetName val="封面"/>
      <sheetName val="GDP"/>
      <sheetName val="土建工程综合单价表"/>
      <sheetName val="门窗"/>
      <sheetName val="土建工程综合单价组价明细表"/>
      <sheetName val="121地块"/>
      <sheetName val="清单汇总"/>
      <sheetName val="固定资产2001年折旧"/>
      <sheetName val="所得税凭证抽查"/>
      <sheetName val="企业表一"/>
      <sheetName val="M-5C"/>
      <sheetName val="M-5A"/>
      <sheetName val="Main"/>
      <sheetName val="8"/>
      <sheetName val="财政供养人员增幅"/>
      <sheetName val="开料单"/>
      <sheetName val="工艺单"/>
      <sheetName val="3"/>
      <sheetName val="材料损耗(不打印)"/>
      <sheetName val="公检法司编制"/>
      <sheetName val="行政编制"/>
      <sheetName val="墙面工程"/>
      <sheetName val="2006年10月"/>
      <sheetName val="配电工程"/>
      <sheetName val="加工砖价格"/>
      <sheetName val="水电工程量"/>
      <sheetName val="13#楼型材米重"/>
      <sheetName val="13#楼"/>
      <sheetName val="7"/>
      <sheetName val="投标材料清单 "/>
      <sheetName val="A1栋"/>
      <sheetName val="C01-1"/>
      <sheetName val="工商税收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265.xml><?xml version="1.0" encoding="utf-8"?>
<externalLink xmlns="http://schemas.openxmlformats.org/spreadsheetml/2006/main">
  <externalBook xmlns:r="http://schemas.openxmlformats.org/officeDocument/2006/relationships" r:id="rId1">
    <sheetNames>
      <sheetName val="农业人口"/>
      <sheetName val="汇总"/>
      <sheetName val="公检法司编制"/>
      <sheetName val="行政编制"/>
      <sheetName val="施工参考单价报价表"/>
      <sheetName val="其它工作项目报价清单"/>
      <sheetName val="甲指乙供材料报价表"/>
      <sheetName val="编码"/>
      <sheetName val="合计"/>
      <sheetName val="人工费"/>
      <sheetName val="工程量计算书"/>
      <sheetName val="补充清单"/>
      <sheetName val="date"/>
      <sheetName val="1"/>
      <sheetName val="清单"/>
      <sheetName val="8"/>
      <sheetName val="材料表"/>
      <sheetName val="引用"/>
      <sheetName val="121地块"/>
      <sheetName val="清单汇总"/>
      <sheetName val="核算项目余额表"/>
      <sheetName val="土建工程综合单价表"/>
      <sheetName val="企业表一"/>
      <sheetName val="M-5C"/>
      <sheetName val="M-5A"/>
      <sheetName val="门窗表"/>
      <sheetName val="门窗"/>
      <sheetName val="财政供养人员增幅"/>
      <sheetName val="材料损耗(不打印)"/>
      <sheetName val="农业用地"/>
      <sheetName val="7"/>
      <sheetName val="投标材料清单 "/>
      <sheetName val="3"/>
      <sheetName val="人员支出"/>
      <sheetName val="工商税收"/>
      <sheetName val="#REF!"/>
      <sheetName val="水电工程量"/>
      <sheetName val="铝合金"/>
      <sheetName val="A8独立基础 "/>
      <sheetName val="加工砖价格"/>
      <sheetName val="事业发展"/>
      <sheetName val="2006年10月"/>
      <sheetName val="XLR_NoRangeSheet"/>
      <sheetName val="开料单"/>
      <sheetName val="工艺单"/>
      <sheetName val="2001取费"/>
      <sheetName val="改加胶玻璃、室外栏杆"/>
      <sheetName val="一般预算收入"/>
      <sheetName val="建筑面积 "/>
      <sheetName val="XL4Popp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266.xml><?xml version="1.0" encoding="utf-8"?>
<externalLink xmlns="http://schemas.openxmlformats.org/spreadsheetml/2006/main">
  <externalBook xmlns:r="http://schemas.openxmlformats.org/officeDocument/2006/relationships" r:id="rId1">
    <sheetNames>
      <sheetName val="桩1"/>
      <sheetName val="规则承台1"/>
      <sheetName val="三桩承台1"/>
      <sheetName val="1.1米土方回填1"/>
      <sheetName val="地面"/>
      <sheetName val="1.050m楼板"/>
      <sheetName val="基础梁1"/>
      <sheetName val="矩形柱1"/>
      <sheetName val="圆形柱1"/>
      <sheetName val="桩2"/>
      <sheetName val="规则承台2"/>
      <sheetName val="工程量计算书"/>
      <sheetName val="职工花名册"/>
      <sheetName val="室内汇总"/>
      <sheetName val="1"/>
      <sheetName val="台阶"/>
      <sheetName val="資料庫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67.xml><?xml version="1.0" encoding="utf-8"?>
<externalLink xmlns="http://schemas.openxmlformats.org/spreadsheetml/2006/main">
  <externalBook xmlns:r="http://schemas.openxmlformats.org/officeDocument/2006/relationships" r:id="rId1">
    <sheetNames>
      <sheetName val="8"/>
      <sheetName val="9"/>
      <sheetName val="10"/>
      <sheetName val="11"/>
      <sheetName val="12"/>
      <sheetName val="13"/>
      <sheetName val="14"/>
      <sheetName val="15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8"/>
      <sheetName val="29"/>
      <sheetName val="30"/>
      <sheetName val="31"/>
      <sheetName val="32"/>
      <sheetName val="33"/>
      <sheetName val="34"/>
      <sheetName val="35"/>
      <sheetName val="36"/>
      <sheetName val="37"/>
      <sheetName val="38"/>
      <sheetName val="39"/>
      <sheetName val="40"/>
      <sheetName val="41"/>
      <sheetName val="42"/>
      <sheetName val="43"/>
      <sheetName val="44"/>
      <sheetName val="45"/>
      <sheetName val="46"/>
      <sheetName val="47"/>
      <sheetName val="48"/>
      <sheetName val="49"/>
      <sheetName val="50"/>
      <sheetName val="51"/>
      <sheetName val="52"/>
      <sheetName val="53"/>
      <sheetName val="54"/>
      <sheetName val="55"/>
      <sheetName val="56"/>
      <sheetName val="57"/>
      <sheetName val="58"/>
      <sheetName val="59"/>
      <sheetName val="60"/>
      <sheetName val="61"/>
      <sheetName val="62"/>
      <sheetName val="63"/>
      <sheetName val="64"/>
      <sheetName val="65"/>
      <sheetName val="66"/>
      <sheetName val="67"/>
      <sheetName val="68"/>
      <sheetName val="69"/>
      <sheetName val="70"/>
      <sheetName val="71"/>
      <sheetName val="72"/>
      <sheetName val="73"/>
      <sheetName val="74"/>
      <sheetName val="75"/>
      <sheetName val="76"/>
      <sheetName val="78"/>
      <sheetName val="79"/>
      <sheetName val="80"/>
      <sheetName val="81"/>
      <sheetName val="82"/>
      <sheetName val="83"/>
      <sheetName val="85"/>
      <sheetName val="86"/>
      <sheetName val="87"/>
      <sheetName val="88"/>
      <sheetName val="89"/>
      <sheetName val="90"/>
      <sheetName val="91"/>
      <sheetName val="92"/>
      <sheetName val="93"/>
      <sheetName val="94"/>
      <sheetName val="95"/>
      <sheetName val="96"/>
      <sheetName val="97"/>
      <sheetName val="98"/>
      <sheetName val="99"/>
      <sheetName val="100"/>
      <sheetName val="101"/>
      <sheetName val="102"/>
      <sheetName val="103"/>
      <sheetName val="104"/>
      <sheetName val="配置单"/>
      <sheetName val="门窗表"/>
      <sheetName val="分类汇总表"/>
      <sheetName val="分栋汇总表"/>
      <sheetName val="报价说明"/>
      <sheetName val="目录"/>
      <sheetName val="封面"/>
      <sheetName val="工程量计算书"/>
      <sheetName val="#REF!"/>
      <sheetName val="3"/>
      <sheetName val="材料损耗(不打印)"/>
      <sheetName val="XLR_NoRangeSheet"/>
      <sheetName val="B4零星"/>
      <sheetName val="柱"/>
      <sheetName val="清单-总"/>
      <sheetName val="Toolbox"/>
      <sheetName val="7"/>
      <sheetName val="投标材料清单 "/>
      <sheetName val="1"/>
      <sheetName val="建筑面积 "/>
      <sheetName val="计算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</sheetDataSet>
  </externalBook>
</externalLink>
</file>

<file path=xl/externalLinks/externalLink268.xml><?xml version="1.0" encoding="utf-8"?>
<externalLink xmlns="http://schemas.openxmlformats.org/spreadsheetml/2006/main">
  <externalBook xmlns:r="http://schemas.openxmlformats.org/officeDocument/2006/relationships" r:id="rId1">
    <sheetNames>
      <sheetName val="汇总"/>
      <sheetName val="PKM"/>
      <sheetName val="GDC"/>
      <sheetName val="SXC"/>
      <sheetName val="NKXC"/>
      <sheetName val="PKC"/>
      <sheetName val="BYC"/>
      <sheetName val="MQ"/>
      <sheetName val="GS"/>
      <sheetName val="SC"/>
      <sheetName val="工程量"/>
      <sheetName val="材料表"/>
      <sheetName val="材料损耗(不打印)"/>
      <sheetName val="工程量计算书"/>
      <sheetName val="XLR_NoRangeSheet"/>
      <sheetName val="C18栋样板"/>
      <sheetName val="配置单"/>
      <sheetName val="5201.2004"/>
      <sheetName val="室内汇总"/>
      <sheetName val="柱"/>
      <sheetName val="窗型1过程"/>
      <sheetName val="8"/>
      <sheetName val="2"/>
      <sheetName val="6"/>
      <sheetName val="面积合计（藏）"/>
      <sheetName val="7"/>
      <sheetName val="3"/>
      <sheetName val="4"/>
      <sheetName val="投标材料清单 "/>
      <sheetName val="5"/>
      <sheetName val="1"/>
      <sheetName val="单价分析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269.xml><?xml version="1.0" encoding="utf-8"?>
<externalLink xmlns="http://schemas.openxmlformats.org/spreadsheetml/2006/main">
  <externalBook xmlns:r="http://schemas.openxmlformats.org/officeDocument/2006/relationships" r:id="rId1">
    <sheetNames>
      <sheetName val="报价基本资料（不打印）"/>
      <sheetName val="封面"/>
      <sheetName val="编制说明"/>
      <sheetName val="汇总表"/>
      <sheetName val="铝合金门窗"/>
      <sheetName val="分析表"/>
      <sheetName val="选型定板单"/>
      <sheetName val="材料表"/>
      <sheetName val="型材链接(不打印）"/>
      <sheetName val="19#楼(作废)"/>
      <sheetName val="名称"/>
      <sheetName val="费率表"/>
      <sheetName val="主材"/>
      <sheetName val="总控"/>
      <sheetName val="墙面工程"/>
      <sheetName val="型材线密度"/>
      <sheetName val="总表（不打印）"/>
      <sheetName val="主材表"/>
      <sheetName val="C18栋样板"/>
      <sheetName val="窗型过程"/>
      <sheetName val="单体型材"/>
      <sheetName val="附件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70.xml><?xml version="1.0" encoding="utf-8"?>
<externalLink xmlns="http://schemas.openxmlformats.org/spreadsheetml/2006/main">
  <externalBook xmlns:r="http://schemas.openxmlformats.org/officeDocument/2006/relationships" r:id="rId1">
    <sheetNames>
      <sheetName val="报价基本资料（不打印）"/>
      <sheetName val="封面"/>
      <sheetName val="编制说明"/>
      <sheetName val="汇总表"/>
      <sheetName val="商业裙楼（01#）"/>
      <sheetName val="商业裙楼（02-03#）"/>
      <sheetName val="01#栋住宅"/>
      <sheetName val="02#-03#栋住宅"/>
      <sheetName val="01#-02#-03#雨篷"/>
      <sheetName val="综合单价分析表（裙楼1）"/>
      <sheetName val="包工包料汇总表"/>
      <sheetName val="综合单价分析表（裙楼23)"/>
      <sheetName val="综合单价分析表（住宅1)"/>
      <sheetName val="综合单价分析表（住宅23)"/>
      <sheetName val="综合单价分析表（雨篷)"/>
      <sheetName val="主材表"/>
      <sheetName val="汇总表（不打印）"/>
      <sheetName val="型材链接"/>
      <sheetName val="19#楼(作废)"/>
      <sheetName val="室内汇总"/>
      <sheetName val="窗型过程"/>
      <sheetName val="内围地梁钢筋说明"/>
      <sheetName val="墙面工程"/>
      <sheetName val="90门单价"/>
      <sheetName val="15座清单"/>
      <sheetName val="2#、3#、4#、5#楼工程清单"/>
      <sheetName val="铝合金门窗"/>
      <sheetName val="材料表"/>
      <sheetName val="1"/>
      <sheetName val="表2 扣减系数表"/>
      <sheetName val="C01-1"/>
      <sheetName val="铁观音广场一期铝合金门窗（双钢）"/>
      <sheetName val="雨篷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27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汇总表"/>
      <sheetName val="承台(木模)"/>
      <sheetName val="基础梁"/>
      <sheetName val="梁"/>
      <sheetName val="柱"/>
      <sheetName val="板"/>
      <sheetName val="砖墙表"/>
      <sheetName val="门窗表"/>
      <sheetName val="#REF!"/>
      <sheetName val="A8独立基础 "/>
      <sheetName val="钢筋"/>
      <sheetName val="脚手架"/>
      <sheetName val="名称"/>
      <sheetName val="给排水工程量计算书"/>
      <sheetName val="B4零星"/>
      <sheetName val="职工花名册"/>
      <sheetName val="T5"/>
      <sheetName val="工程量计算书"/>
      <sheetName val="加工砖价格"/>
      <sheetName val="手工计算"/>
      <sheetName val="裙楼B1-B2清单"/>
      <sheetName val="弱电"/>
      <sheetName val="1"/>
      <sheetName val="基础项目"/>
      <sheetName val="配置单"/>
      <sheetName val="地上砌体 "/>
      <sheetName val="建筑面积 "/>
      <sheetName val="室内汇总"/>
      <sheetName val="预制管桩"/>
      <sheetName val="综合计算表(饰面)"/>
      <sheetName val="清单-总"/>
      <sheetName val="单位库"/>
      <sheetName val="明细1"/>
      <sheetName val="明细2"/>
      <sheetName val="XLR_NoRangeSheet"/>
      <sheetName val="材料损耗(不打印)"/>
      <sheetName val="工程量"/>
      <sheetName val="封面"/>
      <sheetName val="事业发展"/>
      <sheetName val="内围地梁钢筋说明"/>
      <sheetName val="清单汇总"/>
      <sheetName val="计算表"/>
      <sheetName val="十八.门窗表,门框塞缝"/>
      <sheetName val="十六.零星,屋面做法计算表"/>
      <sheetName val="基础"/>
      <sheetName val="A9栋标准层电梯厅"/>
      <sheetName val="承台(砖模) "/>
      <sheetName val="T1T2T3T4门窗表"/>
      <sheetName val="5201.2004"/>
      <sheetName val="开料单"/>
      <sheetName val="工艺单"/>
      <sheetName val="清单"/>
      <sheetName val=" 材料单价表"/>
      <sheetName val="汇总"/>
      <sheetName val="全区分摊项目汇总"/>
      <sheetName val="ancillary"/>
      <sheetName val="Toolbox"/>
      <sheetName val="3"/>
      <sheetName val="人员支出"/>
      <sheetName val="C01-1"/>
      <sheetName val="行政区划"/>
      <sheetName val="农业人口"/>
      <sheetName val="给排水管道"/>
      <sheetName val="米重表"/>
      <sheetName val="C4栋"/>
      <sheetName val="主材表"/>
      <sheetName val="土建工程综合单价表"/>
      <sheetName val="土建工程综合单价组价明细表"/>
      <sheetName val="零星"/>
      <sheetName val="04型（商品展示区绿化）"/>
      <sheetName val="細部"/>
      <sheetName val="工程量计算表"/>
      <sheetName val="综合单价汇总表"/>
      <sheetName val="管理费用"/>
      <sheetName val="施工参考单价报价表"/>
      <sheetName val="其它工作项目报价清单"/>
      <sheetName val="甲指乙供材料报价表"/>
      <sheetName val="农业用地"/>
      <sheetName val="型材线密度表"/>
      <sheetName val="2006年10月"/>
      <sheetName val="编码"/>
      <sheetName val="合计"/>
      <sheetName val="承台"/>
      <sheetName val="公检法司编制"/>
      <sheetName val="行政编制"/>
      <sheetName val="墙面工程"/>
      <sheetName val="单价"/>
      <sheetName val="计算汇总（藏）"/>
      <sheetName val="用量分摊（藏）"/>
      <sheetName val="代号（藏）"/>
      <sheetName val="21"/>
      <sheetName val="C18栋样板"/>
      <sheetName val="#REF"/>
      <sheetName val="计算表2"/>
      <sheetName val="8"/>
      <sheetName val="2"/>
      <sheetName val="6"/>
      <sheetName val="面积合计（藏）"/>
      <sheetName val="7"/>
      <sheetName val="4"/>
      <sheetName val="投标材料清单 "/>
      <sheetName val="5"/>
      <sheetName val="费率表"/>
      <sheetName val="商业裙楼（01#）"/>
      <sheetName val="商业裙楼（02-03#）"/>
      <sheetName val="01#-02#-03#雨篷"/>
      <sheetName val="01#栋住宅"/>
      <sheetName val="02#-03#栋住宅"/>
      <sheetName val="总表（不打印）"/>
      <sheetName val="材料表"/>
      <sheetName val="单价报价明细表"/>
      <sheetName val="主材价格"/>
      <sheetName val="材料单价表"/>
      <sheetName val="雨棚"/>
      <sheetName val="ANL"/>
      <sheetName val="合同明细"/>
      <sheetName val="铝材"/>
      <sheetName val="葛安民(设计员)"/>
      <sheetName val="1."/>
      <sheetName val="Open"/>
      <sheetName val="按新系统"/>
      <sheetName val="第一部分定价"/>
      <sheetName val="土建"/>
      <sheetName val="给排水"/>
      <sheetName val="变配电"/>
      <sheetName val="推拉"/>
      <sheetName val="A"/>
      <sheetName val="sheet2"/>
      <sheetName val="POWER ASSUMPTIONS"/>
      <sheetName val="1#"/>
      <sheetName val="工程材料"/>
      <sheetName val="BTH"/>
      <sheetName val="表10计算规则表"/>
      <sheetName val="表9单位情况"/>
      <sheetName val="土方、桩基、支护、降水工程综合单价表"/>
      <sheetName val="土方、桩基、支护、降水工程综合单价组价明细表"/>
      <sheetName val="表六 "/>
      <sheetName val="301-6"/>
      <sheetName val="地梁"/>
      <sheetName val="合格证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</sheetDataSet>
  </externalBook>
</externalLink>
</file>

<file path=xl/externalLinks/externalLink272.xml><?xml version="1.0" encoding="utf-8"?>
<externalLink xmlns="http://schemas.openxmlformats.org/spreadsheetml/2006/main">
  <externalBook xmlns:r="http://schemas.openxmlformats.org/officeDocument/2006/relationships" r:id="rId1">
    <sheetNames>
      <sheetName val="争议项"/>
      <sheetName val="汇总"/>
      <sheetName val="清单"/>
      <sheetName val="单价"/>
      <sheetName val="材料表"/>
      <sheetName val="主材询价表 "/>
      <sheetName val="参数表"/>
      <sheetName val="工程量计算稿"/>
      <sheetName val="后补埋件计算底稿"/>
      <sheetName val="泛光照明"/>
      <sheetName val="泛光照明单价"/>
      <sheetName val="泛光照明询价表"/>
      <sheetName val="Sheet1"/>
      <sheetName val="（审核）工程量计算稿"/>
      <sheetName val="计算明细 "/>
      <sheetName val="投标材料清单 "/>
      <sheetName val="3.基础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73.xml><?xml version="1.0" encoding="utf-8"?>
<externalLink xmlns="http://schemas.openxmlformats.org/spreadsheetml/2006/main">
  <externalBook xmlns:r="http://schemas.openxmlformats.org/officeDocument/2006/relationships" r:id="rId1">
    <sheetNames>
      <sheetName val="外墙装饰线"/>
      <sheetName val="外墙面砖"/>
      <sheetName val="外墙喷涂"/>
      <sheetName val="外墙装饰"/>
      <sheetName val="表格"/>
      <sheetName val="室内装饰"/>
      <sheetName val="室内汇总"/>
      <sheetName val="G.1R-Shou COP Gf"/>
      <sheetName val="XLR_NoRangeSheet"/>
      <sheetName val="计算表2"/>
      <sheetName val="名称"/>
      <sheetName val="1"/>
      <sheetName val="清单"/>
      <sheetName val="清单-总"/>
      <sheetName val="C18栋样板"/>
      <sheetName val="投标材料清单 "/>
      <sheetName val="材料单价表"/>
      <sheetName val="合格证 (2)"/>
      <sheetName val="+0.00以上柱通用"/>
      <sheetName val="J1-11-20基础梁非通用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74.xml><?xml version="1.0" encoding="utf-8"?>
<externalLink xmlns="http://schemas.openxmlformats.org/spreadsheetml/2006/main">
  <externalBook xmlns:r="http://schemas.openxmlformats.org/officeDocument/2006/relationships" r:id="rId1">
    <sheetNames>
      <sheetName val="B3板"/>
      <sheetName val="B4板"/>
      <sheetName val="B4零星"/>
      <sheetName val="柱"/>
      <sheetName val="墙面工程"/>
      <sheetName val="预制管桩"/>
      <sheetName val="工程量计算书"/>
      <sheetName val="给排水工程量计算书"/>
      <sheetName val="基础项目"/>
      <sheetName val="内围地梁钢筋说明"/>
      <sheetName val="21"/>
      <sheetName val="建筑面积 "/>
      <sheetName val="sn"/>
      <sheetName val="弱电"/>
      <sheetName val="型材线密度表"/>
      <sheetName val="单位库"/>
      <sheetName val="综合计算表(饰面)"/>
      <sheetName val="承台(砖模) "/>
      <sheetName val="土建直接费"/>
      <sheetName val="农业用地"/>
      <sheetName val="施工参考单价报价表"/>
      <sheetName val="其它工作项目报价清单"/>
      <sheetName val="甲指乙供材料报价表"/>
      <sheetName val="#REF!"/>
      <sheetName val="钢筋设置"/>
      <sheetName val="参数表"/>
      <sheetName val="2001取费"/>
      <sheetName val="门窗"/>
      <sheetName val="下拉菜单"/>
      <sheetName val="D01计算式"/>
      <sheetName val="土建工程综合单价表"/>
      <sheetName val="土建工程综合单价组价明细表"/>
      <sheetName val="sheet2"/>
      <sheetName val="综合单价表"/>
      <sheetName val="模板"/>
      <sheetName val="基础资料（B）"/>
      <sheetName val="Sheet1 (2)"/>
      <sheetName val="综合单价汇总表"/>
      <sheetName val="计算表2"/>
      <sheetName val="材料名称标准表"/>
      <sheetName val="铝材"/>
      <sheetName val="主材表"/>
      <sheetName val="工程量"/>
      <sheetName val="清单表12#"/>
      <sheetName val="代号(线密度)藏"/>
      <sheetName val="编码"/>
      <sheetName val="事业发展"/>
      <sheetName val="材料损耗(不打印)"/>
      <sheetName val="加工砖价格"/>
      <sheetName val="人员支出"/>
      <sheetName val="C01-1"/>
      <sheetName val="Sheet"/>
      <sheetName val="农业人口"/>
      <sheetName val="3"/>
      <sheetName val="四月份月报"/>
      <sheetName val="开料单"/>
      <sheetName val="工艺单"/>
      <sheetName val="合计"/>
      <sheetName val="水电工程量"/>
      <sheetName val="3.基础梁"/>
      <sheetName val="配电工程"/>
      <sheetName val="資料庫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275.xml><?xml version="1.0" encoding="utf-8"?>
<externalLink xmlns="http://schemas.openxmlformats.org/spreadsheetml/2006/main">
  <externalBook xmlns:r="http://schemas.openxmlformats.org/officeDocument/2006/relationships" r:id="rId1">
    <sheetNames>
      <sheetName val="四月份月报"/>
      <sheetName val="一般预算收入"/>
      <sheetName val="农业用地"/>
      <sheetName val="合计"/>
      <sheetName val="事业发展"/>
      <sheetName val="加工砖价格"/>
      <sheetName val="材料"/>
      <sheetName val="#REF!"/>
      <sheetName val="C01-1"/>
      <sheetName val="室内汇总"/>
      <sheetName val="土建工程综合单价表"/>
      <sheetName val="土建工程综合单价组价明细表"/>
      <sheetName val="基础项目"/>
      <sheetName val="第一部分定价"/>
      <sheetName val="设置"/>
      <sheetName val="科目余额表正式"/>
      <sheetName val="人工及辅材"/>
      <sheetName val="公检法司编制"/>
      <sheetName val="行政编制"/>
      <sheetName val="承台(砖模) "/>
      <sheetName val="单位库"/>
      <sheetName val="柱"/>
      <sheetName val="农业人口"/>
      <sheetName val="B4零星"/>
      <sheetName val="General"/>
      <sheetName val="单价分析表"/>
      <sheetName val="企业表一"/>
      <sheetName val="M-5C"/>
      <sheetName val="M-5A"/>
      <sheetName val="单价分析"/>
      <sheetName val="名称"/>
      <sheetName val="工程量计算书"/>
      <sheetName val="人员支出"/>
      <sheetName val="汇总表"/>
      <sheetName val="3"/>
      <sheetName val="材料损耗(不打印)"/>
      <sheetName val="给排水工程量计算书"/>
      <sheetName val="型材线密度表"/>
      <sheetName val="3.基础梁"/>
      <sheetName val="编码"/>
      <sheetName val="合格证 (2)"/>
      <sheetName val="投标材料清单 "/>
      <sheetName val="7"/>
      <sheetName val="独台量"/>
      <sheetName val="GD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276.xml><?xml version="1.0" encoding="utf-8"?>
<externalLink xmlns="http://schemas.openxmlformats.org/spreadsheetml/2006/main">
  <externalBook xmlns:r="http://schemas.openxmlformats.org/officeDocument/2006/relationships" r:id="rId1">
    <sheetNames>
      <sheetName val="Define"/>
      <sheetName val="事业发展"/>
      <sheetName val="农业人口"/>
      <sheetName val="公检法司编制"/>
      <sheetName val="行政编制"/>
      <sheetName val="人员支出"/>
      <sheetName val="C01-1"/>
      <sheetName val="加工砖价格"/>
      <sheetName val="土建工程综合单价表"/>
      <sheetName val="土建工程综合单价组价明细表"/>
      <sheetName val="合计"/>
      <sheetName val="承台(砖模) "/>
      <sheetName val="柱"/>
      <sheetName val="单位库"/>
      <sheetName val="资产负债表(本部原报)"/>
      <sheetName val="人工及辅材"/>
      <sheetName val="施工参考单价报价表"/>
      <sheetName val="一般预算收入"/>
      <sheetName val="其它工作项目报价清单"/>
      <sheetName val="甲指乙供材料报价表"/>
      <sheetName val="编码"/>
      <sheetName val="工商税收"/>
      <sheetName val="封面"/>
      <sheetName val="8"/>
      <sheetName val="型材线密度表"/>
      <sheetName val="工程材料"/>
      <sheetName val="3"/>
      <sheetName val="工程量"/>
      <sheetName val="Mp-team 1"/>
      <sheetName val="#REF!"/>
      <sheetName val="农业用地"/>
      <sheetName val="材料损耗(不打印)"/>
      <sheetName val="工程量计算书"/>
      <sheetName val="2006年10月"/>
      <sheetName val="承台"/>
      <sheetName val="水电工程量"/>
      <sheetName val="投标材料清单 "/>
      <sheetName val="合格证 (2)"/>
      <sheetName val="独台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277.xml><?xml version="1.0" encoding="utf-8"?>
<externalLink xmlns="http://schemas.openxmlformats.org/spreadsheetml/2006/main">
  <externalBook xmlns:r="http://schemas.openxmlformats.org/officeDocument/2006/relationships" r:id="rId1">
    <sheetNames>
      <sheetName val="LC01 (2)"/>
      <sheetName val="型材线密度表"/>
      <sheetName val="钢材"/>
      <sheetName val="铝材表面处理"/>
      <sheetName val="玻璃"/>
      <sheetName val="五金配件(1)"/>
      <sheetName val="五金配件(2)"/>
      <sheetName val="五金配件(3)"/>
      <sheetName val="密封胶"/>
      <sheetName val="附件"/>
      <sheetName val="LC01"/>
      <sheetName val="上悬67"/>
      <sheetName val="推拉05"/>
      <sheetName val="平开门"/>
      <sheetName val="门连窗"/>
      <sheetName val="推拉门"/>
      <sheetName val="地弹簧门(无框)"/>
      <sheetName val="地弹簧门(有框)"/>
      <sheetName val="LC32"/>
      <sheetName val="LC32a"/>
      <sheetName val="TLC01"/>
      <sheetName val="LM01a"/>
      <sheetName val="LM01b"/>
      <sheetName val="TLM01a"/>
      <sheetName val="TLM01b"/>
      <sheetName val="TLM01c"/>
      <sheetName val="DHM01"/>
      <sheetName val="DYM01"/>
      <sheetName val="合格证 (2)"/>
      <sheetName val="独台量"/>
      <sheetName val="資料庫"/>
      <sheetName val="电气设置"/>
      <sheetName val="7"/>
      <sheetName val="投标材料清单 "/>
      <sheetName val="单位库"/>
      <sheetName val="#REF!"/>
      <sheetName val="MOHKG"/>
      <sheetName val="Sheet1"/>
      <sheetName val="编码"/>
      <sheetName val="快速代码 "/>
      <sheetName val="承台"/>
      <sheetName val="合计"/>
      <sheetName val="公检法司编制"/>
      <sheetName val="行政编制"/>
      <sheetName val="3.基础梁"/>
      <sheetName val="清单-总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278.xml><?xml version="1.0" encoding="utf-8"?>
<externalLink xmlns="http://schemas.openxmlformats.org/spreadsheetml/2006/main">
  <externalBook xmlns:r="http://schemas.openxmlformats.org/officeDocument/2006/relationships" r:id="rId1">
    <sheetNames>
      <sheetName val="问题"/>
      <sheetName val="I1~I4栋景观水电 "/>
      <sheetName val="中学景观水电"/>
      <sheetName val="清单-总"/>
      <sheetName val="给排水工程量计算书"/>
      <sheetName val="1"/>
      <sheetName val="室内汇总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79.xml><?xml version="1.0" encoding="utf-8"?>
<externalLink xmlns="http://schemas.openxmlformats.org/spreadsheetml/2006/main">
  <externalBook xmlns:r="http://schemas.openxmlformats.org/officeDocument/2006/relationships" r:id="rId1">
    <sheetNames>
      <sheetName val="表12"/>
      <sheetName val="表13"/>
      <sheetName val="弱电"/>
      <sheetName val="户外照明线管"/>
      <sheetName val="户内照明"/>
      <sheetName val="电力预埋管"/>
      <sheetName val="单方含量"/>
      <sheetName val="柱"/>
      <sheetName val="职工花名册"/>
      <sheetName val="材料表"/>
      <sheetName val="其它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80.xml><?xml version="1.0" encoding="utf-8"?>
<externalLink xmlns="http://schemas.openxmlformats.org/spreadsheetml/2006/main">
  <externalBook xmlns:r="http://schemas.openxmlformats.org/officeDocument/2006/relationships" r:id="rId1">
    <sheetNames>
      <sheetName val="材料名称标准表"/>
      <sheetName val="0"/>
      <sheetName val="成本说明"/>
      <sheetName val="单位"/>
      <sheetName val="措施"/>
      <sheetName val="其他"/>
      <sheetName val="规费"/>
      <sheetName val="111"/>
      <sheetName val="222"/>
      <sheetName val="333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塔楼(工程量)"/>
      <sheetName val="主材表"/>
      <sheetName val="清单"/>
      <sheetName val="111."/>
      <sheetName val="222."/>
      <sheetName val="333."/>
      <sheetName val="7."/>
      <sheetName val="8."/>
      <sheetName val="9."/>
      <sheetName val="10."/>
      <sheetName val="11."/>
      <sheetName val="12."/>
      <sheetName val="13."/>
      <sheetName val="14."/>
      <sheetName val="15."/>
      <sheetName val="16."/>
      <sheetName val="17."/>
      <sheetName val="18."/>
      <sheetName val="单价分析表"/>
      <sheetName val="综合单价分析"/>
      <sheetName val="建筑面积 "/>
      <sheetName val="室内汇总"/>
      <sheetName val="清单汇总"/>
      <sheetName val="嘉里塔楼工程量"/>
      <sheetName val="总表（不打印）"/>
      <sheetName val="B4零星"/>
      <sheetName val="材料表"/>
      <sheetName val="S1单价表"/>
      <sheetName val="墙面工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28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"/>
      <sheetName val="事业发展"/>
      <sheetName val="农业人口"/>
      <sheetName val="墙面工程"/>
      <sheetName val="四月份月报"/>
      <sheetName val="工程量计算书"/>
      <sheetName val="补充清单"/>
      <sheetName val="#REF!"/>
      <sheetName val="行政区划"/>
      <sheetName val="型材线密度表"/>
      <sheetName val="基础项目"/>
      <sheetName val="汇总表"/>
      <sheetName val="B4零星"/>
      <sheetName val="2002年一般预算收入"/>
      <sheetName val="P1012001"/>
      <sheetName val="清单"/>
      <sheetName val="柱"/>
      <sheetName val="独台量"/>
      <sheetName val="电气设置"/>
      <sheetName val="水电工程量"/>
      <sheetName val="承台(砖模) "/>
      <sheetName val="2001取费"/>
      <sheetName val="3.基础梁"/>
      <sheetName val="工作台帐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82.xml><?xml version="1.0" encoding="utf-8"?>
<externalLink xmlns="http://schemas.openxmlformats.org/spreadsheetml/2006/main">
  <externalBook xmlns:r="http://schemas.openxmlformats.org/officeDocument/2006/relationships" r:id="rId1">
    <sheetNames>
      <sheetName val="行政区划"/>
      <sheetName val="C01-1"/>
      <sheetName val="编码"/>
      <sheetName val="四月份月报"/>
      <sheetName val="事业发展"/>
      <sheetName val="B4零星"/>
      <sheetName val="人员支出"/>
      <sheetName val="型材线密度表"/>
      <sheetName val="一般预算收入"/>
      <sheetName val="0"/>
      <sheetName val="第一部分定价"/>
      <sheetName val="科目余额表正式"/>
      <sheetName val="基础项目"/>
      <sheetName val="List price"/>
      <sheetName val="数据"/>
      <sheetName val="材料损耗(不打印)"/>
      <sheetName val="柱"/>
      <sheetName val="2002年一般预算收入"/>
      <sheetName val="农业用地"/>
      <sheetName val="农业人口"/>
      <sheetName val="加工砖价格"/>
      <sheetName val="墙面工程"/>
      <sheetName val="合格证 (2)"/>
      <sheetName val="工作台帐"/>
      <sheetName val="2006年10月"/>
      <sheetName val="3"/>
      <sheetName val="设置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83.xml><?xml version="1.0" encoding="utf-8"?>
<externalLink xmlns="http://schemas.openxmlformats.org/spreadsheetml/2006/main">
  <externalBook xmlns:r="http://schemas.openxmlformats.org/officeDocument/2006/relationships" r:id="rId1">
    <sheetNames>
      <sheetName val="价格表"/>
      <sheetName val="木"/>
      <sheetName val="助友(东帝文)"/>
      <sheetName val="助友（华润建设厂）"/>
      <sheetName val="中冶地产"/>
      <sheetName val="融科"/>
      <sheetName val="西南铝"/>
      <sheetName val="晋愉地产分别传三家4"/>
      <sheetName val="晋愉地产实发2"/>
      <sheetName val="茂鑫门窗-碧怡林畔3"/>
      <sheetName val="晋愉地产1"/>
      <sheetName val="金科地产"/>
      <sheetName val="华润置地"/>
      <sheetName val="合同"/>
      <sheetName val="通知"/>
      <sheetName val="電気設備表"/>
      <sheetName val="明細表"/>
      <sheetName val="3"/>
      <sheetName val="#REF!"/>
      <sheetName val="合格证 (2)"/>
      <sheetName val="材料单价"/>
      <sheetName val="資料庫"/>
      <sheetName val="用量计算"/>
      <sheetName val="2硬景工程"/>
      <sheetName val="S1单价表"/>
      <sheetName val="1"/>
      <sheetName val="清单"/>
      <sheetName val="1."/>
      <sheetName val="柱"/>
      <sheetName val="铝合金门窗类型分析报价表"/>
      <sheetName val="铝材"/>
      <sheetName val="PUR资料库"/>
      <sheetName val="工程量"/>
      <sheetName val="集采报价清单"/>
      <sheetName val="7"/>
      <sheetName val="投标材料清单 "/>
      <sheetName val="建筑面积 "/>
      <sheetName val="材料表"/>
      <sheetName val="0"/>
      <sheetName val="单体型材"/>
      <sheetName val="附件"/>
      <sheetName val="型材线密度表"/>
      <sheetName val="主要材料价格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284.xml><?xml version="1.0" encoding="utf-8"?>
<externalLink xmlns="http://schemas.openxmlformats.org/spreadsheetml/2006/main">
  <externalBook xmlns:r="http://schemas.openxmlformats.org/officeDocument/2006/relationships" r:id="rId1">
    <sheetNames>
      <sheetName val="LC01 (2)"/>
      <sheetName val="型材线密度表"/>
      <sheetName val="钢材"/>
      <sheetName val="铝材表面处理"/>
      <sheetName val="玻璃"/>
      <sheetName val="五金配件(1)"/>
      <sheetName val="五金配件(2)"/>
      <sheetName val="五金配件(3)"/>
      <sheetName val="密封胶"/>
      <sheetName val="附件"/>
      <sheetName val="LC01"/>
      <sheetName val="上悬67"/>
      <sheetName val="推拉05"/>
      <sheetName val="平开门"/>
      <sheetName val="门连窗"/>
      <sheetName val="推拉门"/>
      <sheetName val="地弹簧门(无框)"/>
      <sheetName val="地弹簧门(有框)"/>
      <sheetName val="LC32"/>
      <sheetName val="LC32a"/>
      <sheetName val="TLC01"/>
      <sheetName val="LM01a"/>
      <sheetName val="LM01b"/>
      <sheetName val="TLM01a"/>
      <sheetName val="TLM01b"/>
      <sheetName val="TLM01c"/>
      <sheetName val="DHM01"/>
      <sheetName val="DYM01"/>
      <sheetName val="B4零星"/>
      <sheetName val="#REF!"/>
      <sheetName val="汇总表及手算计算格式 (2)"/>
      <sheetName val="材料损耗(不打印)"/>
      <sheetName val="配置单"/>
      <sheetName val="基础项目"/>
      <sheetName val="21"/>
      <sheetName val="柱"/>
      <sheetName val="工程量计算书"/>
      <sheetName val="Sheet9"/>
      <sheetName val="暖通"/>
      <sheetName val="5期B栋会所装饰精装修"/>
      <sheetName val="H29,H31"/>
      <sheetName val="给排水工程量计算书"/>
      <sheetName val="工程材料"/>
      <sheetName val="建筑面积 "/>
      <sheetName val="清单"/>
      <sheetName val="工艺单"/>
      <sheetName val="开料单"/>
      <sheetName val="弱电"/>
      <sheetName val="C18栋样板"/>
      <sheetName val="汇总表"/>
      <sheetName val="门窗拆料单"/>
      <sheetName val="玻璃表"/>
      <sheetName val="计价表"/>
      <sheetName val="help"/>
      <sheetName val="钢材表"/>
      <sheetName val="型材表"/>
      <sheetName val="门窗表"/>
      <sheetName val="配件表"/>
      <sheetName val="墙面工程"/>
      <sheetName val="窗型过程"/>
      <sheetName val="室内汇总"/>
      <sheetName val="职工花名册"/>
      <sheetName val="3"/>
      <sheetName val="7"/>
      <sheetName val="投标材料清单 "/>
      <sheetName val="0"/>
      <sheetName val="主材表"/>
      <sheetName val="架空层及裙房计算式"/>
      <sheetName val="基础数据"/>
      <sheetName val="2006年10月"/>
      <sheetName val="合格证 (2)"/>
      <sheetName val="标准表格"/>
      <sheetName val="主要材料价格表"/>
      <sheetName val="XL4Poppy"/>
      <sheetName val="工程量清单"/>
      <sheetName val="工程量"/>
      <sheetName val="承台(砖模) "/>
      <sheetName val="A1栋"/>
      <sheetName val="Toolbox"/>
      <sheetName val="8"/>
      <sheetName val="2"/>
      <sheetName val="6"/>
      <sheetName val="面积合计（藏）"/>
      <sheetName val="4"/>
      <sheetName val="5"/>
      <sheetName val="1"/>
      <sheetName val="材料表"/>
      <sheetName val="1."/>
      <sheetName val="四月份月报"/>
      <sheetName val="1#计算书"/>
      <sheetName val="工作台帐"/>
      <sheetName val="地上砌体 "/>
      <sheetName val="施工参考单价报价表"/>
      <sheetName val="甲指乙供材料报价表"/>
      <sheetName val="水电工程量"/>
      <sheetName val="表3"/>
      <sheetName val="資料庫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285.xml><?xml version="1.0" encoding="utf-8"?>
<externalLink xmlns="http://schemas.openxmlformats.org/spreadsheetml/2006/main">
  <externalBook xmlns:r="http://schemas.openxmlformats.org/officeDocument/2006/relationships" r:id="rId1">
    <sheetNames>
      <sheetName val="预算总表"/>
      <sheetName val="预算明细"/>
      <sheetName val="预算制作"/>
      <sheetName val="项目分类"/>
      <sheetName val="地面工程"/>
      <sheetName val="墙面工程"/>
      <sheetName val="顶面工程"/>
      <sheetName val="门窗工程"/>
      <sheetName val="水电工程"/>
      <sheetName val="拆除工程"/>
      <sheetName val="制作项目"/>
      <sheetName val="其他工程"/>
      <sheetName val="购买主材"/>
      <sheetName val="型材线密度表"/>
      <sheetName val="B4零星"/>
      <sheetName val="C18栋样板"/>
      <sheetName val="材料损耗(不打印)"/>
      <sheetName val="XL4Poppy"/>
      <sheetName val="柱"/>
      <sheetName val="职工花名册"/>
      <sheetName val="窗型过程"/>
      <sheetName val="汇总表"/>
      <sheetName val="基础项目"/>
      <sheetName val="#REF!"/>
      <sheetName val="工程量计算书"/>
      <sheetName val="建筑面积 "/>
      <sheetName val="sheet2"/>
      <sheetName val="给排水工程量计算书"/>
      <sheetName val="XLR_NoRangeSheet"/>
      <sheetName val="21"/>
      <sheetName val="0"/>
      <sheetName val="明細表"/>
      <sheetName val="一般预算收入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286.xml><?xml version="1.0" encoding="utf-8"?>
<externalLink xmlns="http://schemas.openxmlformats.org/spreadsheetml/2006/main">
  <externalBook xmlns:r="http://schemas.openxmlformats.org/officeDocument/2006/relationships" r:id="rId1">
    <sheetNames>
      <sheetName val="主材分析表"/>
      <sheetName val="报价汇总表"/>
      <sheetName val="材料表"/>
      <sheetName val="清单"/>
      <sheetName val="1."/>
      <sheetName val="2."/>
      <sheetName val="3."/>
      <sheetName val="4."/>
      <sheetName val="5."/>
      <sheetName val="6."/>
      <sheetName val="7."/>
      <sheetName val="8."/>
      <sheetName val="9."/>
      <sheetName val="10."/>
      <sheetName val="11."/>
      <sheetName val="12."/>
      <sheetName val="13."/>
      <sheetName val="14."/>
      <sheetName val="15."/>
      <sheetName val="16."/>
      <sheetName val="17."/>
      <sheetName val="18."/>
      <sheetName val="19.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XLR_NoRangeSheet"/>
      <sheetName val="墙面工程"/>
      <sheetName val="中小学生"/>
      <sheetName val="P1012001"/>
      <sheetName val="行政区划"/>
      <sheetName val="2002年一般预算收入"/>
      <sheetName val="基础编码"/>
      <sheetName val="Sheet"/>
      <sheetName val="汇总表"/>
      <sheetName val="承台 "/>
      <sheetName val="明細表"/>
      <sheetName val="3.基础梁"/>
      <sheetName val="資料庫"/>
      <sheetName val="型材线密度表"/>
      <sheetName val="合格证 (2)"/>
      <sheetName val="工程量计算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287.xml><?xml version="1.0" encoding="utf-8"?>
<externalLink xmlns="http://schemas.openxmlformats.org/spreadsheetml/2006/main">
  <externalBook xmlns:r="http://schemas.openxmlformats.org/officeDocument/2006/relationships" r:id="rId1">
    <sheetNames>
      <sheetName val="資料庫"/>
      <sheetName val="劉忠"/>
      <sheetName val="CS036"/>
      <sheetName val="報價單 (2)"/>
      <sheetName val="報價單"/>
      <sheetName val="吉田"/>
      <sheetName val="金圈"/>
      <sheetName val="韶光"/>
      <sheetName val="梁允党"/>
      <sheetName val="興發"/>
      <sheetName val="興發 (2)"/>
      <sheetName val="興發 (3)"/>
      <sheetName val="煙台盟昌"/>
      <sheetName val="余建忠"/>
      <sheetName val="葉峰"/>
      <sheetName val="唐生"/>
      <sheetName val="杜良棠"/>
      <sheetName val="鄒生"/>
      <sheetName val="胡生"/>
      <sheetName val="梁福成"/>
      <sheetName val="南海二建"/>
      <sheetName val="富達"/>
      <sheetName val="軒泰"/>
      <sheetName val="金聖"/>
      <sheetName val="唐蕾"/>
      <sheetName val="唐蕾 (2)"/>
      <sheetName val="恆隆"/>
      <sheetName val="艾迪"/>
      <sheetName val="亞洲"/>
      <sheetName val="王鎖生"/>
      <sheetName val="煙京"/>
      <sheetName val="張建國"/>
      <sheetName val="張建國 (2)"/>
      <sheetName val="董宇飛"/>
      <sheetName val="廣州鋁質"/>
      <sheetName val="楊尚威 (2)"/>
      <sheetName val="创展"/>
      <sheetName val="楊尚威"/>
      <sheetName val="興安"/>
      <sheetName val="東方 (2)"/>
      <sheetName val="東方"/>
      <sheetName val="亮佳"/>
      <sheetName val="金盛"/>
      <sheetName val="偉發"/>
      <sheetName val="吳生"/>
      <sheetName val="偉志"/>
      <sheetName val="特凌"/>
      <sheetName val="林生"/>
      <sheetName val="林生 (2)"/>
      <sheetName val="華加日"/>
      <sheetName val="華加日 (2)"/>
      <sheetName val="金利"/>
      <sheetName val="上海摩林"/>
      <sheetName val="張志芩"/>
      <sheetName val="東亞"/>
      <sheetName val="粵駿"/>
      <sheetName val="廣東裝飾"/>
      <sheetName val="彪福"/>
      <sheetName val="绿城"/>
      <sheetName val="綠城1"/>
      <sheetName val="廣亞"/>
      <sheetName val="力基"/>
      <sheetName val="莫兆記"/>
      <sheetName val="泰利"/>
      <sheetName val="潤恆"/>
      <sheetName val="其昌"/>
      <sheetName val="佳明"/>
      <sheetName val="俊强"/>
      <sheetName val="束嘉"/>
      <sheetName val="中建三局"/>
      <sheetName val="中建三局 (3)"/>
      <sheetName val="中建三局 (2)"/>
      <sheetName val="黎明"/>
      <sheetName val="华美"/>
      <sheetName val="阳光"/>
      <sheetName val="#REF!"/>
      <sheetName val="单价分析表格式"/>
      <sheetName val="明細表"/>
      <sheetName val="合格证 (2)"/>
      <sheetName val="8"/>
      <sheetName val="材料库"/>
      <sheetName val="2"/>
      <sheetName val="6"/>
      <sheetName val="面积合计（藏）"/>
      <sheetName val="7"/>
      <sheetName val="3"/>
      <sheetName val="4"/>
      <sheetName val="投标材料清单 "/>
      <sheetName val="5"/>
      <sheetName val="1"/>
      <sheetName val="General"/>
      <sheetName val="明细1"/>
      <sheetName val="明细2"/>
      <sheetName val="Mp-team 1"/>
      <sheetName val="Data"/>
      <sheetName val="墙面工程"/>
      <sheetName val="G2C2"/>
      <sheetName val="貨品科目"/>
      <sheetName val="Sheet"/>
      <sheetName val="P1012001"/>
      <sheetName val="2002年一般预算收入"/>
      <sheetName val="承台(砖模) "/>
      <sheetName val="事业发展"/>
      <sheetName val="农业用地"/>
      <sheetName val="中小学生"/>
      <sheetName val="行政区划"/>
      <sheetName val="型材线密度表"/>
      <sheetName val="汇总表"/>
      <sheetName val="价格表"/>
      <sheetName val="工商税收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</sheetDataSet>
  </externalBook>
</externalLink>
</file>

<file path=xl/externalLinks/externalLink288.xml><?xml version="1.0" encoding="utf-8"?>
<externalLink xmlns="http://schemas.openxmlformats.org/spreadsheetml/2006/main">
  <externalBook xmlns:r="http://schemas.openxmlformats.org/officeDocument/2006/relationships" r:id="rId1">
    <sheetNames>
      <sheetName val="报价基本资料(不打印）"/>
      <sheetName val="商务标外封面（正）"/>
      <sheetName val="封面"/>
      <sheetName val="说明"/>
      <sheetName val="投标书"/>
      <sheetName val="投标书附表"/>
      <sheetName val="汇总表"/>
      <sheetName val="工程清单"/>
      <sheetName val="综合单价分析表"/>
      <sheetName val="主材表"/>
      <sheetName val="项目经理驻场承诺书"/>
      <sheetName val="项目技术负责人简历表"/>
      <sheetName val="冯骏证件"/>
      <sheetName val="项目经理简历表"/>
      <sheetName val="郑创林证件"/>
      <sheetName val="报审表（不打印）"/>
      <sheetName val="材料名称标准表"/>
      <sheetName val="3"/>
      <sheetName val="#REF!"/>
      <sheetName val="商业裙楼（01#）"/>
      <sheetName val="商业裙楼（02-03#）"/>
      <sheetName val="01#-02#-03#雨篷"/>
      <sheetName val="01#栋住宅"/>
      <sheetName val="02#-03#栋住宅"/>
      <sheetName val="改加胶玻璃、室外栏杆"/>
      <sheetName val="清单汇总"/>
      <sheetName val="主要材料价格表 (2)"/>
      <sheetName val="室内汇总"/>
      <sheetName val="資料庫"/>
      <sheetName val="0"/>
      <sheetName val="1"/>
      <sheetName val="P1012001"/>
      <sheetName val="合计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289.xml><?xml version="1.0" encoding="utf-8"?>
<externalLink xmlns="http://schemas.openxmlformats.org/spreadsheetml/2006/main">
  <externalBook xmlns:r="http://schemas.openxmlformats.org/officeDocument/2006/relationships" r:id="rId1">
    <sheetNames>
      <sheetName val="Define"/>
      <sheetName val="中小学生"/>
      <sheetName val="合计"/>
      <sheetName val="基础编码"/>
      <sheetName val="事业发展"/>
      <sheetName val="P1012001"/>
      <sheetName val="Sheet"/>
      <sheetName val="21"/>
      <sheetName val="B4零星"/>
      <sheetName val="2002年一般预算收入"/>
      <sheetName val="人员支出"/>
      <sheetName val="墙面工程"/>
      <sheetName val="工商税收"/>
      <sheetName val="XLR_NoRangeSheet"/>
      <sheetName val="企业表一"/>
      <sheetName val="清单"/>
      <sheetName val="#REF!"/>
      <sheetName val="基础项目"/>
      <sheetName val="型材线密度表"/>
      <sheetName val="汇总表"/>
      <sheetName val="行政区划"/>
      <sheetName val="建筑面积 "/>
      <sheetName val="总人口"/>
      <sheetName val="工作台帐"/>
      <sheetName val="3.基础梁"/>
      <sheetName val="C01-1"/>
      <sheetName val="承台 "/>
      <sheetName val="資料庫"/>
      <sheetName val="配电工程"/>
      <sheetName val="总控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90.xml><?xml version="1.0" encoding="utf-8"?>
<externalLink xmlns="http://schemas.openxmlformats.org/spreadsheetml/2006/main">
  <externalBook xmlns:r="http://schemas.openxmlformats.org/officeDocument/2006/relationships" r:id="rId1">
    <sheetNames>
      <sheetName val="报价基本资料（不打印）"/>
      <sheetName val="预算表（不打印）"/>
      <sheetName val="投标函"/>
      <sheetName val="说明"/>
      <sheetName val="报价汇总表"/>
      <sheetName val="2#、3#、4#、5#楼工程清单"/>
      <sheetName val="主材表"/>
      <sheetName val="配件明细表"/>
      <sheetName val="（2#楼）单价分析表"/>
      <sheetName val="（3#楼）单价分析表"/>
      <sheetName val="（4#楼）单价分析表"/>
      <sheetName val="（5#楼）单价分析表"/>
      <sheetName val="（百叶窗及护窗栏杆）综合单价分析表"/>
      <sheetName val="工程量"/>
      <sheetName val="结构计算稿"/>
      <sheetName val="sheet2"/>
      <sheetName val="材料表"/>
      <sheetName val="XLR_NoRangeSheet"/>
      <sheetName val="清单汇总"/>
      <sheetName val="嘉里塔楼工程量"/>
      <sheetName val="清单"/>
      <sheetName val="二层梁"/>
      <sheetName val="基本资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91.xml><?xml version="1.0" encoding="utf-8"?>
<externalLink xmlns="http://schemas.openxmlformats.org/spreadsheetml/2006/main">
  <externalBook xmlns:r="http://schemas.openxmlformats.org/officeDocument/2006/relationships" r:id="rId1">
    <sheetNames>
      <sheetName val="建筑面积"/>
      <sheetName val="-5.3M承台"/>
      <sheetName val="地板砼"/>
      <sheetName val="基础梁"/>
      <sheetName val="集水井,集水沟"/>
      <sheetName val="风井大样"/>
      <sheetName val="砼墙"/>
      <sheetName val="顶板梁"/>
      <sheetName val="地下室顶板"/>
      <sheetName val="地下室柱子"/>
      <sheetName val="管道层柱"/>
      <sheetName val="±0.00以上柱"/>
      <sheetName val="一板"/>
      <sheetName val="二板"/>
      <sheetName val="三板"/>
      <sheetName val="一梁"/>
      <sheetName val="二梁"/>
      <sheetName val="三梁"/>
      <sheetName val="屋面梁"/>
      <sheetName val="屋面板"/>
      <sheetName val="楼梯"/>
      <sheetName val="砌体 "/>
      <sheetName val="外墙面砖"/>
      <sheetName val="内粉"/>
      <sheetName val="0.00以上天棚抹灰"/>
      <sheetName val="阳台地砖"/>
      <sheetName val="大样"/>
      <sheetName val="接桩"/>
      <sheetName val="工程材料"/>
      <sheetName val="工程量汇总表"/>
      <sheetName val="3.基础梁"/>
      <sheetName val="承台"/>
      <sheetName val="2002年一般预算收入"/>
      <sheetName val="中小学生"/>
      <sheetName val="二层梁"/>
      <sheetName val="資料庫"/>
      <sheetName val="行政区划"/>
      <sheetName val="明細表"/>
      <sheetName val="基础编码"/>
      <sheetName val="B4零星"/>
      <sheetName val="汇总表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92.xml><?xml version="1.0" encoding="utf-8"?>
<externalLink xmlns="http://schemas.openxmlformats.org/spreadsheetml/2006/main">
  <externalBook xmlns:r="http://schemas.openxmlformats.org/officeDocument/2006/relationships" r:id="rId1">
    <sheetNames>
      <sheetName val="总人口"/>
      <sheetName val="#REF!"/>
      <sheetName val="基础编码"/>
      <sheetName val="四月份月报"/>
      <sheetName val="中小学生"/>
      <sheetName val="2002年一般预算收入"/>
      <sheetName val="21"/>
      <sheetName val="工程量"/>
      <sheetName val="引用"/>
      <sheetName val="清单"/>
      <sheetName val="Sheet"/>
      <sheetName val="公检法司编制"/>
      <sheetName val="行政编制"/>
      <sheetName val="总表（不打印）"/>
      <sheetName val="综合单价分析"/>
      <sheetName val="P1012001"/>
      <sheetName val="施工参考单价报价表"/>
      <sheetName val="其它工作项目报价清单"/>
      <sheetName val="甲指乙供材料报价表"/>
      <sheetName val="Hoja1"/>
      <sheetName val="承台(砖模) "/>
      <sheetName val="柱"/>
      <sheetName val="墙面工程"/>
      <sheetName val="行政区划"/>
      <sheetName val="表B1 工程量清单（装修）（B2栋标准层）"/>
      <sheetName val="编码"/>
      <sheetName val="汇总表"/>
      <sheetName val="基础梁"/>
      <sheetName val="独台量"/>
      <sheetName val="明細表"/>
      <sheetName val="資料庫"/>
      <sheetName val="承台"/>
      <sheetName val="承台 "/>
      <sheetName val="型材线密度表"/>
      <sheetName val="二层梁"/>
      <sheetName val="2#、3#、4#、5#楼工程清单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293.xml><?xml version="1.0" encoding="utf-8"?>
<externalLink xmlns="http://schemas.openxmlformats.org/spreadsheetml/2006/main">
  <externalBook xmlns:r="http://schemas.openxmlformats.org/officeDocument/2006/relationships" r:id="rId1">
    <sheetNames>
      <sheetName val="装饰汇总"/>
      <sheetName val="1"/>
      <sheetName val="2"/>
      <sheetName val="3"/>
      <sheetName val="4"/>
      <sheetName val="5"/>
      <sheetName val="6"/>
      <sheetName val="7"/>
      <sheetName val="8"/>
      <sheetName val="单价"/>
      <sheetName val="投标材料清单 "/>
      <sheetName val="材料汇总"/>
      <sheetName val="面积合计（藏）"/>
      <sheetName val="用量分摊(藏）"/>
      <sheetName val="材料"/>
      <sheetName val="明細表"/>
      <sheetName val="2#、3#、4#、5#楼工程清单"/>
      <sheetName val="#REF!"/>
      <sheetName val="总人口"/>
      <sheetName val="内围地梁钢筋说明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94.xml><?xml version="1.0" encoding="utf-8"?>
<externalLink xmlns="http://schemas.openxmlformats.org/spreadsheetml/2006/main">
  <externalBook xmlns:r="http://schemas.openxmlformats.org/officeDocument/2006/relationships" r:id="rId1">
    <sheetNames>
      <sheetName val="主材表"/>
      <sheetName val="型材线密度"/>
      <sheetName val="2.报价要求"/>
      <sheetName val="3.计价规则"/>
      <sheetName val="4.门窗主材计算规则"/>
      <sheetName val="安装费调整"/>
      <sheetName val="GS汇总表"/>
      <sheetName val="B1-基本要求费 "/>
      <sheetName val="B2.1.1-铝合金门窗-供应（塔楼）"/>
      <sheetName val="门窗综合单价分析表-供应（塔楼）"/>
      <sheetName val="B2.1.1-铝合金纱窗-供应（塔楼）"/>
      <sheetName val="纱窗综合单价分析表（塔楼）-供应"/>
      <sheetName val="B2.1.2-铝合金门窗-供应 (商业)"/>
      <sheetName val="门窗综合单价分析表-供应（商业）"/>
      <sheetName val="B4-铝合金门窗五金配件（塔楼）"/>
      <sheetName val="B4-铝合金门窗五金配件（商业）"/>
      <sheetName val="B2.1.1-入户大堂门-供应"/>
      <sheetName val="B2.5-入户大堂雨蓬-供应"/>
      <sheetName val="B2.5-商铺雨蓬-供应"/>
      <sheetName val="B3-商铺玻璃栏杆-供应"/>
      <sheetName val="B2.7-铝合金格栅-供应（塔楼）"/>
      <sheetName val="入户大堂门综合单价分析表-供应"/>
      <sheetName val="入户大堂雨蓬综合单价分析表-供应"/>
      <sheetName val="商铺雨蓬综合单价分析表-供应"/>
      <sheetName val="商铺玻璃栏杆综合单价分析表-供应"/>
      <sheetName val="格栅综合单价分析表-供应（塔楼）"/>
      <sheetName val="資料庫"/>
      <sheetName val="总人口"/>
      <sheetName val="二层梁"/>
      <sheetName val="水电工程量"/>
      <sheetName val="合格证 (2)"/>
      <sheetName val="2002年一般预算收入"/>
      <sheetName val="承台 "/>
      <sheetName val="型材线密度表"/>
      <sheetName val="承台"/>
      <sheetName val="材料损耗(不打印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295.xml><?xml version="1.0" encoding="utf-8"?>
<externalLink xmlns="http://schemas.openxmlformats.org/spreadsheetml/2006/main">
  <externalBook xmlns:r="http://schemas.openxmlformats.org/officeDocument/2006/relationships" r:id="rId1">
    <sheetNames>
      <sheetName val="开办费-清单"/>
      <sheetName val="Sheet1"/>
      <sheetName val="附表01-安全文明施工费"/>
      <sheetName val="附表02-试验与检验"/>
      <sheetName val="记录"/>
      <sheetName val="总人口"/>
      <sheetName val="清单"/>
      <sheetName val="Sheet"/>
      <sheetName val="汇总表"/>
      <sheetName val="中小学生"/>
      <sheetName val="P1012001"/>
      <sheetName val="2002年一般预算收入"/>
      <sheetName val="基础梁"/>
      <sheetName val="承台"/>
      <sheetName val="資料庫"/>
      <sheetName val="墙面工程"/>
      <sheetName val="材料损耗(不打印)"/>
      <sheetName val="#REF"/>
      <sheetName val="3"/>
      <sheetName val="明細表"/>
      <sheetName val="工作台帐"/>
      <sheetName val="电气设置"/>
      <sheetName val="6"/>
      <sheetName val="工程量计算稿"/>
      <sheetName val="后补埋件计算底稿"/>
      <sheetName val="参数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96.xml><?xml version="1.0" encoding="utf-8"?>
<externalLink xmlns="http://schemas.openxmlformats.org/spreadsheetml/2006/main">
  <externalBook xmlns:r="http://schemas.openxmlformats.org/officeDocument/2006/relationships" r:id="rId1">
    <sheetNames>
      <sheetName val="总表（不打印）"/>
      <sheetName val="Template"/>
      <sheetName val="XLR_NoRangeSheet"/>
      <sheetName val="1"/>
      <sheetName val="1."/>
      <sheetName val="清单"/>
      <sheetName val="职工花名册"/>
      <sheetName val="室内汇总"/>
      <sheetName val="嘉里塔楼工程量"/>
      <sheetName val="90门单价"/>
      <sheetName val="清单汇总"/>
      <sheetName val="综合单价分析"/>
      <sheetName val="价格表"/>
      <sheetName val="#REF!"/>
      <sheetName val="21"/>
      <sheetName val="干挂石材工程量计算详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97.xml><?xml version="1.0" encoding="utf-8"?>
<externalLink xmlns="http://schemas.openxmlformats.org/spreadsheetml/2006/main">
  <externalBook xmlns:r="http://schemas.openxmlformats.org/officeDocument/2006/relationships" r:id="rId1">
    <sheetNames>
      <sheetName val="eqpmad2"/>
      <sheetName val="15-1示范区标底"/>
      <sheetName val="标底单价"/>
      <sheetName val="报价汇总表"/>
      <sheetName val="5#楼门窗工程量"/>
      <sheetName val="5#楼玻璃"/>
      <sheetName val="5#楼五金"/>
      <sheetName val="5#楼百叶型材"/>
      <sheetName val="5#楼门窗型材"/>
      <sheetName val="M0823"/>
      <sheetName val="M0823-1"/>
      <sheetName val="M1524"/>
      <sheetName val="TLM1624"/>
      <sheetName val="TLM1824"/>
      <sheetName val="TLM2424"/>
      <sheetName val="MLC1124"/>
      <sheetName val="MLC1124-1"/>
      <sheetName val="MLC1224"/>
      <sheetName val="MLC1224-1"/>
      <sheetName val="MLC1223B"/>
      <sheetName val="C0612B"/>
      <sheetName val="C0611"/>
      <sheetName val="C2423"/>
      <sheetName val="C1115"/>
      <sheetName val="C1415"/>
      <sheetName val="C1514B"/>
      <sheetName val="TC1018"/>
      <sheetName val="TC1319B"/>
      <sheetName val="TC1319B-1"/>
      <sheetName val="TC1019B"/>
      <sheetName val="TC1423"/>
      <sheetName val="TC1423-1"/>
      <sheetName val="TC1519B"/>
      <sheetName val="TC1519B-1"/>
      <sheetName val="TC1819B"/>
      <sheetName val="TC1819B-1"/>
      <sheetName val="TC1823"/>
      <sheetName val="TC1823-1"/>
      <sheetName val="C1830"/>
      <sheetName val="C2719B"/>
      <sheetName val="TC1419B"/>
      <sheetName val="TC1419B-1"/>
      <sheetName val="c2723"/>
      <sheetName val="M0923"/>
      <sheetName val="M0923-1"/>
      <sheetName val="BY0708"/>
      <sheetName val="BY0712"/>
      <sheetName val="BY0523"/>
      <sheetName val="BY1208"/>
      <sheetName val="BY2608"/>
      <sheetName val="BY1010"/>
      <sheetName val="BY1219B"/>
      <sheetName val="BY0519B"/>
      <sheetName val="BY0719B"/>
      <sheetName val="BY0723"/>
      <sheetName val="BY1223"/>
      <sheetName val="BY1123"/>
      <sheetName val="BY2604"/>
      <sheetName val="Sheet1"/>
      <sheetName val="模式"/>
      <sheetName val="DLTLM2024推门"/>
      <sheetName val="DLTM0821"/>
      <sheetName val="DLMC1224B"/>
      <sheetName val="DLMC1324C"/>
      <sheetName val="DLTC1119"/>
      <sheetName val="DLTC1719A"/>
      <sheetName val="DLTC2019"/>
      <sheetName val="DLTLM1524推门"/>
      <sheetName val="2"/>
      <sheetName val="2型材"/>
      <sheetName val="2玻璃"/>
      <sheetName val="2五金"/>
      <sheetName val="商业S3#楼门窗工程量"/>
      <sheetName val="S3楼门窗钢通"/>
      <sheetName val="商业S3#楼玻璃"/>
      <sheetName val="商业S3#门窗型材"/>
      <sheetName val="S3#百叶型材"/>
      <sheetName val="商业S3#楼五金"/>
      <sheetName val="大六联百叶型材"/>
      <sheetName val="MCL3537"/>
      <sheetName val="MLC3637"/>
      <sheetName val="MLC2937"/>
      <sheetName val="MLC3634"/>
      <sheetName val="MLC5036B"/>
      <sheetName val="MLC2832B"/>
      <sheetName val="MLC3532B"/>
      <sheetName val="MLC2829B"/>
      <sheetName val="M1827B"/>
      <sheetName val="MLC3523B"/>
      <sheetName val="MLC2923B"/>
      <sheetName val="MLC4523B"/>
      <sheetName val="M1837"/>
      <sheetName val="M2137"/>
      <sheetName val="MLC2837"/>
      <sheetName val="MLC5237"/>
      <sheetName val="MLC5037"/>
      <sheetName val="MLC3737"/>
      <sheetName val="MLC3037"/>
      <sheetName val="MLC2935"/>
      <sheetName val="MLC4332"/>
      <sheetName val="MLC7332"/>
      <sheetName val="MLC3630"/>
      <sheetName val="MLC3328B"/>
      <sheetName val="MLC3527"/>
      <sheetName val="MLC4940"/>
      <sheetName val="MLC4240"/>
      <sheetName val="MLC4040"/>
      <sheetName val="C2740"/>
      <sheetName val="MLC2940"/>
      <sheetName val="MLC3237B"/>
      <sheetName val="C0640"/>
      <sheetName val="MLC3540"/>
      <sheetName val="C2140"/>
      <sheetName val="BY3811"/>
      <sheetName val="BY7511"/>
      <sheetName val="BY5511"/>
      <sheetName val="BY4609"/>
      <sheetName val="BY2109"/>
      <sheetName val="BY2809"/>
      <sheetName val="BY5209"/>
      <sheetName val="BY5009"/>
      <sheetName val="BY3709"/>
      <sheetName val="BY3009"/>
      <sheetName val="BY2909"/>
      <sheetName val="BY4509"/>
      <sheetName val="BY7309"/>
      <sheetName val="BY3609"/>
      <sheetName val="BY3809"/>
      <sheetName val="BY3509"/>
      <sheetName val="BY4309"/>
      <sheetName val="BY4009"/>
      <sheetName val="BY3209"/>
      <sheetName val="钢通"/>
      <sheetName val="DLTLM2124推门"/>
      <sheetName val="封面"/>
      <sheetName val="汇总表"/>
      <sheetName val="编制说明"/>
      <sheetName val="综合单价清单【老项目】"/>
      <sheetName val="综合单价清单【新项目】"/>
      <sheetName val="主要材料价格表"/>
      <sheetName val="土建钢材价格"/>
      <sheetName val="附表1 生化池措施清单"/>
      <sheetName val="附表2 资质认证"/>
      <sheetName val="#REF!"/>
      <sheetName val="结算汇总"/>
      <sheetName val="签证汇总"/>
      <sheetName val="签证清单"/>
      <sheetName val="造价汇总"/>
      <sheetName val="B1-3复式"/>
      <sheetName val="H1-201小高"/>
      <sheetName val="00000000"/>
      <sheetName val="#REF"/>
      <sheetName val="内围地梁钢筋说明"/>
      <sheetName val="墙面工程"/>
      <sheetName val="SW-TEO"/>
      <sheetName val="X月度资金预算表-开发成本"/>
      <sheetName val="2015.2月"/>
      <sheetName val="Main"/>
      <sheetName val="Open"/>
      <sheetName val="电视监控"/>
      <sheetName val="项目概况"/>
      <sheetName val="项目参数"/>
      <sheetName val="前期专项工作计划"/>
      <sheetName val="项目总控计划（开盘前）"/>
      <sheetName val="折线图2数据"/>
      <sheetName val="POWER ASSUMPTIONS"/>
      <sheetName val="施工参考单价报价表"/>
      <sheetName val="其它工作项目报价清单"/>
      <sheetName val="甲指乙供材料报价表"/>
      <sheetName val="G.1R-Shou COP Gf"/>
      <sheetName val="Toolbox"/>
      <sheetName val="Financ. Overview"/>
      <sheetName val="钢筋计算表"/>
      <sheetName val="1.投标总价封面"/>
      <sheetName val="2.工程量清单编制说明"/>
      <sheetName val="3.投标总价汇总表"/>
      <sheetName val="指标表"/>
      <sheetName val="4.1土建工程量清单计价表"/>
      <sheetName val="4.2措施项目（模板）"/>
      <sheetName val="4.3 钢材材料调价表"/>
      <sheetName val="4.4土建主要材料价格表"/>
      <sheetName val="5.2电缆材料调价说明"/>
      <sheetName val="5.3安装主要材料表 "/>
      <sheetName val="5.4增补项目清单"/>
      <sheetName val="6措施费"/>
      <sheetName val="7施工总承包服务费"/>
      <sheetName val="8规费"/>
      <sheetName val="9.其他工作项目报价清单"/>
      <sheetName val="10.甲定乙供材料品牌"/>
      <sheetName val="第一次分析"/>
      <sheetName val="第二次分析"/>
      <sheetName val="第三次分析"/>
      <sheetName val="汇总表 "/>
      <sheetName val="土建总包工程量清单"/>
      <sheetName val="综合单价分析表"/>
      <sheetName val="安装清单"/>
      <sheetName val="措施费-住宅（含底商） "/>
      <sheetName val="措施费-独立及院落商业地上 "/>
      <sheetName val="材料基价"/>
      <sheetName val="材料认价"/>
      <sheetName val="标底编制需工程部明确事项 "/>
      <sheetName val="大型机械设备基础、进出场及安拆费"/>
      <sheetName val="塔吊费用"/>
      <sheetName val="施工电梯"/>
      <sheetName val="脚手架"/>
      <sheetName val="模板费、砌体、内墙抹灰、内墙腻子人工费分析"/>
      <sheetName val="进度关键控制点"/>
      <sheetName val="11年计划"/>
      <sheetName val="字段"/>
      <sheetName val="人员支出"/>
      <sheetName val="一般预算收入"/>
      <sheetName val="4.1土建工程量清单计价表 "/>
      <sheetName val="4.2 钢材材料调价表"/>
      <sheetName val="4.3材料调价"/>
      <sheetName val="4.4人工调价"/>
      <sheetName val="4.5土建主要材料价格表"/>
      <sheetName val="5.1安装工程量清单计价表 "/>
      <sheetName val="7.1措施费"/>
      <sheetName val="7.1.1垂直运输费分析表"/>
      <sheetName val="8.1施工总承包配合费"/>
      <sheetName val="9.1规费"/>
      <sheetName val="10.其他工作项目报价清单"/>
      <sheetName val="11.甲供材范围划分及甲定乙供材料品牌"/>
      <sheetName val="建安工程费(全)"/>
      <sheetName val="建安工程费（住宅）"/>
      <sheetName val="item information"/>
      <sheetName val="单位库"/>
      <sheetName val="新明源销售财务日报"/>
      <sheetName val="销售回款预测"/>
      <sheetName val="FYYS-1-编制底稿04-招聘活动支出"/>
      <sheetName val="项目汇总"/>
      <sheetName val="工程量清单投标总价"/>
      <sheetName val="投标总说明"/>
      <sheetName val="工程_价汇总表"/>
      <sheetName val="单项工程汇总表"/>
      <sheetName val="规费"/>
      <sheetName val="包干费用表"/>
      <sheetName val="包干费用明细表(一) "/>
      <sheetName val="包干费用清单明细表（二）"/>
      <sheetName val="包干费用明细表(三)"/>
      <sheetName val="包干费用明细表(四)"/>
      <sheetName val=" 主要材料价格表(建筑）"/>
      <sheetName val=" 主要材料价格表(安装）"/>
      <sheetName val="甲供材料损耗表"/>
      <sheetName val="-1层A入口无框玻璃隔断"/>
      <sheetName val="折叠门"/>
      <sheetName val="玻璃隔断"/>
      <sheetName val="1层结构柱"/>
      <sheetName val="-1层B入口折叠门挡板"/>
      <sheetName val="12-01"/>
      <sheetName val="12-02"/>
      <sheetName val="12-03"/>
      <sheetName val="12-04"/>
      <sheetName val="12-05"/>
      <sheetName val="12-06"/>
      <sheetName val="12-07"/>
      <sheetName val="12-08"/>
      <sheetName val="Cover Sheet"/>
      <sheetName val="Revisions List"/>
      <sheetName val="A1 Passenger Terminal Founds"/>
      <sheetName val="Estimate Summaries"/>
      <sheetName val="Chart"/>
      <sheetName val="Raw Data"/>
      <sheetName val="Airport Cost Comparisons Rev05"/>
      <sheetName val="Estimate"/>
      <sheetName val="Risk"/>
      <sheetName val="Bech_Lab"/>
      <sheetName val="Direct_Lbr"/>
      <sheetName val="WAGERATE BY CRAFT"/>
      <sheetName val="Rates"/>
      <sheetName val="Detail"/>
      <sheetName val="A"/>
      <sheetName val="B"/>
      <sheetName val="Salary Ranges"/>
      <sheetName val="As sold PFS"/>
      <sheetName val="Input"/>
      <sheetName val="Period -Worksheet"/>
      <sheetName val="@RISK Correlations"/>
      <sheetName val="Labour"/>
      <sheetName val="Project Info"/>
      <sheetName val="Link In"/>
      <sheetName val="CRF-BE Rates"/>
      <sheetName val="Project Work Off Contribution"/>
      <sheetName val="H.O. RATES"/>
      <sheetName val="FIELD RATES"/>
      <sheetName val="COVER"/>
      <sheetName val="TOTAL SCHEDULE"/>
      <sheetName val="Man-Plan Forecast"/>
      <sheetName val="Main Summary"/>
      <sheetName val="Division Summary"/>
      <sheetName val="Bill 1 - General Requirements"/>
      <sheetName val="Bill 2"/>
      <sheetName val="Bill 3"/>
      <sheetName val="Bill 4"/>
      <sheetName val="Bill 5"/>
      <sheetName val="Bill 6"/>
      <sheetName val="Bill 7"/>
      <sheetName val="Bill 8"/>
      <sheetName val="Bill 9"/>
      <sheetName val="Bill 10"/>
      <sheetName val="Bill 11"/>
      <sheetName val="Bill 12"/>
      <sheetName val="Bill 13"/>
      <sheetName val="Labour Day Rate "/>
      <sheetName val="Resident Engineer "/>
      <sheetName val="Equip Day Rate "/>
      <sheetName val="Labour Day Rate"/>
      <sheetName val="Equip Day Rate"/>
      <sheetName val="Resident Engineer"/>
      <sheetName val="Doha WBS Clean"/>
      <sheetName val="Direct Costs - flat file (2)"/>
      <sheetName val="Sheet3"/>
      <sheetName val="Direct Costs - flat file"/>
      <sheetName val="1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x"/>
      <sheetName val="WBS"/>
      <sheetName val="WBS (2)"/>
      <sheetName val="WBS (3)"/>
      <sheetName val="Sheet2"/>
      <sheetName val="Impact"/>
      <sheetName val="Trend Sum"/>
      <sheetName val="Q&amp;AE"/>
      <sheetName val="Commitment DC"/>
      <sheetName val="SUS Rev 5"/>
      <sheetName val="MCC Rev 5"/>
      <sheetName val="Contingency"/>
      <sheetName val="COC"/>
      <sheetName val="Escalation"/>
      <sheetName val="Option"/>
      <sheetName val="Notes"/>
      <sheetName val="SUMM"/>
      <sheetName val="HQ-TO"/>
      <sheetName val="FF&amp;E_SUMM"/>
      <sheetName val="FF&amp;E_TO"/>
      <sheetName val="BSMT CARPARK_SUMM"/>
      <sheetName val="BSMT CARPARK-TO"/>
      <sheetName val="Ext Works_HQ_SUMM"/>
      <sheetName val="Ext Works-TO-HQ"/>
      <sheetName val="FLYSHEETS"/>
      <sheetName val="BQ"/>
      <sheetName val="BQ External"/>
      <sheetName val="CP18_Template"/>
      <sheetName val="IBF Exca and Demo"/>
      <sheetName val="Concourse A"/>
      <sheetName val="Concourse B"/>
      <sheetName val="S Node Piling"/>
      <sheetName val="Term Reno Demo"/>
      <sheetName val="Term Reno Found"/>
      <sheetName val="3F BRIDGE"/>
      <sheetName val="1F Mezz Conc-Steel"/>
      <sheetName val="GS"/>
      <sheetName val="③赤紙(日文)"/>
      <sheetName val="Resuming"/>
      <sheetName val="window"/>
      <sheetName val="metal p."/>
      <sheetName val="manufactured panel"/>
      <sheetName val="perf. metal p."/>
      <sheetName val="louvre"/>
      <sheetName val="control tower"/>
      <sheetName val="doors"/>
      <sheetName val="glass cost"/>
      <sheetName val="finishes"/>
      <sheetName val="CIF COST ITEM"/>
      <sheetName val="rev1-2"/>
      <sheetName val="#3E1_GCR"/>
      <sheetName val="BOQ"/>
      <sheetName val="Page Sum"/>
      <sheetName val="BOQ BREAK"/>
      <sheetName val="Bill 1"/>
      <sheetName val="Bill 29A"/>
      <sheetName val="Bill 29B Elect"/>
      <sheetName val="Bill 29C Street Light"/>
      <sheetName val="Bill 29D Qtel"/>
      <sheetName val="Bill 29E Sewage"/>
      <sheetName val="Bill 31 Traffic Signals"/>
      <sheetName val="Bill 32 Rein Soil"/>
      <sheetName val="Bill 33 Landscape"/>
      <sheetName val="Bill 35a Struc"/>
      <sheetName val="Bill 35B"/>
      <sheetName val="BIll 35 Sum"/>
      <sheetName val="Bill 36 ITS"/>
      <sheetName val="GenSum"/>
      <sheetName val="Amount Words"/>
      <sheetName val="scurve"/>
      <sheetName val="CASHFLOW"/>
      <sheetName val="Dayworks1"/>
      <sheetName val="Design Works"/>
      <sheetName val="DPE Prelim"/>
      <sheetName val="Main Works"/>
      <sheetName val="Mat"/>
      <sheetName val="Eqpt"/>
      <sheetName val="man"/>
      <sheetName val="inn"/>
      <sheetName val="in"/>
      <sheetName val="Sheet5"/>
      <sheetName val="Cost"/>
      <sheetName val="0.SCHEDULES-Pg 2"/>
      <sheetName val="00.DESIGN WORKS"/>
      <sheetName val="BOQ Compress"/>
      <sheetName val="1. Bill1 Prelim"/>
      <sheetName val="2. Site Clearance"/>
      <sheetName val="4. Fencing &amp; Safety Barriers"/>
      <sheetName val="5. Drainage &amp; Safety Ducts"/>
      <sheetName val="6. Earthworks"/>
      <sheetName val="8.SUB BASE &amp; ROAD BASE"/>
      <sheetName val="9.FLEXIBLE SURFACING"/>
      <sheetName val="11. Curbs &amp; Footways"/>
      <sheetName val="11. Traffic Signs"/>
      <sheetName val="29A. QGEWC (Water Works)"/>
      <sheetName val="29B.A QGEWC (Electricity Works)"/>
      <sheetName val="29C.Road Dept. &amp; St. Lighting"/>
      <sheetName val="29D. Q-TEL"/>
      <sheetName val="29E.Treated Sewage"/>
      <sheetName val="31. Traffic Signal Works"/>
      <sheetName val="32. Reinforced Soil Wall System"/>
      <sheetName val="33. Landscape"/>
      <sheetName val="35a. Struc A"/>
      <sheetName val="35b Struc B"/>
      <sheetName val="35a&amp;BSum"/>
      <sheetName val="36.ITS-DSSS"/>
      <sheetName val="Gen Sum"/>
      <sheetName val="2 SITE CLEAR."/>
      <sheetName val="upa"/>
      <sheetName val="equiptment"/>
      <sheetName val="manpower"/>
      <sheetName val="materials"/>
      <sheetName val="5 SURFACE WATER DRAINAGE"/>
      <sheetName val="Envelope 1"/>
      <sheetName val="Envelope 2"/>
      <sheetName val="Compress BOQ"/>
      <sheetName val="Equipment"/>
      <sheetName val="Labor"/>
      <sheetName val="Manpower bar"/>
      <sheetName val="Cash Flow"/>
      <sheetName val="Prelim"/>
      <sheetName val="G2 Area 1"/>
      <sheetName val="G3 HC Area 1"/>
      <sheetName val="G4 Area 2"/>
      <sheetName val="G5 HC Area 2"/>
      <sheetName val="G6 Area 3"/>
      <sheetName val="G7 HC Area 3"/>
      <sheetName val="G8 Area 4"/>
      <sheetName val="G9 HC Area 4"/>
      <sheetName val="G10 TAS"/>
      <sheetName val="Form of Tender"/>
      <sheetName val="Cost Analysis"/>
      <sheetName val="Cost Analysis Prelim"/>
      <sheetName val="Qty Take -off MH"/>
      <sheetName val="Qty Take Pipeworks"/>
      <sheetName val="ca (2)"/>
      <sheetName val="pay item"/>
      <sheetName val="Collection"/>
      <sheetName val="form1"/>
      <sheetName val="1 PRE"/>
      <sheetName val="5 EARTHWORK "/>
      <sheetName val="6 EARTHWORK"/>
      <sheetName val="8 Pavement Materials"/>
      <sheetName val="9 Asphalt"/>
      <sheetName val="11 KERBS AND FOOTWAYS"/>
      <sheetName val="12 TrafficSigns"/>
      <sheetName val=" 29 A WATER"/>
      <sheetName val="29B ELECTRCITY"/>
      <sheetName val="29D QTEL"/>
      <sheetName val="GENERAL SUMMARY"/>
      <sheetName val="项目基本信息"/>
      <sheetName val="省三建"/>
      <sheetName val="阿尔文（主体）"/>
      <sheetName val="农民工工资"/>
      <sheetName val="履约保证金"/>
      <sheetName val="工程合同签订表"/>
      <sheetName val="工程付款明细表"/>
      <sheetName val="策划合同"/>
      <sheetName val="策划合同付款明细账"/>
      <sheetName val="电梯"/>
      <sheetName val="Sheet4"/>
      <sheetName val="Sheet6"/>
      <sheetName val="Sheet7"/>
      <sheetName val="城花八期报价汇总表"/>
      <sheetName val="A区土建±0.00以下土建工程"/>
      <sheetName val="A区土建±0.00以上建工程"/>
      <sheetName val="B区土建工程"/>
      <sheetName val="电气"/>
      <sheetName val="给排水"/>
      <sheetName val="A区土建±0.00以下清单调整报价表"/>
      <sheetName val="A区土建±0.00以上清单调整报价表"/>
      <sheetName val="B区土建清单调整报价表"/>
      <sheetName val="电气清单调整报价表"/>
      <sheetName val="给排水清单调整报价表"/>
      <sheetName val="包干费用报价表"/>
      <sheetName val="材料耗用量表"/>
      <sheetName val="甲方、三方分包工程"/>
      <sheetName val="甲方、三方材料"/>
      <sheetName val="HMVYYR"/>
      <sheetName val="金安厂房安装工程"/>
      <sheetName val="计算明细"/>
      <sheetName val="填报指引"/>
      <sheetName val="清单总目录"/>
      <sheetName val="投标总价表"/>
      <sheetName val="措施项目清单计价表"/>
      <sheetName val="其它项目清单计价汇总表"/>
      <sheetName val="材料暂估价表"/>
      <sheetName val="专业工程暂估价表"/>
      <sheetName val="总承包服务费计价表"/>
      <sheetName val="1∽8#土建工程量清单计价汇总表"/>
      <sheetName val="购物中心清单"/>
      <sheetName val="写字楼 "/>
      <sheetName val="酒店部分清单"/>
      <sheetName val="或有事项（售楼处（样板房）、开工（开业0庆典、围挡）"/>
      <sheetName val="土建工程综合单价表"/>
      <sheetName val="土建工程综合单价组价明细表"/>
      <sheetName val="措施项目主要费用分析表一"/>
      <sheetName val="措施项目主要费用分析表二"/>
      <sheetName val="汇总表1"/>
      <sheetName val="蓝润·棠湖春天安装工程清单（2013.6.20）"/>
      <sheetName val="RecoveredExternalLink1"/>
      <sheetName val="背景音乐"/>
      <sheetName val="_Recovered_SheetName_ 0_"/>
      <sheetName val="分录表"/>
      <sheetName val="税金预测"/>
      <sheetName val="2.工程量清单编制说明 "/>
      <sheetName val="4.3土建工程量增补清单计价表"/>
      <sheetName val="5.3安装主要材料品牌表"/>
      <sheetName val="5.4安装主要材料价格表（配电箱） "/>
      <sheetName val="5.5安装主要材料价格表（电缆）"/>
      <sheetName val="5.6安装工程量增补清单计价表"/>
      <sheetName val="7施工总承包服务费 "/>
      <sheetName val="9.其他工作项目报价清单 "/>
      <sheetName val="10.甲定乙供材料品牌 "/>
      <sheetName val="Backup of Backup of LINDA LISTO"/>
      <sheetName val="现金流量"/>
      <sheetName val="成本分析"/>
      <sheetName val="专7、现金流量表"/>
      <sheetName val="基础项目"/>
      <sheetName val="2002年一般预算收入"/>
      <sheetName val="财政供养人员增幅"/>
      <sheetName val="总人口"/>
      <sheetName val="在建项目合同支付情况表"/>
      <sheetName val="二月产值"/>
      <sheetName val="东升"/>
      <sheetName val="东都"/>
      <sheetName val="华府"/>
      <sheetName val="棠湖春天"/>
      <sheetName val="棠湖·V客"/>
      <sheetName val="姚伟小组"/>
      <sheetName val="锦江"/>
      <sheetName val="在建项目合同支付情况表 (2)"/>
      <sheetName val="财务ok"/>
      <sheetName val="财务"/>
      <sheetName val="锦江春天工程付款明细表"/>
      <sheetName val="蓝客城付款台账 "/>
      <sheetName val="V客东都付款台账"/>
      <sheetName val="华府春天付款台账"/>
      <sheetName val="V客尚东付款台账"/>
      <sheetName val="V客东区付款台账"/>
      <sheetName val="温江光华春天付款台账"/>
      <sheetName val="棠湖春天付款台账"/>
      <sheetName val="棠湖V客工程付款"/>
      <sheetName val="付款台帐"/>
      <sheetName val="结算台帐"/>
      <sheetName val="签证"/>
      <sheetName val="变更"/>
      <sheetName val="5.1安装工程量清单计价表"/>
      <sheetName val="5.2电缆材料调价说明 "/>
      <sheetName val="强弱电合同清单"/>
      <sheetName val="给排水合同清单"/>
      <sheetName val="强电汇总"/>
      <sheetName val="强电计算稿"/>
      <sheetName val="弱电汇总"/>
      <sheetName val="弱电计算底稿"/>
      <sheetName val="给排水汇总"/>
      <sheetName val="给排水计算底稿"/>
      <sheetName val="投资计划计算"/>
      <sheetName val="销售计划计算"/>
      <sheetName val="现金流量分析"/>
      <sheetName val="启动资金计算"/>
      <sheetName val="敏感性分析"/>
      <sheetName val="关系"/>
      <sheetName val="竞价表"/>
      <sheetName val="收入与成本"/>
      <sheetName val="税收合计"/>
      <sheetName val="所得税"/>
      <sheetName val="土地增值税"/>
      <sheetName val="销售比率"/>
      <sheetName val="财务费用"/>
      <sheetName val="所得税率"/>
      <sheetName val="面积合计（藏）"/>
      <sheetName val="投标材料清单 "/>
      <sheetName val="主要规划指标"/>
      <sheetName val="开发"/>
      <sheetName val="销售财务日报表②"/>
      <sheetName val="成本指标"/>
      <sheetName val="设计指标"/>
      <sheetName val="ZB"/>
      <sheetName val="塔吊工程"/>
      <sheetName val="合同"/>
      <sheetName val="编码"/>
      <sheetName val="村级支出"/>
      <sheetName val="建筑面积 "/>
      <sheetName val="JIRR"/>
      <sheetName val="使用指引"/>
      <sheetName val="全周期"/>
      <sheetName val="地下室单列汇总"/>
      <sheetName val="前期"/>
      <sheetName val="建安"/>
      <sheetName val="基础"/>
      <sheetName val="配套"/>
      <sheetName val="差异分析"/>
      <sheetName val="差异分析2"/>
      <sheetName val="商业技术差异"/>
      <sheetName val="住宅技术差异"/>
      <sheetName val="学校技术差异"/>
      <sheetName val="测算记录"/>
      <sheetName val="工程量计算"/>
      <sheetName val="编码说明"/>
      <sheetName val="业态成本统计表 "/>
      <sheetName val="Macro1"/>
      <sheetName val="工程造价汇总表"/>
      <sheetName val="清单"/>
      <sheetName val="材料清单"/>
      <sheetName val="汇总"/>
      <sheetName val="EPS线条栏杆"/>
      <sheetName val="1号楼石材"/>
      <sheetName val="6号楼石材 "/>
      <sheetName val="玻璃幕墙"/>
      <sheetName val="门窗百叶"/>
      <sheetName val="全周期汇总表"/>
      <sheetName val="项目明细帐"/>
      <sheetName val="目标成本修订稿与正式稿量价对比表"/>
      <sheetName val="钢筋.砼等动态成本调整表"/>
      <sheetName val="钢筋加权平均价计算明细"/>
      <sheetName val="砼加权平均价计算明细"/>
      <sheetName val="砖加权平均价计算明细"/>
      <sheetName val="水泥加权平均价计算明细"/>
      <sheetName val="钢筋汇总"/>
      <sheetName val="基础台帐"/>
      <sheetName val="季度计划"/>
      <sheetName val="月度计划"/>
      <sheetName val="动态跟踪表"/>
      <sheetName val="南通"/>
      <sheetName val="迪亚特"/>
      <sheetName val="中航"/>
      <sheetName val="联盛"/>
      <sheetName val="永嘉"/>
      <sheetName val="水厂海宏"/>
      <sheetName val="动态跟踪表旧"/>
      <sheetName val="业务台帐"/>
      <sheetName val="施工单位通讯录"/>
      <sheetName val="进度"/>
      <sheetName val="综合认价"/>
      <sheetName val="扣款"/>
      <sheetName val="任务单"/>
      <sheetName val="变更单"/>
      <sheetName val="工程量核定"/>
      <sheetName val="付款内审表"/>
      <sheetName val="决算扣款清单"/>
      <sheetName val="结算台账"/>
      <sheetName val="标底台账"/>
      <sheetName val="浙江昆仑"/>
      <sheetName val="通力电梯"/>
      <sheetName val="鸿浩"/>
      <sheetName val="顶美装饰"/>
      <sheetName val="鑫森电力（供货安装）"/>
      <sheetName val="昆仑"/>
      <sheetName val="康海"/>
      <sheetName val="朗迪"/>
      <sheetName val="燃气（泳池）"/>
      <sheetName val="新迎顺"/>
      <sheetName val="多次付款动态样表"/>
      <sheetName val="决算书扣款清单样表"/>
      <sheetName val="9栋结算表"/>
      <sheetName val="2#地下室签证"/>
      <sheetName val="三区补充第二次9#楼"/>
      <sheetName val="一区第二次追加"/>
      <sheetName val="钢筋计算表(计算稿)"/>
      <sheetName val="钢筋汇总表"/>
      <sheetName val="箍筋计算器"/>
      <sheetName val="植筋"/>
      <sheetName val="9#"/>
      <sheetName val="一区追加结算"/>
      <sheetName val="2#地下室"/>
      <sheetName val="钢筋计算表(计算稿) (2)"/>
      <sheetName val="经济指标"/>
      <sheetName val="参照表"/>
      <sheetName val="参数表"/>
      <sheetName val="Sheet1 (11)"/>
      <sheetName val="税金缴纳情况"/>
      <sheetName val="土地款预测"/>
      <sheetName val="08.01"/>
      <sheetName val="政府性收费预测"/>
      <sheetName val="46亩(新)"/>
      <sheetName val="基础数据命名表"/>
      <sheetName val="技术指标"/>
      <sheetName val="1-4栋结算清单汇总表"/>
      <sheetName val="苗圃提供"/>
      <sheetName val="招标清单"/>
      <sheetName val="全部清单"/>
      <sheetName val="全周期汇总表 (合并)"/>
      <sheetName val="直接成本汇总表"/>
      <sheetName val="经济指标表"/>
      <sheetName val="目标成本各版本修订说明"/>
      <sheetName val="总价表"/>
      <sheetName val="电话"/>
      <sheetName val="对讲"/>
      <sheetName val="门禁、一卡通"/>
      <sheetName val="电子巡更"/>
      <sheetName val="电子围栏"/>
      <sheetName val="停车场"/>
      <sheetName val="XL4Poppy"/>
      <sheetName val="差异分析表"/>
      <sheetName val="工程量计算明细"/>
      <sheetName val="前期工程费"/>
      <sheetName val="建安工程费"/>
      <sheetName val="基础设施费"/>
      <sheetName val="配套设施费"/>
      <sheetName val="前期已用费用"/>
      <sheetName val="规划指标"/>
      <sheetName val="应收账款明细表"/>
      <sheetName val="mwin"/>
      <sheetName val="应收账款汇总表"/>
      <sheetName val="200612"/>
      <sheetName val="200701"/>
      <sheetName val="200702"/>
      <sheetName val="200703"/>
      <sheetName val="200704"/>
      <sheetName val="200705"/>
      <sheetName val="200706"/>
      <sheetName val="200707"/>
      <sheetName val="200708"/>
      <sheetName val="200709"/>
      <sheetName val="200710"/>
      <sheetName val="200711"/>
      <sheetName val="200712"/>
      <sheetName val="2008.1"/>
      <sheetName val="2008.2"/>
      <sheetName val="上年末"/>
      <sheetName val="1月"/>
      <sheetName val="10月"/>
      <sheetName val="11月"/>
      <sheetName val="12月"/>
      <sheetName val="2月"/>
      <sheetName val="3月"/>
      <sheetName val="4月"/>
      <sheetName val="5月"/>
      <sheetName val="6月"/>
      <sheetName val="7月"/>
      <sheetName val="8月"/>
      <sheetName val="9月"/>
      <sheetName val="附4、土地成本构成及支付计划表）"/>
      <sheetName val="土建清单"/>
      <sheetName val="预拌砂浆"/>
      <sheetName val="措施费"/>
      <sheetName val="材料表"/>
      <sheetName val="JIAKHP"/>
      <sheetName val="单项造价指标"/>
      <sheetName val="工程量指标分析"/>
      <sheetName val="经济技术指标"/>
      <sheetName val="非预拌砂浆"/>
      <sheetName val="评审报告"/>
      <sheetName val="技术方案 "/>
      <sheetName val="一标段钢筋进场明细"/>
      <sheetName val="二标段钢筋进场明细"/>
      <sheetName val="一标段砼加权平均价计算明细"/>
      <sheetName val="一标段商砼调差"/>
      <sheetName val="二标段商砼调差"/>
      <sheetName val="前(栖居)"/>
      <sheetName val="动态回顾"/>
      <sheetName val="动态成本明细"/>
      <sheetName val="合同明细台账"/>
      <sheetName val="合同变更明细台账"/>
      <sheetName val="口径外成本统计"/>
      <sheetName val="金双楠一期-大门"/>
      <sheetName val="金双楠一期1-6#楼"/>
      <sheetName val="金双楠一期瓦屋面"/>
      <sheetName val="综合单价分析"/>
      <sheetName val="标底评审报告"/>
      <sheetName val="1、2、3、5栋塑钢门窗计算表"/>
      <sheetName val="5#7层以上"/>
      <sheetName val="5#7层以下"/>
      <sheetName val="修正说明"/>
      <sheetName val="复核后分色统计"/>
      <sheetName val="复核工程量"/>
      <sheetName val="标准层基础数据(原空调个数有误)"/>
      <sheetName val="1#"/>
      <sheetName val="2#"/>
      <sheetName val="3#"/>
      <sheetName val="4# "/>
      <sheetName val="5#"/>
      <sheetName val="6#"/>
      <sheetName val="7#"/>
      <sheetName val="8#"/>
      <sheetName val="10#"/>
      <sheetName val="11#"/>
      <sheetName val="12#"/>
      <sheetName val="Sheet17"/>
      <sheetName val="pldt"/>
      <sheetName val="编码说明1"/>
      <sheetName val="地下室及基础单列汇总表"/>
      <sheetName val="住宅地块总指标"/>
      <sheetName val="技术指标分析"/>
      <sheetName val="与方案2版比"/>
      <sheetName val="形象进度"/>
      <sheetName val="产值汇总"/>
      <sheetName val="进度产值汇总表"/>
      <sheetName val="土建清单汇总表"/>
      <sheetName val="13#楼土建清单"/>
      <sheetName val="14#楼土建清单"/>
      <sheetName val="15#楼土建清单"/>
      <sheetName val="16#楼土建清单"/>
      <sheetName val="地下室土建清单"/>
      <sheetName val="钢材调差汇总表"/>
      <sheetName val="钢材调差"/>
      <sheetName val="砼调差"/>
      <sheetName val="材料基价表"/>
      <sheetName val="填写说明"/>
      <sheetName val="2.1-基础台帐（总包）"/>
      <sheetName val="2.1-基础台帐 (分包)"/>
      <sheetName val="2.2-基础台帐 (安装工程)"/>
      <sheetName val="3-标底台账"/>
      <sheetName val="4-收方管理台账"/>
      <sheetName val="5-综合认价台账"/>
      <sheetName val="6-结算台账"/>
      <sheetName val="7-超目标成本台账"/>
      <sheetName val="9-成本优化统计表"/>
      <sheetName val="10-无效成本统计表"/>
      <sheetName val="11-合同总价形成动态跟踪表"/>
      <sheetName val="硬景工程"/>
      <sheetName val="安装工程 "/>
      <sheetName val="大乔木 "/>
      <sheetName val="中小乔 "/>
      <sheetName val="地被 "/>
      <sheetName val="灌木 "/>
      <sheetName val="球类竹类 "/>
      <sheetName val="综合单价分析表(土建)"/>
      <sheetName val="经济指标分析表"/>
      <sheetName val="技术方案"/>
      <sheetName val="销售财务日报汇总②"/>
      <sheetName val="1-合同台账"/>
      <sheetName val="2.1-基础台帐（土建）"/>
      <sheetName val="2.2-基础台帐（安装）"/>
      <sheetName val="8.1-动态跟踪表汇总"/>
      <sheetName val="8.2-动态跟踪表"/>
      <sheetName val="金宇1#地"/>
      <sheetName val="兴网传媒"/>
      <sheetName val="思瑞安1#地"/>
      <sheetName val="合创1#地"/>
      <sheetName val="天府消防"/>
      <sheetName val="市政"/>
      <sheetName val="市政2、3#"/>
      <sheetName val="绿茵"/>
      <sheetName val="东方"/>
      <sheetName val="海宏"/>
      <sheetName val="通安达"/>
      <sheetName val="鸿浩4#地样板"/>
      <sheetName val="凯能"/>
      <sheetName val="御风23"/>
      <sheetName val="御风45"/>
      <sheetName val="思瑞安23"/>
      <sheetName val="思瑞安45"/>
      <sheetName val="园丁"/>
      <sheetName val="园丁1#"/>
      <sheetName val="海宏 (2)"/>
      <sheetName val="海宏1#地"/>
      <sheetName val="兴网"/>
      <sheetName val="三江"/>
      <sheetName val="凯能1#地"/>
      <sheetName val="其他"/>
      <sheetName val="172亩住宅地块总指标"/>
      <sheetName val="配置标准表"/>
      <sheetName val="户内改造费用"/>
      <sheetName val="172亩户内改造费用详情"/>
      <sheetName val="匡算工程量"/>
      <sheetName val="投标报价汇总表"/>
      <sheetName val="成都迪康车间改造工程清单"/>
      <sheetName val="成都库房-安装清单"/>
      <sheetName val="成都固体车间-安装清单"/>
      <sheetName val="成都提取车间-安装"/>
      <sheetName val="综合单价分析表安装"/>
      <sheetName val="土建材料询价表"/>
      <sheetName val="安装主要材料价格表"/>
      <sheetName val="成都固体车间-B545安装清单"/>
      <sheetName val="POWER ASSUMPTION"/>
      <sheetName val="指标分类汇总"/>
      <sheetName val="建(栖居)"/>
      <sheetName val="基(栖居)"/>
      <sheetName val="零星工程量"/>
      <sheetName val="_REF!"/>
      <sheetName val="本期发生"/>
      <sheetName val="11度华丹"/>
      <sheetName val="13度高浓"/>
      <sheetName val="13度分配表"/>
      <sheetName val="13.65度雪花"/>
      <sheetName val="13.6雪花分配表"/>
      <sheetName val="13.65度沈阳"/>
      <sheetName val="13.65沈阳分配表"/>
      <sheetName val="11度干啤"/>
      <sheetName val="酵造过滤分配"/>
      <sheetName val="新水分配表"/>
      <sheetName val="酿造煤水电"/>
      <sheetName val="酿造麦芽"/>
      <sheetName val="煤水电备份 "/>
      <sheetName val="10.5度成本表"/>
      <sheetName val="11度雪成本表"/>
      <sheetName val="11度亚特成本表"/>
      <sheetName val="雪花干成本表"/>
      <sheetName val="华丹成本表"/>
      <sheetName val="11度沈阳鲜成本表"/>
      <sheetName val="制品辅料"/>
      <sheetName val="制品煤水电"/>
      <sheetName val="制品瓶盖商标"/>
      <sheetName val="雪花分配表"/>
      <sheetName val="雪花干分配表"/>
      <sheetName val="沈阳鲜分配表"/>
      <sheetName val="华丹分配"/>
      <sheetName val="桶酒15L"/>
      <sheetName val="桶酒20L"/>
      <sheetName val="桶酒30L"/>
      <sheetName val="桶酒10L"/>
      <sheetName val="桶酒5L"/>
      <sheetName val="桶酒20L (雪) "/>
      <sheetName val="桶酒30L (雪)  "/>
      <sheetName val="桶酒15L(华）"/>
      <sheetName val="桶酒20L（华）"/>
      <sheetName val="桶酒30L（华）"/>
      <sheetName val="桶酒20L(雪花干）"/>
      <sheetName val="核算项目余额表"/>
      <sheetName val="说明"/>
      <sheetName val="销量"/>
      <sheetName val="共享"/>
      <sheetName val="促销活动"/>
      <sheetName val="活动"/>
      <sheetName val="总表"/>
      <sheetName val="±¾ÆÚ·¢Éú"/>
      <sheetName val="11¶È»ªµ¤"/>
      <sheetName val="13¶È¸ßÅ¨"/>
      <sheetName val="13¶È·ÖÅä±í"/>
      <sheetName val="13.65¶ÈÑ©»¨"/>
      <sheetName val="13.6Ñ©»¨·ÖÅä±í"/>
      <sheetName val="13.65¶ÈÉòÑô"/>
      <sheetName val="13.65ÉòÑô·ÖÅä±í"/>
      <sheetName val="11¶È¸ÉÆ¡"/>
      <sheetName val="½ÍÔì¹ýÂË·ÖÅä"/>
      <sheetName val="ÐÂË®·ÖÅä±í"/>
      <sheetName val="ÄðÔìÃºË®µç"/>
      <sheetName val="ÄðÔìÂóÑ¿"/>
      <sheetName val="»ã×Ü±í"/>
      <sheetName val="ÃºË®µç±¸·Ý "/>
      <sheetName val="10.5¶È³É±¾±í"/>
      <sheetName val="11¶ÈÑ©³É±¾±í"/>
      <sheetName val="11¶ÈÑÇÌØ³É±¾±í"/>
      <sheetName val="Ñ©»¨¸É³É±¾±í"/>
      <sheetName val="»ªµ¤³É±¾±í"/>
      <sheetName val="11¶ÈÉòÑôÏÊ³É±¾±í"/>
      <sheetName val="ÖÆÆ·¸¨ÁÏ"/>
      <sheetName val="ÖÆÆ·ÃºË®µç"/>
      <sheetName val="ÖÆÆ·Æ¿¸ÇÉÌ±ê"/>
      <sheetName val="Ñ©»¨·ÖÅä±í"/>
      <sheetName val="Ñ©»¨¸É·ÖÅä±í"/>
      <sheetName val="ÉòÑôÏÊ·ÖÅä±í"/>
      <sheetName val="»ªµ¤·ÖÅä"/>
      <sheetName val="Í°¾Æ15L"/>
      <sheetName val="Í°¾Æ20L"/>
      <sheetName val="Í°¾Æ30L"/>
      <sheetName val="Í°¾Æ10L"/>
      <sheetName val="Í°¾Æ5L"/>
      <sheetName val="Í°¾Æ20L (Ñ©) "/>
      <sheetName val="Í°¾Æ30L (Ñ©)  "/>
      <sheetName val="Í°¾Æ15L(»ª£©"/>
      <sheetName val="Í°¾Æ20L£¨»ª£©"/>
      <sheetName val="Í°¾Æ30L£¨»ª£©"/>
      <sheetName val="Í°¾Æ20L(Ñ©»¨¸É£©"/>
      <sheetName val="ËµÃ÷"/>
      <sheetName val="ÏúÁ¿"/>
      <sheetName val="¹²Ïí"/>
      <sheetName val="´ÙÏú»î¶¯"/>
      <sheetName val="»î¶¯"/>
      <sheetName val="×Ü±í"/>
      <sheetName val="ºËËãÏîÄ¿Óà¶î±í"/>
      <sheetName val="¡À__¨²¡¤¡é¨¦¨²"/>
      <sheetName val="11_¨¨_a¦Ì¡è"/>
      <sheetName val="13_¨¨___¡§"/>
      <sheetName val="13_¨¨¡¤___¡À¨ª"/>
      <sheetName val="13.65_¨¨___¡§"/>
      <sheetName val="13.6___¡§¡¤___¡À¨ª"/>
      <sheetName val="13.65_¨¨¨¦¨°__"/>
      <sheetName val="13.65¨¦¨°__¡¤___¡À¨ª"/>
      <sheetName val="11_¨¨_¨¦__"/>
      <sheetName val="_¨ª_¨¬1y__¡¤___"/>
      <sheetName val="D___¡¤___¡À¨ª"/>
      <sheetName val="_e_¨¬_o__¦Ì_"/>
      <sheetName val="_e_¨¬_¨®__"/>
      <sheetName val="__¡Á¨¹¡À¨ª"/>
      <sheetName val="_o__¦Ì_¡À_¡¤Y "/>
      <sheetName val="10.5_¨¨3¨¦¡À_¡À¨ª"/>
      <sheetName val="11_¨¨__3¨¦¡À_¡À¨ª"/>
      <sheetName val="11_¨¨__¨¬_3¨¦¡À_¡À¨ª"/>
      <sheetName val="___¡§_¨¦3¨¦¡À_¡À¨ª"/>
      <sheetName val="_a¦Ì¡è3¨¦¡À_¡À¨ª"/>
      <sheetName val="11_¨¨¨¦¨°___¨º3¨¦¡À_¡À¨ª"/>
      <sheetName val="___¡¤_¡§¨¢_"/>
      <sheetName val="___¡¤_o__¦Ì_"/>
      <sheetName val="___¡¤____¨¦¨¬¡À¨º"/>
      <sheetName val="___¡§¡¤___¡À¨ª"/>
      <sheetName val="___¡§_¨¦¡¤___¡À¨ª"/>
      <sheetName val="¨¦¨°___¨º¡¤___¡À¨ª"/>
      <sheetName val="_a¦Ì¡è¡¤___"/>
      <sheetName val="¨ª¡ã__15L"/>
      <sheetName val="¨ª¡ã__20L"/>
      <sheetName val="¨ª¡ã__30L"/>
      <sheetName val="¨ª¡ã__10L"/>
      <sheetName val="¨ª¡ã__5L"/>
      <sheetName val="¨ª¡ã__20L (__) "/>
      <sheetName val="¨ª¡ã__30L (__)  "/>
      <sheetName val="¨ª¡ã__15L(_a¡ê_"/>
      <sheetName val="¨ª¡ã__20L¡ê¡§_a¡ê_"/>
      <sheetName val="¨ª¡ã__30L¡ê¡§_a¡ê_"/>
      <sheetName val="¨ª¡ã__20L(___¡§_¨¦¡ê_"/>
      <sheetName val="_¦Ì_¡Â"/>
      <sheetName val="_¨²¨¢_"/>
      <sheetName val="12_¨ª"/>
      <sheetName val="¡ä¨´_¨²___¡¥"/>
      <sheetName val="___¡¥"/>
      <sheetName val="¡Á¨¹¡À¨ª"/>
      <sheetName val="o_______¨®¨¤__¡À¨ª"/>
      <sheetName val="22号"/>
      <sheetName val="gvl"/>
      <sheetName val="所得税凭证抽查"/>
      <sheetName val="*REF!"/>
      <sheetName val="¡À??¨²¡¤¡é¨¦¨²"/>
      <sheetName val="11?¨¨?a¦Ì¡è"/>
      <sheetName val="13?¨¨???¡§"/>
      <sheetName val="13?¨¨¡¤???¡À¨ª"/>
      <sheetName val="13.65?¨¨???¡§"/>
      <sheetName val="13.6???¡§¡¤???¡À¨ª"/>
      <sheetName val="13.65?¨¨¨¦¨°??"/>
      <sheetName val="13.65¨¦¨°??¡¤???¡À¨ª"/>
      <sheetName val="11?¨¨?¨¦??"/>
      <sheetName val="?¨ª?¨¬1y??¡¤???"/>
      <sheetName val="D???¡¤???¡À¨ª"/>
      <sheetName val="?e?¨¬?o??¦Ì?"/>
      <sheetName val="?e?¨¬?¨®??"/>
      <sheetName val="??¡Á¨¹¡À¨ª"/>
      <sheetName val="?o??¦Ì?¡À?¡¤Y "/>
      <sheetName val="10.5?¨¨3¨¦¡À?¡À¨ª"/>
      <sheetName val="11?¨¨??3¨¦¡À?¡À¨ª"/>
      <sheetName val="11?¨¨??¨¬?3¨¦¡À?¡À¨ª"/>
      <sheetName val="???¡§?¨¦3¨¦¡À?¡À¨ª"/>
      <sheetName val="?a¦Ì¡è3¨¦¡À?¡À¨ª"/>
      <sheetName val="11?¨¨¨¦¨°???¨º3¨¦¡À?¡À¨ª"/>
      <sheetName val="???¡¤?¡§¨¢?"/>
      <sheetName val="???¡¤?o??¦Ì?"/>
      <sheetName val="???¡¤????¨¦¨¬¡À¨º"/>
      <sheetName val="???¡§¡¤???¡À¨ª"/>
      <sheetName val="???¡§?¨¦¡¤???¡À¨ª"/>
      <sheetName val="¨¦¨°???¨º¡¤???¡À¨ª"/>
      <sheetName val="?a¦Ì¡è¡¤???"/>
      <sheetName val="¨ª¡ã??15L"/>
      <sheetName val="¨ª¡ã??20L"/>
      <sheetName val="¨ª¡ã??30L"/>
      <sheetName val="¨ª¡ã??10L"/>
      <sheetName val="¨ª¡ã??5L"/>
      <sheetName val="¨ª¡ã??20L (??) "/>
      <sheetName val="¨ª¡ã??30L (??)  "/>
      <sheetName val="合计"/>
      <sheetName val="P1012001"/>
      <sheetName val="Sheet9"/>
      <sheetName val="回款分析"/>
      <sheetName val="收支统计"/>
      <sheetName val="销售回款"/>
      <sheetName val="销售合同"/>
      <sheetName val="现金流出"/>
      <sheetName val="回款统计"/>
      <sheetName val="明细汇总"/>
      <sheetName val="数据"/>
      <sheetName val="材料价格表"/>
      <sheetName val="与国际差异"/>
      <sheetName val="A0104差异"/>
      <sheetName val="户型统计"/>
      <sheetName val="CWYS-FYYS-1_人力成本支出测算"/>
      <sheetName val="FYYS-1-001年度人力成本测算（部门汇总）"/>
      <sheetName val="FYYS-1-002年度人力成本测算（部门）"/>
      <sheetName val="FYYS-1-编制底稿01工资及福利支出(公司领导)"/>
      <sheetName val="FYYS-1-编制底稿01工资及福利支出(财务部)"/>
      <sheetName val="FYYS-1-编制底稿01工资及福利支出(工程管理部)"/>
      <sheetName val="FYYS-1-编制底稿01工资及福利支出(技术管理部)"/>
      <sheetName val="FYYS-1-编制底稿01工资及福利支出(经营成本部)"/>
      <sheetName val="FYYS-1-编制底稿01工资及福利支出(营销运营部)"/>
      <sheetName val="FYYS-1-编制底稿01工资及福利支出(总经办)"/>
      <sheetName val="FYYS-1-编制底稿02-销售提成"/>
      <sheetName val="FYYS-1-编制底稿03-加班费 "/>
      <sheetName val="FYYS-1-编制底稿05-员工离职补偿"/>
      <sheetName val="封面 "/>
      <sheetName val="修订说明"/>
      <sheetName val="优化对比说明表"/>
      <sheetName val="建安工程（安装）"/>
      <sheetName val="单方公摊"/>
      <sheetName val="需分摊项目"/>
      <sheetName val=" 算量"/>
      <sheetName val="工程量计算式"/>
      <sheetName val="面积指标"/>
      <sheetName val="超目标成本"/>
      <sheetName val="预警通知书"/>
      <sheetName val="经济指标分析"/>
      <sheetName val="通力电梯 (主体)"/>
      <sheetName val="电梯安装"/>
      <sheetName val="观光电梯明细"/>
      <sheetName val="电梯明细"/>
      <sheetName val="莱钢泰达"/>
      <sheetName val="有线广播电施"/>
      <sheetName val="燃气（商业预留）"/>
      <sheetName val="燃气（商业预留） (补充)"/>
      <sheetName val="燃气（民用）"/>
      <sheetName val="重庆三峡"/>
      <sheetName val="蓝思特"/>
      <sheetName val="样板房弱电-合创"/>
      <sheetName val="友邦（实体样板房）"/>
      <sheetName val="供配电（昆仑）"/>
      <sheetName val="金潭"/>
      <sheetName val="深圳海贝斯"/>
      <sheetName val="明勇 (年度)"/>
      <sheetName val="四川亿隆"/>
      <sheetName val="金邦"/>
      <sheetName val="佳尼特"/>
      <sheetName val="华帝"/>
      <sheetName val="鼎威（美标）"/>
      <sheetName val=" 汉鼎"/>
      <sheetName val="南虹（格力）"/>
      <sheetName val="麦隆户箱"/>
      <sheetName val="千嘉"/>
      <sheetName val="广达锦城"/>
      <sheetName val="鸿浩（主体）"/>
      <sheetName val="君和"/>
      <sheetName val="亚萨合莱"/>
      <sheetName val="雅典"/>
      <sheetName val="科志人防"/>
      <sheetName val="基坑护壁"/>
      <sheetName val="施工用电"/>
      <sheetName val="基准方正"/>
      <sheetName val="57亩项目测算条件及配置标准表模板"/>
      <sheetName val="地基础调研"/>
      <sheetName val="工程量框算稿"/>
      <sheetName val="工程管理部"/>
      <sheetName val="成本管理部"/>
      <sheetName val="与方案2版AO1.3.02分析"/>
      <sheetName val="目录"/>
      <sheetName val="基础台帐（土建）"/>
      <sheetName val="基础台帐（安装）"/>
      <sheetName val="多次动态跟踪表汇总一期"/>
      <sheetName val="多次动态跟踪表汇总二期"/>
      <sheetName val="商业保温2期"/>
      <sheetName val="二期公区装设"/>
      <sheetName val="一期公区装设"/>
      <sheetName val="2期移栽树木"/>
      <sheetName val="一期消防"/>
      <sheetName val="一期屋面瓦"/>
      <sheetName val="二期商业区瓦"/>
      <sheetName val="二期商区景观（天开）"/>
      <sheetName val="二期水电安装"/>
      <sheetName val="一期楼层配电箱"/>
      <sheetName val="联发天然气"/>
      <sheetName val="雅典外墙保温"/>
      <sheetName val="一期光彩"/>
      <sheetName val="建业质量检测"/>
      <sheetName val="一期观光电梯"/>
      <sheetName val="二期土方"/>
      <sheetName val="一期土方"/>
      <sheetName val="金石"/>
      <sheetName val="惠美园艺"/>
      <sheetName val="信永中和（一期）"/>
      <sheetName val="信永中和（2期）"/>
      <sheetName val="中建四局 "/>
      <sheetName val="倍特 "/>
      <sheetName val="35亩雅典总包"/>
      <sheetName val="35亩雅典安装"/>
      <sheetName val="一期发电机组"/>
      <sheetName val="中兴供水(2期）"/>
      <sheetName val="施工图审查（一期）"/>
      <sheetName val="自来水管道(一期)"/>
      <sheetName val="一期主体沉降"/>
      <sheetName val="二期主体沉降"/>
      <sheetName val="样板房土建"/>
      <sheetName val="一期监理"/>
      <sheetName val="2期监理 "/>
      <sheetName val="二期基坑护壁"/>
      <sheetName val="一期抗浮锚杆"/>
      <sheetName val="一期人防设计"/>
      <sheetName val="二期人防设计"/>
      <sheetName val="一期人防设备"/>
      <sheetName val="二期景观施工设计"/>
      <sheetName val="一期基坑护壁"/>
      <sheetName val="鸿翔"/>
      <sheetName val="俊宏景观"/>
      <sheetName val="一期景观方案设计"/>
      <sheetName val="二期景观方案设计"/>
      <sheetName val="一期夜市"/>
      <sheetName val="二期夜市"/>
      <sheetName val="华野绿都一期"/>
      <sheetName val="华野绿都二期"/>
      <sheetName val="玛洛卡"/>
      <sheetName val="深圳城建99亩"/>
      <sheetName val="深圳城建35亩"/>
      <sheetName val="基准方中99亩"/>
      <sheetName val="基准方中35亩"/>
      <sheetName val="裕瑞"/>
      <sheetName val="一期项目施工用电"/>
      <sheetName val="二期项目施工用电"/>
      <sheetName val="样板房装饰设计"/>
      <sheetName val="一期打井降水"/>
      <sheetName val="二期打井降水"/>
      <sheetName val="2期人防设备"/>
      <sheetName val="二期商业广场景观"/>
      <sheetName val="二期抗浮锚杆"/>
      <sheetName val="2期外墙保温"/>
      <sheetName val="2期户内配电箱"/>
      <sheetName val="倍特(二期亮相区装饰)"/>
      <sheetName val="一期栏杆（东润）"/>
      <sheetName val="一期铜芯电缆"/>
      <sheetName val="一期铝合金电缆"/>
      <sheetName val="动态跟踪样表"/>
      <sheetName val="一单一结台账"/>
      <sheetName val="一单一结明细样表"/>
      <sheetName val="签证互扣登记台帐"/>
      <sheetName val="总价形成台账"/>
      <sheetName val="决算书扣款新表"/>
      <sheetName val="超目标成本台账"/>
      <sheetName val="成本优化"/>
      <sheetName val="无效成本（一期）"/>
      <sheetName val="无效成本（二期）"/>
      <sheetName val="中标分析报告"/>
      <sheetName val="收方管理台帐"/>
      <sheetName val="一期光彩设计费"/>
      <sheetName val="¨ª¡ã??15L(?a¡ê?"/>
      <sheetName val="¨ª¡ã??20L¡ê¡§?a¡ê?"/>
      <sheetName val="¨ª¡ã??30L¡ê¡§?a¡ê?"/>
      <sheetName val="¨ª¡ã??20L(???¡§?¨¦¡ê?"/>
      <sheetName val="?¦Ì?¡Â"/>
      <sheetName val="?¨²¨¢?"/>
      <sheetName val="12?¨ª"/>
      <sheetName val="¡ä¨´?¨²???¡¥"/>
      <sheetName val="???¡¥"/>
      <sheetName val="o???????¨®¨¤??¡À¨ª"/>
      <sheetName val="楼层"/>
      <sheetName val="POWER_ASSUMPTIONS"/>
      <sheetName val="G_1R-Shou_COP_Gf"/>
      <sheetName val="Financ__Overview"/>
      <sheetName val="POWER_ASSUMPTION"/>
      <sheetName val="POWER_ASSUMPTIONS1"/>
      <sheetName val="G_1R-Shou_COP_Gf1"/>
      <sheetName val="Financ__Overview1"/>
      <sheetName val="POWER_ASSUMPTION1"/>
      <sheetName val="一标段 "/>
      <sheetName val="方案4"/>
      <sheetName val="Drop Down"/>
      <sheetName val="POWERASSUMPTIONS"/>
      <sheetName val="方案1"/>
      <sheetName val="KKKKKKKK"/>
      <sheetName val="项目指标"/>
      <sheetName val="合同台账"/>
      <sheetName val="动态成本"/>
      <sheetName val="付款台账"/>
      <sheetName val="附表1"/>
      <sheetName val="Mp-team 1"/>
      <sheetName val="序列表"/>
      <sheetName val="原材料单价分析"/>
      <sheetName val="TRIAL3"/>
      <sheetName val="G-PROF1"/>
      <sheetName val="资产负债表及损益表"/>
      <sheetName val="重要内部交易"/>
      <sheetName val="管理费用"/>
      <sheetName val="营业费用"/>
      <sheetName val="制造费用"/>
      <sheetName val="会计事项调整表"/>
      <sheetName val="企业表一"/>
      <sheetName val="GP analysis Per month"/>
      <sheetName val="Sales breakdown "/>
      <sheetName val="MA Adj. Test"/>
      <sheetName val="华泰"/>
      <sheetName val="华意"/>
      <sheetName val="eva"/>
      <sheetName val="07水"/>
      <sheetName val="合同明细"/>
      <sheetName val="系数516"/>
      <sheetName val="99CCTV"/>
      <sheetName val="节奏成本"/>
      <sheetName val="规划建筑一览表"/>
      <sheetName val="StartUp"/>
      <sheetName val="工程投标总价表"/>
      <sheetName val="报价编制说明"/>
      <sheetName val="清单01-1"/>
      <sheetName val="清单01-2"/>
      <sheetName val="清单01-3"/>
      <sheetName val="措施包干费02"/>
      <sheetName val="清单03"/>
      <sheetName val="增补清单04"/>
      <sheetName val="包干单价分析表"/>
      <sheetName val=" 墙"/>
      <sheetName val=" 过梁"/>
      <sheetName val=" 柱"/>
      <sheetName val="构造柱"/>
      <sheetName val="梁"/>
      <sheetName val="连梁"/>
      <sheetName val=" 圈梁"/>
      <sheetName val=" 现浇板"/>
      <sheetName val="楼地面"/>
      <sheetName val=" 墙面"/>
      <sheetName val=" 天棚"/>
      <sheetName val=" 单梁装修"/>
      <sheetName val=" 屋面"/>
      <sheetName val="罗敏楼梯 "/>
      <sheetName val="罗敏踢脚"/>
      <sheetName val="零星计算"/>
      <sheetName val="模板"/>
      <sheetName val="内墙洞口腻子"/>
      <sheetName val="手算飘窗墙面"/>
      <sheetName val="地面"/>
      <sheetName val="楼梯"/>
      <sheetName val="空调板"/>
      <sheetName val="内墙抹灰"/>
      <sheetName val="户型面积"/>
      <sheetName val="分层面积表"/>
      <sheetName val="商业地块总指标"/>
      <sheetName val="学校指标"/>
      <sheetName val="小区绿地指标"/>
      <sheetName val="安装"/>
      <sheetName val="汇总对比"/>
      <sheetName val="与拍地差异"/>
      <sheetName val="与上稿差异"/>
      <sheetName val="与长沙某项目对比"/>
      <sheetName val="与花二三期对比"/>
      <sheetName val="与花一差异"/>
      <sheetName val="户型配比"/>
      <sheetName val="报建文件"/>
      <sheetName val="测算配置"/>
      <sheetName val="地基调查"/>
      <sheetName val="基设收费"/>
      <sheetName val="汇总方式"/>
      <sheetName val="54亩(新)"/>
      <sheetName val="57亩(新)"/>
      <sheetName val="对比汇总"/>
      <sheetName val="资金计划"/>
      <sheetName val="工期计划"/>
      <sheetName val="与COCO时代差异"/>
      <sheetName val="云鼎预结"/>
      <sheetName val="coco时代"/>
      <sheetName val="标底评价"/>
      <sheetName val="水电总包标底指标提取表 "/>
      <sheetName val="表1封面"/>
      <sheetName val="表2投标报价汇总表"/>
      <sheetName val="表4.1安装总包汇总"/>
      <sheetName val="表4.2户内部分安装清单"/>
      <sheetName val="表4.3公共部分安装清单"/>
      <sheetName val="六号楼暂定清单"/>
      <sheetName val="调价材料基价"/>
      <sheetName val="OMVI"/>
      <sheetName val="概算02版工程量框算"/>
      <sheetName val="03版工程量框算"/>
      <sheetName val="3月21日方案量框算"/>
      <sheetName val="建造指标"/>
      <sheetName val="日期编号（A）"/>
      <sheetName val="住宅面积明细（B-1)"/>
      <sheetName val="非住宅面积明细（B-2)"/>
      <sheetName val="分期开发安排（B-3）"/>
      <sheetName val="基础资料（B）"/>
      <sheetName val="成本测算（C)"/>
      <sheetName val="项目计划（D)"/>
      <sheetName val="付款计划（E)"/>
      <sheetName val="销售（F）"/>
      <sheetName val="回款（-1)"/>
      <sheetName val="租金（G)"/>
      <sheetName val="税金及留存资产"/>
      <sheetName val="现金流量（H)"/>
      <sheetName val="资金来源与运用(I)"/>
      <sheetName val="Sheet10"/>
      <sheetName val="日期编号"/>
      <sheetName val="投资评价指标"/>
      <sheetName val="敏感分析"/>
      <sheetName val="项目损益"/>
      <sheetName val="建筑面积及分期"/>
      <sheetName val="销售面积及分期"/>
      <sheetName val="开发计划"/>
      <sheetName val="成本测算"/>
      <sheetName val="建安付款规划"/>
      <sheetName val="付款计划"/>
      <sheetName val="销售及回款"/>
      <sheetName val="留存资产"/>
      <sheetName val="资金来源与运用表"/>
      <sheetName val="现金流量表"/>
      <sheetName val="面积及业态"/>
      <sheetName val="蓝润攀成钢人工费"/>
      <sheetName val="措施"/>
      <sheetName val="4.1.1土建工程量清单计价表 (新增项)"/>
      <sheetName val="锦江春天付款台帐 "/>
      <sheetName val="蓝客城付款台帐"/>
      <sheetName val="V客东都"/>
      <sheetName val="V客东区"/>
      <sheetName val="V客尚東"/>
      <sheetName val="光华春天"/>
      <sheetName val="华府春天"/>
      <sheetName val="双流东升"/>
      <sheetName val="土建指标表"/>
      <sheetName val="4.3干拌砂浆清单"/>
      <sheetName val="5.1安装工程量清单计价表  (2)"/>
      <sheetName val="9.增加人防措施费 "/>
      <sheetName val="10.不刮腻子增加"/>
      <sheetName val="11.其他工作项目报价清单 "/>
      <sheetName val="12.甲定乙供材料品牌 "/>
      <sheetName val="工程量清单编制说明"/>
      <sheetName val="4.2措施项目"/>
      <sheetName val="4.4 钢材材料调价表"/>
      <sheetName val="5.3安装主要材料表"/>
      <sheetName val="5.4安装工程量增补清单计价表"/>
      <sheetName val="6措施费 "/>
      <sheetName val="9其他工作项目报价清单"/>
      <sheetName val="常用词句"/>
      <sheetName val="饼图1"/>
      <sheetName val="饼图2"/>
      <sheetName val="饼图3"/>
      <sheetName val="饼图4"/>
      <sheetName val="走势图2"/>
      <sheetName val="走势图1"/>
      <sheetName val="柱折图案"/>
      <sheetName val="柱图1"/>
      <sheetName val="柱图2"/>
      <sheetName val="柱图3"/>
      <sheetName val="折线图1"/>
      <sheetName val="折线图1数据"/>
      <sheetName val="折线图2"/>
      <sheetName val="控件学习1"/>
      <sheetName val="控件学习2"/>
      <sheetName val="结算总价"/>
      <sheetName val="内装饰 (合同价)"/>
      <sheetName val="安装(合同价)"/>
      <sheetName val="外装（合同价）"/>
      <sheetName val="装饰（合同内增减）"/>
      <sheetName val="安装（合同内增减）"/>
      <sheetName val="设计变更及签证"/>
      <sheetName val="设计变更及签证 审核)"/>
      <sheetName val="变更及签证工程量计算"/>
      <sheetName val="认质认价单 "/>
      <sheetName val="零星签证 (锦江春天）"/>
      <sheetName val="锦江春天认质认价单"/>
      <sheetName val="设计变更及签证 (2)"/>
      <sheetName val="单价分析表"/>
      <sheetName val="单项工程费汇总表"/>
      <sheetName val="裙房土建清单"/>
      <sheetName val="1#土建清单"/>
      <sheetName val="4#土建清单"/>
      <sheetName val="1#水清单"/>
      <sheetName val="4#水清单"/>
      <sheetName val="1#电清单"/>
      <sheetName val="4#电清单"/>
      <sheetName val="地下室土建调整清单"/>
      <sheetName val="裙房土建调整清单"/>
      <sheetName val="1#土建调整清单"/>
      <sheetName val="4#土建调整清单"/>
      <sheetName val="1#水调整清单"/>
      <sheetName val="4#水调整清单"/>
      <sheetName val="1#电调整清单"/>
      <sheetName val="4#电调整清单"/>
      <sheetName val="材料损耗表"/>
      <sheetName val="甲方有权分包工程表"/>
      <sheetName val="甲供材料"/>
      <sheetName val="项目基本情况 "/>
      <sheetName val="欠发票"/>
      <sheetName val="蓝客城工程台账"/>
      <sheetName val="蓝客城付款台账"/>
      <sheetName val="总包合同履约保证金"/>
      <sheetName val="工程合同明细表"/>
      <sheetName val="项目基本情况"/>
      <sheetName val="春节前付款台账统计"/>
      <sheetName val=" Bundled Discount for Brands"/>
      <sheetName val="变更部分 (3) "/>
      <sheetName val="D栋计算式明细"/>
      <sheetName val="材料"/>
      <sheetName val="下拉菜单"/>
      <sheetName val="S7"/>
      <sheetName val="给排水系统"/>
      <sheetName val="折旧清单_1"/>
      <sheetName val="3.2钢材材料调价表"/>
      <sheetName val="工商税收"/>
      <sheetName val="事业发展"/>
      <sheetName val="25#楼地上土建部分"/>
      <sheetName val="常用项目"/>
      <sheetName val="编制说明 "/>
      <sheetName val="凯丽豪景文化活动中心连廊钢结构工程施工（中冶实久建设有限公司2"/>
      <sheetName val="全周期汇总表-人防车位不摊成本"/>
      <sheetName val="地下室单列汇总表 "/>
      <sheetName val="灰空间梳理"/>
      <sheetName val="业态对比"/>
      <sheetName val="优化与拍地单价对比"/>
      <sheetName val="优化与方案正式会单价对比"/>
      <sheetName val="拍地优化任务书"/>
      <sheetName val="2803优化任务书"/>
      <sheetName val="优化配置"/>
      <sheetName val="成本优化及责任单位"/>
      <sheetName val="成本现金流(不含改造）"/>
      <sheetName val="灰空间改造测算"/>
      <sheetName val="灰空间形成费用测算"/>
      <sheetName val="配置标准对比"/>
      <sheetName val="中标价分析报告"/>
      <sheetName val="护壁"/>
      <sheetName val="护壁 (2)"/>
      <sheetName val="配套设施及不可预见"/>
      <sheetName val="与原通过稿差异"/>
      <sheetName val="江都范例 (2)"/>
      <sheetName val="江都范例"/>
      <sheetName val="决算书扣款清单"/>
      <sheetName val="超目标成本申请"/>
      <sheetName val="工程概况"/>
      <sheetName val="报告"/>
      <sheetName val="合同砼及钢筋总量"/>
      <sheetName val="图纸目录"/>
      <sheetName val="分析汇总表"/>
      <sheetName val="表一、配置标准表"/>
      <sheetName val="差异(A4.1)"/>
      <sheetName val="差异(邛崃coco时代a3003)"/>
      <sheetName val="差异(拿地)"/>
      <sheetName val="汇总不分地下室"/>
      <sheetName val="现金流"/>
      <sheetName val="差异（拿地）1号地"/>
      <sheetName val="与四叶城对比"/>
      <sheetName val="差异分析（上稿通过）"/>
      <sheetName val="差异分析（与拿地）"/>
      <sheetName val="差异分析（与概算0712版）"/>
      <sheetName val="差异分析（拿地版）"/>
      <sheetName val="事务所提供数据"/>
      <sheetName val="事务所栏杆统计"/>
      <sheetName val="灰空间率"/>
      <sheetName val="COCO国际灰空间节点测算"/>
      <sheetName val="A区"/>
      <sheetName val="B区"/>
      <sheetName val="测算记录1"/>
      <sheetName val="计算表"/>
      <sheetName val="使用说明"/>
      <sheetName val="更新表"/>
      <sheetName val="一期光彩设计"/>
      <sheetName val="二期项目商业亮相区室外雨污水及沥青道路"/>
      <sheetName val="一期入户门"/>
      <sheetName val="2期亮相区外墙面砖供货"/>
      <sheetName val="二期水保评价项目咨询"/>
      <sheetName val="继宏门窗亮相区"/>
      <sheetName val="一期燃气报警"/>
      <sheetName val="一期测绘公司"/>
      <sheetName val="二期测绘公司"/>
      <sheetName val="盛大洪涛（一期外装）"/>
      <sheetName val="盛大洪涛（一期公共部位装饰）"/>
      <sheetName val="2期消防"/>
      <sheetName val="有线电视网络安装"/>
      <sheetName val="一期总平景观设计（天开）"/>
      <sheetName val="一期直读式远程数据管理系统工程"/>
      <sheetName val="一期弱电"/>
      <sheetName val="一期外线及供配电"/>
      <sheetName val="二期商业亮相区公共区域设施"/>
      <sheetName val="一期外墙面砖采购"/>
      <sheetName val="OA流程明细表-例"/>
      <sheetName val="会议纪要"/>
      <sheetName val="会议纪要附件"/>
      <sheetName val="表1、虚拟项目或方案阶段资金计划"/>
      <sheetName val="表2、在建项目资金计划表（锦绣城3号地）"/>
      <sheetName val="表2、在建项目资金计划表（锦绣城停车楼）"/>
      <sheetName val="表3、结算项目资金计划表（1号地）"/>
      <sheetName val="表3、结算项目资金计划表（农贸市场）"/>
      <sheetName val="表3、结算项目资金计划表（3号地商业街）"/>
      <sheetName val="表3、结算项目资金计划表（4号地）"/>
      <sheetName val="表3、结算项目资金计划表（5号地）"/>
      <sheetName val="21"/>
      <sheetName val="22"/>
      <sheetName val="24"/>
      <sheetName val="Module3"/>
      <sheetName val="Module2"/>
      <sheetName val="Module1"/>
      <sheetName val="UFPrn20020708110604"/>
      <sheetName val="管比表（2）"/>
      <sheetName val="科余"/>
      <sheetName val="制比表（2）"/>
      <sheetName val="损表"/>
      <sheetName val="固折（2）"/>
      <sheetName val="预提表"/>
      <sheetName val="资负表"/>
      <sheetName val="毛利表"/>
      <sheetName val="应税表"/>
      <sheetName val="管比表"/>
      <sheetName val="预算底稿"/>
      <sheetName val="管理费用预算"/>
      <sheetName val="固定生产成本预算"/>
      <sheetName val="¹Ü±È±í£¨2£©"/>
      <sheetName val="¿ÆÓà"/>
      <sheetName val="ÖÆ±È±í£¨2£©"/>
      <sheetName val="Ëð±í"/>
      <sheetName val="¹ÌÕÛ£¨2£©"/>
      <sheetName val="Ô¤Ìá±í"/>
      <sheetName val="×Ê¸º±í"/>
      <sheetName val="Ã«Àû±í"/>
      <sheetName val="Ó¦Ë°±í"/>
      <sheetName val="¹Ü±È±í"/>
      <sheetName val="Ô¤Ëãµ×¸å"/>
      <sheetName val="¹ÜÀí·ÑÓÃÔ¤Ëã"/>
      <sheetName val="¹Ì¶¨Éú²ú³É±¾Ô¤Ëã"/>
      <sheetName val="趋势图"/>
      <sheetName val="折旧测试"/>
      <sheetName val="应收账款及预收账款明细表"/>
      <sheetName val="81180截止测试"/>
      <sheetName val="营业收入"/>
      <sheetName val="81130主营月份"/>
      <sheetName val="存货明细表 "/>
      <sheetName val="54131"/>
      <sheetName val="存货成本重算"/>
      <sheetName val="投资性房地产"/>
      <sheetName val="占地面积统计表"/>
      <sheetName val="M-5A"/>
      <sheetName val="应付－武汉运盛钢铁贸易有限公司"/>
      <sheetName val="襄樊鼎益机电有限公司"/>
      <sheetName val="M-5C"/>
      <sheetName val="平均年限法(基于入账原值和入账预计使用期间)"/>
      <sheetName val="改加胶玻璃、室外栏杆"/>
      <sheetName val="廊桥水乡"/>
      <sheetName val="中央公园城"/>
      <sheetName val="报价说明"/>
      <sheetName val="2.1造价对比-全标段"/>
      <sheetName val="2.2业态造价对比"/>
      <sheetName val="2.3业态造价对比（高层）"/>
      <sheetName val="2.4业态造价对比（洋房）"/>
      <sheetName val="2.5业态造价对比（商业）"/>
      <sheetName val="2.6业态造价对比（地下室）"/>
      <sheetName val="钢筋人工费"/>
      <sheetName val="4.1土建工程量清单计价表（商业及地下室）"/>
      <sheetName val="工程量指标"/>
      <sheetName val="造价指标"/>
      <sheetName val="总包与装修分界"/>
      <sheetName val="清单核对说明"/>
      <sheetName val="4.1土建工程量清单计价表(高层) "/>
      <sheetName val="4.1土建工程量清单计价表（多层）"/>
      <sheetName val="安装材料价格表"/>
      <sheetName val="6.1总平工程量清单计价表"/>
      <sheetName val="边界围挡清单"/>
      <sheetName val="8.1施工总承包服务费"/>
      <sheetName val="11.甲定乙供材料品牌"/>
      <sheetName val="工程量编制说明"/>
      <sheetName val="安装工程清单"/>
      <sheetName val="安装工程材料表"/>
      <sheetName val="其他项目清单"/>
      <sheetName val="采购周计划"/>
      <sheetName val="考察计划"/>
      <sheetName val="年度采购计划汇总"/>
      <sheetName val="11年总咨询采购计划"/>
      <sheetName val="11年总材材料采购计划"/>
      <sheetName val="01"/>
      <sheetName val="02"/>
      <sheetName val="03"/>
      <sheetName val="04"/>
      <sheetName val="05"/>
      <sheetName val="06"/>
      <sheetName val="07"/>
      <sheetName val="08"/>
      <sheetName val="09"/>
      <sheetName val="幕墙"/>
      <sheetName val="清单编制说明"/>
      <sheetName val="工程量清单（B一期）"/>
      <sheetName val="工程量清单（B二期）"/>
      <sheetName val="其它项目报价清单"/>
      <sheetName val="支付节点"/>
      <sheetName val="地下室土建工程清单"/>
      <sheetName val="u3o6htAPzFS3Hq"/>
      <sheetName val="安装工程量清单 "/>
      <sheetName val="各项工程指标分析表"/>
      <sheetName val="安装工程量清单 --调整"/>
      <sheetName val="各项工程指标分析表 --调整后"/>
      <sheetName val="增加分析项"/>
      <sheetName val="包干单价分析表(安装)"/>
      <sheetName val="工程量清单包干单价分析表（温江）【地下室‖建筑工程】"/>
      <sheetName val="工程量清单包干单价分析表（温江）【地上部分‖建筑工程】"/>
      <sheetName val="2.2工程基本信息表"/>
      <sheetName val="6 措施费"/>
      <sheetName val="7 总承包配合和服务费"/>
      <sheetName val="8 规费"/>
      <sheetName val="综合单价"/>
      <sheetName val="C0809"/>
      <sheetName val="C0914"/>
      <sheetName val="C0915"/>
      <sheetName val="C1015"/>
      <sheetName val="C1515"/>
      <sheetName val="C2115"/>
      <sheetName val="TLM2124"/>
      <sheetName val="C0409"/>
      <sheetName val="C0621"/>
      <sheetName val="C0821"/>
      <sheetName val="TC1119"/>
      <sheetName val="TC1619"/>
      <sheetName val="TC1719"/>
      <sheetName val="TC1819"/>
      <sheetName val="TC2219"/>
      <sheetName val="M0821"/>
      <sheetName val="M0921"/>
      <sheetName val="M0824"/>
      <sheetName val="MLC1324"/>
      <sheetName val="MLC1524"/>
      <sheetName val="C1508"/>
      <sheetName val="塑钢型材配件"/>
      <sheetName val="MQ1"/>
      <sheetName val="铝合金型材配件"/>
      <sheetName val="动态成本差异率（公司维度）"/>
      <sheetName val="动态成本差异率一览表（项目维度）5月"/>
      <sheetName val="青城河谷一期"/>
      <sheetName val="青城河谷二期"/>
      <sheetName val="青城河谷三期"/>
      <sheetName val="花满庭二期南区"/>
      <sheetName val="金双楠一期"/>
      <sheetName val="金双楠二期"/>
      <sheetName val="COCO金沙二期"/>
      <sheetName val="COCO金沙三期"/>
      <sheetName val="COCO国际一期"/>
      <sheetName val="COCO国际二期"/>
      <sheetName val="东方天地"/>
      <sheetName val="东方天地学校"/>
      <sheetName val="锦绣香江一期二批次"/>
      <sheetName val="空港国际城七期"/>
      <sheetName val="乐彩城1号地"/>
      <sheetName val="乐彩城2号地"/>
      <sheetName val="乐彩城3号地"/>
      <sheetName val="乐彩城4号地"/>
      <sheetName val="邛崃COCO时代"/>
      <sheetName val="金悦府"/>
      <sheetName val="金悦派"/>
      <sheetName val="金悦城"/>
      <sheetName val="与11.04日版差异分析"/>
      <sheetName val="与12月31日版差异"/>
      <sheetName val="7月8日版本与11月4日版差异"/>
      <sheetName val="7月8日版与3月20日版差异"/>
      <sheetName val="新版差异分析"/>
      <sheetName val="外墙石材"/>
      <sheetName val="外墙涂料"/>
      <sheetName val="外墙保温"/>
      <sheetName val="瓦屋面"/>
      <sheetName val="断热桥铝合金门窗"/>
      <sheetName val="地弹门"/>
      <sheetName val="栏杆"/>
      <sheetName val="百叶"/>
      <sheetName val="轻钢雨棚"/>
      <sheetName val="外墙GRC线条"/>
      <sheetName val="材料明细表"/>
      <sheetName val="主要材料损耗表"/>
      <sheetName val="建筑指标表（原方案版）"/>
      <sheetName val="民用项目指标4.19"/>
      <sheetName val="差异分析表 (COCO时代拿地版与方案版)"/>
      <sheetName val="差异分析表 (COCO时代策划版与方案版) "/>
      <sheetName val="差异分析表 (弹子石与彩云府)"/>
      <sheetName val="面积差异分析表"/>
      <sheetName val="全周期汇总表（按可售面积）"/>
      <sheetName val="差异分析表 (C地块调整与原方案版) "/>
      <sheetName val="差异分析表-"/>
      <sheetName val="全周期汇总表 (按规划面积)"/>
      <sheetName val="建安工程费（ALL)"/>
      <sheetName val="建安工程费（临街商业）"/>
      <sheetName val="建安工程费（独栋商业）"/>
      <sheetName val="建安工程费（LOFT）"/>
      <sheetName val="附2、成本预算 (重庆蓝光·COCO时代项目-010）"/>
      <sheetName val="动态成本汇总表（B地块）"/>
      <sheetName val="动态明细"/>
      <sheetName val="材料调差汇总"/>
      <sheetName val="全周期汇总表每季度报送"/>
      <sheetName val="本次动态口径外说明"/>
      <sheetName val="COCO时代目标成本(全周期）"/>
      <sheetName val="COCO时代B目标成本(全周期）"/>
      <sheetName val="水电安装"/>
      <sheetName val="软景工程"/>
      <sheetName val="一览明细"/>
      <sheetName val="成本下降执行情况一览表"/>
      <sheetName val="15年1月开发成本"/>
      <sheetName val="14年12月开发成本"/>
      <sheetName val="海悦城优化落地跟踪"/>
      <sheetName val="2-基础台帐"/>
      <sheetName val="（一单一结）"/>
      <sheetName val="签订互扣"/>
      <sheetName val="4-收方管理台账 (2)"/>
      <sheetName val="收方台帐（具有台帐编号）"/>
      <sheetName val="4-收方管理台账 (3)"/>
      <sheetName val="8-预警台帐"/>
      <sheetName val="未完成非标业务"/>
      <sheetName val="已完成非标业务"/>
      <sheetName val="营销合同"/>
      <sheetName val="01号都江堰建工"/>
      <sheetName val="02号海韵天成"/>
      <sheetName val="03号明珠电力"/>
      <sheetName val="06号创域艺术"/>
      <sheetName val="11号京都君益"/>
      <sheetName val="12号四川雅典"/>
      <sheetName val="14号郑树芬室内设计"/>
      <sheetName val="16号华宇建筑设计"/>
      <sheetName val="19号重庆联盛监理"/>
      <sheetName val="20号四川鸿翔"/>
      <sheetName val="26号皇家壹号"/>
      <sheetName val="30号纳森景观"/>
      <sheetName val="032万安"/>
      <sheetName val="五交化"/>
      <sheetName val="39号、40号雅典一标段"/>
      <sheetName val="42成都浦兴商贸"/>
      <sheetName val="纳森俱乐部景观"/>
      <sheetName val="非合同-灯具"/>
      <sheetName val="非合同-负控终端"/>
      <sheetName val="非合同-6月水费"/>
      <sheetName val="47号佩尔西设计"/>
      <sheetName val="048万安"/>
      <sheetName val="50创域艺术E1-E6精装设计"/>
      <sheetName val="054万安"/>
      <sheetName val="累计变更台帐"/>
      <sheetName val="单次变更费用表"/>
      <sheetName val="单次变更工程量表"/>
      <sheetName val="差异分析说明"/>
      <sheetName val="评审报告 "/>
      <sheetName val="模板综合单价"/>
      <sheetName val="工程量明细"/>
      <sheetName val="调差材料材料基价表"/>
      <sheetName val="材料价格确认表"/>
      <sheetName val="龙门吊、吊车"/>
      <sheetName val="临时设施费"/>
      <sheetName val="施工进度计划（140424提供）"/>
      <sheetName val="劳务工单价"/>
      <sheetName val="编码说明 "/>
      <sheetName val="与邛崃对比 (2)"/>
      <sheetName val="项目特殊成本"/>
      <sheetName val="成本优化表"/>
      <sheetName val="优化与方案差异"/>
      <sheetName val="各职能优化任务书 (2)"/>
      <sheetName val="优化比例"/>
      <sheetName val="成本指标 "/>
      <sheetName val="项目特殊成本 (2)"/>
      <sheetName val="各职能优化任务书"/>
      <sheetName val="与邛崃对比"/>
      <sheetName val="A03.05差异"/>
      <sheetName val="A02.04差异 "/>
      <sheetName val="版本修订说明"/>
      <sheetName val="配置标准20131212"/>
      <sheetName val="各业态建面统计（暂定）"/>
      <sheetName val="项目对比"/>
      <sheetName val="动态成本汇总表每月报送"/>
      <sheetName val="动态"/>
      <sheetName val="动态明细表"/>
      <sheetName val="合同变更明细表（含一单一结）"/>
      <sheetName val="配置标准"/>
      <sheetName val="项目测算模板"/>
      <sheetName val="落位名单"/>
      <sheetName val="coco国际"/>
      <sheetName val="COCO锦绣"/>
      <sheetName val="COCO金沙2期"/>
      <sheetName val="COCO金沙3期"/>
      <sheetName val="COCO蜜城"/>
      <sheetName val="锦绣香江"/>
      <sheetName val="幸福满庭"/>
      <sheetName val="花满庭2期"/>
      <sheetName val="重庆coco时代"/>
      <sheetName val="重庆贡山一号"/>
      <sheetName val="重庆幸福满庭"/>
      <sheetName val="重庆御江台"/>
      <sheetName val="无锡东亭112亩"/>
      <sheetName val="苏州COCO蜜园"/>
      <sheetName val="无锡COCO蜜园"/>
      <sheetName val="吴江155"/>
      <sheetName val="昆明COCO蜜城"/>
      <sheetName val="昆明天娇城"/>
      <sheetName val="青岛COCO蜜城"/>
      <sheetName val="武汉COCO时代"/>
      <sheetName val="长沙幸福满庭"/>
      <sheetName val="长沙COCO蜜城"/>
      <sheetName val="蓝光海悦城"/>
      <sheetName val="成本优化统计表"/>
      <sheetName val="无效成本统计表"/>
      <sheetName val="1201动态"/>
      <sheetName val="1201动态明细"/>
      <sheetName val="责任成本汇总表"/>
      <sheetName val="综合管理部"/>
      <sheetName val="技术管理部"/>
      <sheetName val="招标采购中心"/>
      <sheetName val="营销管理部"/>
      <sheetName val="拍地版与coco国际差异分析"/>
      <sheetName val="本次与策划修正版差异分析"/>
      <sheetName val="本次与邛崃coco时代差异分析"/>
      <sheetName val="策划版与预备会版差异分析"/>
      <sheetName val="结果"/>
      <sheetName val="经营性现金流"/>
      <sheetName val="各地块分摊成本"/>
      <sheetName val="本次与邛崃coco时代差异分析1"/>
      <sheetName val="本次与策划版差异分析"/>
      <sheetName val="成本优化方向"/>
      <sheetName val="优化责任书"/>
      <sheetName val="户内改造费用详情"/>
      <sheetName val="灰空间改造（新方案）"/>
      <sheetName val="栏杆测算（新方案）"/>
      <sheetName val="公共区域测算(新方案）"/>
      <sheetName val="各个地块分摊"/>
      <sheetName val="面积比例"/>
      <sheetName val="规划指标对比"/>
      <sheetName val="单位"/>
      <sheetName val="基础T接头"/>
      <sheetName val="COCO时代商业层高调整指标对比"/>
      <sheetName val="差异分析表 (各阶段)"/>
      <sheetName val="各阶段面积指标"/>
      <sheetName val="汇总计算书"/>
      <sheetName val="建安工程费（复式住宅)"/>
      <sheetName val="建安工程费（平层住宅）"/>
      <sheetName val="动态跟踪表（2号地兴慧钢构）"/>
      <sheetName val="动态跟踪表3号地块【四川金湛】"/>
      <sheetName val="动态跟踪表（五冶）"/>
      <sheetName val="2号地公共区域（四川中源）"/>
      <sheetName val="3号地5-13号楼住宅公共区域墙地砖 "/>
      <sheetName val="动态跟踪表（燃气1）"/>
      <sheetName val="动态跟踪表(燃气)"/>
      <sheetName val="动态跟踪表(达臻意泰)"/>
      <sheetName val="动态跟踪表(海祥)"/>
      <sheetName val="动态跟踪表【华达】"/>
      <sheetName val="动态跟踪表（科友1号地）"/>
      <sheetName val="动态跟踪表（科友3号商业）"/>
      <sheetName val="动态跟踪表(磊森) "/>
      <sheetName val="动态跟踪表（通力电梯）"/>
      <sheetName val="动态跟踪表（1号地准量行）"/>
      <sheetName val="动态跟踪表（东芝电梯）"/>
      <sheetName val="动态跟踪表（新多）"/>
      <sheetName val="动态跟踪表（商业燃气）"/>
      <sheetName val="动态跟踪表（艺海）"/>
      <sheetName val="动态跟踪表（中源）"/>
      <sheetName val="动态跟踪表（锦发)"/>
      <sheetName val="动态跟踪表(江苏江都)"/>
      <sheetName val="动态跟踪表（大地阳光)"/>
      <sheetName val="动态跟踪表（四川裕瑞)"/>
      <sheetName val="动态跟踪表（鸿翔外装)"/>
      <sheetName val="动态跟踪表（四川亿隆）1"/>
      <sheetName val="动态跟踪表（四川亿隆）"/>
      <sheetName val="动态跟踪表（四川正太）"/>
      <sheetName val="动态跟踪表（四川裕瑞）2"/>
      <sheetName val="动态跟踪表（兴盛泰）"/>
      <sheetName val="动态跟踪表（厦门万安智能）"/>
      <sheetName val="动态跟踪表（安泰消防钢制）"/>
      <sheetName val="动态跟踪表（昌荣-179)"/>
      <sheetName val="动态跟踪表（新多2号地) "/>
      <sheetName val="动态跟踪表（成都供配电）"/>
      <sheetName val="动态跟踪表（千嘉科技）"/>
      <sheetName val="动态跟踪表（天开）"/>
      <sheetName val="动态跟踪表（中节能）"/>
      <sheetName val="动态跟踪表（明清监理）"/>
      <sheetName val="动态跟踪表（安泰木质）"/>
      <sheetName val="动态跟踪表（2号地配电箱）"/>
      <sheetName val="动态跟踪表（林格 ）"/>
      <sheetName val="动态跟踪表(华宇)"/>
      <sheetName val="动态跟踪表(鸿翔)"/>
      <sheetName val="动态跟踪表 (四海)"/>
      <sheetName val="动态跟踪表（五冶）2"/>
      <sheetName val="动态跟踪表(光海)"/>
      <sheetName val="动态跟踪表（明清监理）2"/>
      <sheetName val="动态跟踪表【基准方中】"/>
      <sheetName val="动态跟踪表【精诚（模型）】 "/>
      <sheetName val="动态跟踪表【郑树芬室内设计】"/>
      <sheetName val="动态跟踪表（林鸥）"/>
      <sheetName val="动态跟踪表（蜀成土方）"/>
      <sheetName val="动态跟踪表（四海旋挖桩) "/>
      <sheetName val="动态跟踪表（有线广播电视网络)"/>
      <sheetName val="动态跟踪表(五冶)n"/>
      <sheetName val="动态跟踪表（鸿翔样板房)"/>
      <sheetName val="浙江长城"/>
      <sheetName val="动态跟踪款（3.4号地停车楼人防）"/>
      <sheetName val="动态跟踪表（浙江有色)护壁n"/>
      <sheetName val="动态跟踪表（浙江有色) 土方n"/>
      <sheetName val="动态跟踪表（基准方中)"/>
      <sheetName val="四川泰吉"/>
      <sheetName val="同兴泰吉"/>
      <sheetName val="动态跟踪表(西南建筑)"/>
      <sheetName val="动态跟踪表(保安)"/>
      <sheetName val="动态跟踪表(国腾) "/>
      <sheetName val="动态跟踪表(朗迪)"/>
      <sheetName val="动态跟踪表(汉嘉) "/>
      <sheetName val="动态跟踪表(超宇) "/>
      <sheetName val="动态跟踪表(鸿翔1)"/>
      <sheetName val="动态跟踪表(态森源) "/>
      <sheetName val="动态跟踪表(品伊)"/>
      <sheetName val="动态跟踪表(时代风云2011-2012)"/>
      <sheetName val="动态跟踪表(时代风云2012-2013) "/>
      <sheetName val="2号地四川艺海"/>
      <sheetName val="动态跟踪表(上海广亩1.4.5)"/>
      <sheetName val="动态跟踪表(上海广亩2.3)"/>
      <sheetName val="动态跟踪表（上海广亩新示范区)"/>
      <sheetName val="动态跟踪表(同兴达) "/>
      <sheetName val="动态跟踪表(佩尔西2.3) "/>
      <sheetName val="动态跟踪表(佩尔西1.4.5) "/>
      <sheetName val="动态跟踪表(格林) "/>
      <sheetName val="动态跟踪表（新玉智能交通）"/>
      <sheetName val="动态跟踪表(怡景光环境)"/>
      <sheetName val="动态跟踪表(昌荣总平雨污水)"/>
      <sheetName val="动态跟踪表(亿隆商业)"/>
      <sheetName val="动态跟踪表(蜂巢) "/>
      <sheetName val="动态跟踪表（中源农贸）"/>
      <sheetName val="成都锐衡"/>
      <sheetName val="动态跟踪表（中源2号地外墙涂料）"/>
      <sheetName val="动态跟踪表（雕塑小品）"/>
      <sheetName val="动态跟踪表【四川金湛】"/>
      <sheetName val="动态跟踪表（农贸市场移交）"/>
      <sheetName val="动态跟踪表（2号地兴慧栏杆）"/>
      <sheetName val="动态跟踪表（天开锦绣城农贸市场景观工程）"/>
      <sheetName val="动态跟踪表（铭创外装设计）"/>
      <sheetName val="锦绣城19号楼基坑护壁"/>
      <sheetName val="四海防火门"/>
      <sheetName val="格林园艺2013"/>
      <sheetName val="大地阳光2号地"/>
      <sheetName val="5号地示范区景观（天开）"/>
      <sheetName val="四川天恒"/>
      <sheetName val="COCO时代天开"/>
      <sheetName val="3号地样板房内装（鸿翔）"/>
      <sheetName val="华达建筑（农贸市场公共装饰）"/>
      <sheetName val="交房景观（2#天开）"/>
      <sheetName val="2#地总平雨污（昌荣）"/>
      <sheetName val="3号地旋挖钻孔灌注桩（四海）"/>
      <sheetName val="2号地住宅公共区域墙地砖"/>
      <sheetName val="3号地浦兴铝合金电缆"/>
      <sheetName val="锦绣城模型沙盘制作"/>
      <sheetName val="锦绣城3、4、17、18、21栋项目门（楼）牌加工定作"/>
      <sheetName val="3号地5-14号楼外墙面砖供货"/>
      <sheetName val="动态跟踪表【四海防火门】"/>
      <sheetName val="科尔曼达"/>
      <sheetName val="3#公共区域（艺海）"/>
      <sheetName val="泰吉安装"/>
      <sheetName val="同兴泰吉人防"/>
      <sheetName val="XX公司工程资金分级一览表（城市公司）"/>
      <sheetName val="项目资金明细（城市公司））"/>
      <sheetName val="在建项目资金计划表2015.9月-2015.2月"/>
      <sheetName val="土建明细表(2014.8月-2015.1月)"/>
      <sheetName val="安装明细表(2014.8月-2015.1月) "/>
      <sheetName val="工程进度计划"/>
      <sheetName val="8月形象进度"/>
      <sheetName val="土建计算明细"/>
      <sheetName val="安装计算明细"/>
      <sheetName val="1-样板房及售楼部内装设计（创域）"/>
      <sheetName val="2-售楼部施工图设计（华洲）"/>
      <sheetName val="打井降水工程"/>
      <sheetName val="土方开挖工程"/>
      <sheetName val="基坑护壁工程施工"/>
      <sheetName val="示范单位土建水电总包"/>
      <sheetName val="监理"/>
      <sheetName val="初步设计及施工图"/>
      <sheetName val="建筑方案设计"/>
      <sheetName val="景观设计"/>
      <sheetName val="3-监理合同（联盛）"/>
      <sheetName val="4-打井降水（四海）"/>
      <sheetName val="5-基坑护壁（四海）"/>
      <sheetName val="6-售楼部弱电（万安）"/>
      <sheetName val="7-土方开挖（恒基）"/>
      <sheetName val="9-建筑方案设计费（深圳市城建)"/>
      <sheetName val="8-售楼部及样板间内外装（新金成）"/>
      <sheetName val="10-土建总包（雅典）"/>
      <sheetName val="11-示范区景观（俊宏）"/>
      <sheetName val="12-施工用电(金宇电力)"/>
      <sheetName val="13-沙盘模型(华野)"/>
      <sheetName val="14-示范单位土建水电总包(八建)"/>
      <sheetName val="14-示范单位土建水电总包(八建补充协议) "/>
      <sheetName val="15-障碍灯（锦华） "/>
      <sheetName val="16-柴油发电机（星光）"/>
      <sheetName val="17-临时售楼部装饰（鸿翔）"/>
      <sheetName val="18-皇家壹号"/>
      <sheetName val="19-良友咨询 "/>
      <sheetName val="20-示范区光彩（明创）"/>
      <sheetName val="21-景观方案设计（岩涛）"/>
      <sheetName val="22-施工图设计（汉嘉）"/>
      <sheetName val="23-人防设计（人防设计院）"/>
      <sheetName val="24-抗浮锚杆（西南勘察）"/>
      <sheetName val="25-人防特种门"/>
      <sheetName val="26-高压旋喷桩（中冶）"/>
      <sheetName val="27-售楼部光彩Logo设计"/>
      <sheetName val="28-面积测绘（成房）"/>
      <sheetName val="29-户内配电箱采购(兴科达)"/>
      <sheetName val="硬景"/>
      <sheetName val="植物"/>
      <sheetName val="安装部分"/>
      <sheetName val="附件一"/>
      <sheetName val="造价汇总表"/>
      <sheetName val="装修清单"/>
      <sheetName val="主要材料清单"/>
      <sheetName val="土建"/>
      <sheetName val="植物 "/>
      <sheetName val="一单一结"/>
      <sheetName val="水电安装 (2)"/>
      <sheetName val="认价"/>
      <sheetName val="钢构分析表"/>
      <sheetName val="一单一结清单"/>
      <sheetName val="清单1"/>
      <sheetName val="TEMP"/>
      <sheetName val="基本设置"/>
      <sheetName val="会计毛利"/>
      <sheetName val="销售计划"/>
      <sheetName val="成本0601"/>
      <sheetName val="汇总表2"/>
      <sheetName val="100亩成本"/>
      <sheetName val="推售计划"/>
      <sheetName val="138亩项目工程款支付计划（一期）"/>
      <sheetName val="138亩项目工程款支付计划（二期）"/>
      <sheetName val="138亩地块计划策划表方案"/>
      <sheetName val="138亩项目工程款支付计划（合并)"/>
      <sheetName val="开发间接费"/>
      <sheetName val="附8、土地增值税清算表"/>
      <sheetName val="与其他项目对比"/>
      <sheetName val="地下室业态单列汇总表"/>
      <sheetName val="与coco时代对比"/>
      <sheetName val="与云鼎对比"/>
      <sheetName val="3年内住宅小地块"/>
      <sheetName val="3年内住宅小地块资金计划"/>
      <sheetName val="开发资金计划"/>
      <sheetName val="与20130620差异"/>
      <sheetName val="大地块商业与上一版差异"/>
      <sheetName val="住宅与上一版差异"/>
      <sheetName val="住宅与拿地版差异"/>
      <sheetName val="小地块商业与上一版差异"/>
      <sheetName val="小地块商业与拿地版"/>
      <sheetName val="大地块商业与上一版差异 改格式"/>
      <sheetName val="小地块商业方案正式会与策划版"/>
      <sheetName val="住宅与上一版差异（改格式）"/>
      <sheetName val="地下室与COCO时代地下室对比"/>
      <sheetName val="各阶段汇总"/>
      <sheetName val="戊类库房成本"/>
      <sheetName val="PA(低)"/>
      <sheetName val="闭路电视 (2)"/>
      <sheetName val="闭路电视"/>
      <sheetName val="其他相关费用表"/>
      <sheetName val="工程量清单计价表"/>
      <sheetName val="建安工程费（大地块）"/>
      <sheetName val="建安工程费（小地块）"/>
      <sheetName val="建安工程费（南充23亩）"/>
      <sheetName val="差役分析（改）"/>
      <sheetName val=" 与8%商业差异"/>
      <sheetName val="与城市公寓B级差异"/>
      <sheetName val="与郑州贰号城邦差异"/>
      <sheetName val="项目概况对比"/>
      <sheetName val="户型"/>
      <sheetName val="户型指标"/>
      <sheetName val="项目测算配置标准"/>
      <sheetName val="地基基础"/>
      <sheetName val="政府收费"/>
      <sheetName val="产品系列配置标准"/>
      <sheetName val="面积"/>
      <sheetName val="2号地配置"/>
      <sheetName val="测算底表"/>
      <sheetName val="诺丁山9#楼"/>
      <sheetName val="土建清单 (预拌砂浆)"/>
      <sheetName val="措施项目清单"/>
      <sheetName val="主要材料设备一览表"/>
      <sheetName val="措施费明细"/>
      <sheetName val="台账总表"/>
      <sheetName val="08.02"/>
      <sheetName val="08.03"/>
      <sheetName val="08.04"/>
      <sheetName val="08.05"/>
      <sheetName val="08.06"/>
      <sheetName val="08.07"/>
      <sheetName val="08.08"/>
      <sheetName val="08.09"/>
      <sheetName val="08.10"/>
      <sheetName val="08.11"/>
      <sheetName val="08.12"/>
      <sheetName val="金堂"/>
      <sheetName val="资产负债表"/>
      <sheetName val="利润表"/>
      <sheetName val="流量表"/>
      <sheetName val="平衡表"/>
      <sheetName val="股本表"/>
      <sheetName val="长期投资表"/>
      <sheetName val="投资"/>
      <sheetName val="现金流（合并）－比较 %"/>
      <sheetName val="利润表（合并）－比较%"/>
      <sheetName val="资产（合并）－比较%"/>
      <sheetName val="资产（合并）－比较"/>
      <sheetName val="利润表（合并）－比较"/>
      <sheetName val="现金流（合并）－比较"/>
      <sheetName val="现金流（合并）－本期"/>
      <sheetName val="利润表（合并）－本期"/>
      <sheetName val="资产（合并）－本期"/>
      <sheetName val="期末合并调整"/>
      <sheetName val="费用支出明细表"/>
      <sheetName val="资产（合并）－上期"/>
      <sheetName val="利润表（合并）－上期"/>
      <sheetName val="现金流（合并）－上期"/>
      <sheetName val="资产（合并）-上年度"/>
      <sheetName val="利润表（合并）-上年度"/>
      <sheetName val="现金流（合并）-上年度"/>
      <sheetName val="上期合并调整"/>
      <sheetName val="期初合并调整"/>
      <sheetName val="长期投资明细表"/>
      <sheetName val="长投-股本"/>
      <sheetName val="与参考项目差异分析"/>
      <sheetName val="施工图版（降低版）与拿地版差异分析"/>
      <sheetName val="施工图版（降低版）与方案版差异分析"/>
      <sheetName val="施工图版（降低版）与施工图版差异分析"/>
      <sheetName val="高层汇总表"/>
      <sheetName val="商业汇总表"/>
      <sheetName val="地下室汇总表"/>
      <sheetName val="高层"/>
      <sheetName val="商业"/>
      <sheetName val="地下室"/>
      <sheetName val="安装（增加）"/>
      <sheetName val="高层 材料补差"/>
      <sheetName val="别墅 材料补差"/>
      <sheetName val="地下室 材料补差"/>
      <sheetName val="高层措施费"/>
      <sheetName val="别墅措施费"/>
      <sheetName val="地下主材"/>
      <sheetName val="高层主材"/>
      <sheetName val="别墅主材"/>
      <sheetName val="高层经济指标"/>
      <sheetName val="别墅经济指标"/>
      <sheetName val="地下室经济指标"/>
      <sheetName val="高层措施"/>
      <sheetName val="商业措施"/>
      <sheetName val="材料基础价格表"/>
      <sheetName val="高层及底商"/>
      <sheetName val="独商"/>
      <sheetName val="材料询价"/>
      <sheetName val="工程需明确事项"/>
      <sheetName val="高层及底商措施费"/>
      <sheetName val="独商措施费"/>
      <sheetName val="钢筋调价"/>
      <sheetName val="施工用电完"/>
      <sheetName val="供配电"/>
      <sheetName val="1.2标段"/>
      <sheetName val="中冶成工"/>
      <sheetName val="消防"/>
      <sheetName val="发电机"/>
      <sheetName val="天兴"/>
      <sheetName val="天燃气"/>
      <sheetName val="溪谷民正"/>
      <sheetName val="扣款清单081104"/>
      <sheetName val="审计费模板"/>
      <sheetName val="审计费空白模板"/>
      <sheetName val="综合认价台帐"/>
      <sheetName val="SWPNZPSYWSLK"/>
      <sheetName val="钢材平均价"/>
      <sheetName val="商品砼调差"/>
      <sheetName val="零星"/>
      <sheetName val="砌体工程量"/>
      <sheetName val="门窗-抹灰"/>
      <sheetName val="门窗-腻子"/>
      <sheetName val="外墙抹灰"/>
      <sheetName val="砼工程量"/>
      <sheetName val="厨卫防水"/>
      <sheetName val="保温"/>
      <sheetName val="门窗-抹灰 (2)"/>
      <sheetName val="门窗-腻子 (2)"/>
      <sheetName val="外墙装饰"/>
      <sheetName val="外墙抹灰 (2)"/>
      <sheetName val="标底评审表"/>
      <sheetName val="公共部分安装部分清单"/>
      <sheetName val="户内安装部分清单 "/>
      <sheetName val="水电总包标底指标提取表"/>
      <sheetName val="总包标底单项清单评审表 "/>
      <sheetName val="0707版价格表"/>
      <sheetName val="报价模板-"/>
      <sheetName val="计算稿"/>
      <sheetName val="桩基础清单 "/>
      <sheetName val="超高明细分析"/>
      <sheetName val="8.2-土方一标段"/>
      <sheetName val="8.3-苗木移栽"/>
      <sheetName val="8.5氡浓度检测"/>
      <sheetName val="8.4规划设计"/>
      <sheetName val="8.6-基坑护壁1#地"/>
      <sheetName val="8.7-基坑护壁2#地"/>
      <sheetName val="8.8沙盘模型"/>
      <sheetName val="8.9-景观方案设计"/>
      <sheetName val="8.10售楼部室内装饰设计"/>
      <sheetName val="11-一单一结"/>
      <sheetName val="12-（咨询）结算"/>
      <sheetName val="13-签证互扣"/>
      <sheetName val="14-现场踏勘"/>
      <sheetName val="标底评审报告 "/>
      <sheetName val="土建清单汇总"/>
      <sheetName val="安装清单汇总"/>
      <sheetName val="工程量计算表"/>
      <sheetName val="措施费汇总"/>
      <sheetName val="调差材料基价表"/>
      <sheetName val="材料单价表"/>
      <sheetName val="劳务工市场价调研统计表"/>
      <sheetName val="工程部明确事项"/>
      <sheetName val="综合单价分析表 (雅典)"/>
      <sheetName val="8.11配套市政道路施工图设计"/>
      <sheetName val="8.12售楼部弱电"/>
      <sheetName val="8.13远程监控"/>
      <sheetName val="8.14一期总包"/>
      <sheetName val="8.15二期总包"/>
      <sheetName val="8.16鸿翔售楼部内外装"/>
      <sheetName val="8.17示范区景观灯具"/>
      <sheetName val="8.19绿地提档升级和管护协议"/>
      <sheetName val="8.20店面租赁合同"/>
      <sheetName val="8.21店面租赁合同 (2)"/>
      <sheetName val="8.22俊宏景观"/>
      <sheetName val="8.23监理合同"/>
      <sheetName val="8.24鸿翔临时售楼部内装 (2)"/>
      <sheetName val="8.25主体沉降及基坑位移观测"/>
      <sheetName val="8.26A3样板间软装采购"/>
      <sheetName val="8.27汉嘉设计院"/>
      <sheetName val="8.28房屋测绘"/>
      <sheetName val="8.29一期主楼旋挖桩"/>
      <sheetName val="8.30人防设计"/>
      <sheetName val="8.31惠美花镜"/>
      <sheetName val="8.31施工临时用电"/>
      <sheetName val="8.32施工图技术审查合同"/>
      <sheetName val="8.33样板间及售楼部饰品"/>
      <sheetName val="F02-5合同总价形成"/>
      <sheetName val="与当地项目对比"/>
      <sheetName val="与策划版行政审批差异分析"/>
      <sheetName val="与12月20日差异分析"/>
      <sheetName val="与11.11日差异分析"/>
      <sheetName val="与10.19日差异分析"/>
      <sheetName val="差异分析新版"/>
      <sheetName val="基坑测算"/>
      <sheetName val="地质调查"/>
      <sheetName val="报规通过面积指标"/>
      <sheetName val="规划指标技术提供"/>
      <sheetName val="规划指标差异分析"/>
      <sheetName val="写字楼配置"/>
      <sheetName val="地基处理表"/>
      <sheetName val="前期收费"/>
      <sheetName val="与拿地版差异分析"/>
      <sheetName val="与1.1差异分析"/>
      <sheetName val="规划指标2.28"/>
      <sheetName val="总包标底单项清单评审表"/>
      <sheetName val="消防清单"/>
      <sheetName val="主要材料(设备)一览表"/>
      <sheetName val="动态成本汇总表"/>
      <sheetName val="回顾"/>
      <sheetName val="回顾明细"/>
      <sheetName val="2.1-基础台帐"/>
      <sheetName val="【84号】五冶"/>
      <sheetName val="【03号】五冶"/>
      <sheetName val="沃特"/>
      <sheetName val="汇总分析"/>
      <sheetName val="优化后光彩测算"/>
      <sheetName val="材料询价1"/>
      <sheetName val="140808光彩测算"/>
      <sheetName val="材料询价2"/>
      <sheetName val="设计估算"/>
      <sheetName val="测算单"/>
      <sheetName val="恒彩【022】"/>
      <sheetName val="计算式"/>
      <sheetName val="鸿翔【093】"/>
      <sheetName val="A6"/>
      <sheetName val="A2"/>
      <sheetName val="A3"/>
      <sheetName val="b2"/>
      <sheetName val="b1"/>
      <sheetName val="a4"/>
      <sheetName val="a1"/>
      <sheetName val="a7"/>
      <sheetName val="b3"/>
      <sheetName val="a5"/>
      <sheetName val="b5"/>
      <sheetName val="b4"/>
      <sheetName val="计算稿封面"/>
      <sheetName val="门窗表"/>
      <sheetName val=""/>
      <sheetName val="金双楠项目"/>
      <sheetName val="跟踪分析表"/>
      <sheetName val="成本下降版"/>
      <sheetName val="_x005f_x0000__x005f_x0000__x005f_x0000__x005f_x0000__x0"/>
      <sheetName val="五金"/>
      <sheetName val="会计科目"/>
      <sheetName val="盈余公积 （合并)"/>
      <sheetName val="包增减变动"/>
      <sheetName val="CF"/>
      <sheetName val="长期股权投资"/>
      <sheetName val="总分类账"/>
      <sheetName val="固定资产明细表"/>
      <sheetName val="固及累及减值"/>
      <sheetName val="56261盘点"/>
      <sheetName val="货币资金"/>
      <sheetName val="其他应收明细表"/>
      <sheetName val="在建工程审计说明"/>
      <sheetName val="124301 查询"/>
      <sheetName val="经贸库存商品"/>
      <sheetName val="户名"/>
      <sheetName val="inf"/>
      <sheetName val="Third party"/>
      <sheetName val="82130其他"/>
      <sheetName val="表4-12"/>
      <sheetName val="SMCTSSP2"/>
      <sheetName val="Market share"/>
      <sheetName val="fs(for Consol)"/>
      <sheetName val="10-2.固定资产处置表"/>
      <sheetName val="资产表横向"/>
      <sheetName val="期初调整"/>
      <sheetName val="工程量清单（一标段）"/>
      <sheetName val="承台(砖模) "/>
      <sheetName val="柱"/>
      <sheetName val="客户基本概况表"/>
      <sheetName val="列表"/>
      <sheetName val="评估假设"/>
      <sheetName val="与方案版差异"/>
      <sheetName val="与方案版差异分析表 "/>
      <sheetName val="门窗清单"/>
      <sheetName val="门窗综合单价分析表"/>
      <sheetName val="编制说明2（预算口径资本结构模型）"/>
      <sheetName val="编制说明3（核算口径项目资本结构模型）"/>
      <sheetName val="项目资本结构模型"/>
      <sheetName val="纲要1(编制说明)"/>
      <sheetName val="纲要（二）"/>
      <sheetName val="纲要2（技术指标） "/>
      <sheetName val="纲要（三）"/>
      <sheetName val="1、标准财务指标表(xxx项目-Ⅲ-001) (2)"/>
      <sheetName val="2、规划设计指标表(xxx项目-Ⅲ-002)"/>
      <sheetName val="1、标准财务指标表(xxx项目-Ⅲ-001)"/>
      <sheetName val="3、产品方案指标表(xxx项目-Ⅲ-003)"/>
      <sheetName val="4、经营预算表（xxx项目-Ⅲ-004）"/>
      <sheetName val="5、销售预算汇总表"/>
      <sheetName val="5、销售预算（xxx项目-Ⅲ-005）"/>
      <sheetName val="5、销售预算（一期项目-Ⅲ-005）"/>
      <sheetName val="5、销售预算（二期项目-Ⅲ-005）"/>
      <sheetName val="5、销售预算（三至五期项目-Ⅲ-005）"/>
      <sheetName val="6、成本预算（xxx项目-Ⅲ-006）"/>
      <sheetName val="7、费用预算（xxx项目-Ⅲ-07）"/>
      <sheetName val="预算汇总表 (3)"/>
      <sheetName val="预算汇总表 (2)"/>
      <sheetName val="工程款支付计划 (2)"/>
      <sheetName val="预算汇总表"/>
      <sheetName val="全周期表 "/>
      <sheetName val="8、现金流量预算"/>
      <sheetName val="附8、土地增值税清算表 (合并)"/>
      <sheetName val="8、现金流量预算 (经营性)"/>
      <sheetName val="9、利润表（xxx项目-Ⅲ-009）"/>
      <sheetName val="10、总控计划（xxx项目-Ⅲ-010）"/>
      <sheetName val="12、项目预算目标（口径）差异分析表"/>
      <sheetName val="11、与前期预算差异分析表（xxx项目-Ⅲ-011） "/>
      <sheetName val="附1(1期)2015年预算"/>
      <sheetName val="附1(2期)2016年预算"/>
      <sheetName val="附1(3期)2017年预算  "/>
      <sheetName val="附1(4期)2018年预算 "/>
      <sheetName val="附2、自持物业利润预算 "/>
      <sheetName val="附3、现金流量简表（xxx项目-Ⅲ-008）"/>
      <sheetName val="附5、目标成本汇总表"/>
      <sheetName val="附6、融资规划及利息支付表"/>
      <sheetName val="附7、静态汇总表 "/>
      <sheetName val="附件8、土地增值税清算表（2）"/>
      <sheetName val="附7、静态汇总表  (1期)"/>
      <sheetName val="附7、静态汇总表  (2期)"/>
      <sheetName val="附7、静态汇总表  (3-5期)"/>
      <sheetName val="附9、单方收入、成本、利润（汇总）"/>
      <sheetName val="附9、单方收入、成本、利润（1期）"/>
      <sheetName val="附9、单方收入、成本、利润 (2期)"/>
      <sheetName val="附9、单方收入、成本、利润 (3-5期) "/>
      <sheetName val="附10、总平图"/>
      <sheetName val="车库和住宅连接费用测算"/>
      <sheetName val="优化方案费用测算"/>
      <sheetName val="车库移位的费用测算"/>
      <sheetName val="建3个车库的费用测算"/>
      <sheetName val="09年经营计划和目标成本对比"/>
      <sheetName val="面积指标简表"/>
      <sheetName val="调整费用明细"/>
      <sheetName val="土地及大配套总额"/>
      <sheetName val="土地及大配套 分摊明细"/>
      <sheetName val="前期费用汇总表"/>
      <sheetName val="平层建安汇总"/>
      <sheetName val="跃层建安汇总"/>
      <sheetName val="车库建安汇总"/>
      <sheetName val="人防建安汇总"/>
      <sheetName val="公共部位装修汇总"/>
      <sheetName val="用电负荷估算表"/>
      <sheetName val="电梯明细表"/>
      <sheetName val="指标变化对比表"/>
      <sheetName val="指标变化对比表 (上市)"/>
      <sheetName val="成本变化指标对比表"/>
      <sheetName val="成本变化指标对比表 (2)"/>
      <sheetName val="项目总表"/>
      <sheetName val="进度计划"/>
      <sheetName val="项目财务指标 (含筹资)"/>
      <sheetName val="改动说明"/>
      <sheetName val="会计利润"/>
      <sheetName val="管理利润"/>
      <sheetName val="现金流1"/>
      <sheetName val="待转化-利润贡献"/>
      <sheetName val="待转化-13年利润锁定"/>
      <sheetName val="土增新"/>
      <sheetName val="土增"/>
      <sheetName val="资本化利息"/>
      <sheetName val="资本化利息基础表"/>
      <sheetName val="管理毛利"/>
      <sheetName val="销售周期表"/>
      <sheetName val="贷款明细表"/>
      <sheetName val="总额对比"/>
      <sheetName val="一期单方对比"/>
      <sheetName val="工程付款计划"/>
      <sheetName val="开发节奏"/>
      <sheetName val="指标对比(与责任书版)"/>
      <sheetName val="会计利润简表"/>
      <sheetName val="现金流简表"/>
      <sheetName val="13年融资计划"/>
      <sheetName val="14年融资计划"/>
      <sheetName val="15年融资计划"/>
      <sheetName val="16年融资计划"/>
      <sheetName val="销售简表"/>
      <sheetName val="跃层建安费"/>
      <sheetName val="综合指标表"/>
      <sheetName val="项目配置标准表"/>
      <sheetName val="17年融资计划"/>
      <sheetName val="13年融资费用"/>
      <sheetName val="14年融资费用"/>
      <sheetName val="15年融资费用"/>
      <sheetName val="16年融资费用"/>
      <sheetName val="17年融资费用"/>
      <sheetName val="地上汇总简表"/>
      <sheetName val="综合指标表 (2)"/>
      <sheetName val="项目配置标准表-新"/>
      <sheetName val="产品配置标准"/>
      <sheetName val="拟应用的集采情况"/>
      <sheetName val="与启动会版对比"/>
      <sheetName val="与方案版对比"/>
      <sheetName val="与责任书版对比"/>
      <sheetName val="成本汇总"/>
      <sheetName val="一期住宅成本明细表"/>
      <sheetName val="二期住宅成本明细表"/>
      <sheetName val="三期住宅成本明细表"/>
      <sheetName val="四期住宅成本明细表"/>
      <sheetName val="一期车库成本明细表"/>
      <sheetName val="7期人防成本明细表 "/>
      <sheetName val="前期费"/>
      <sheetName val="外檐材质变化对比表"/>
      <sheetName val="二期车库成本明细表"/>
      <sheetName val="三期车库成本明细表"/>
      <sheetName val="四期车库成本明细表"/>
      <sheetName val="公寓建安分析表"/>
      <sheetName val="花园洋房"/>
      <sheetName val="公共部位装修预算"/>
      <sheetName val="智能化 "/>
      <sheetName val="环境"/>
      <sheetName val="项目财务指标(不含筹资）"/>
      <sheetName val="设计费测算表"/>
      <sheetName val="样板间预算"/>
      <sheetName val="基础单价测算"/>
      <sheetName val="基础深度统计表"/>
      <sheetName val="消防测算"/>
      <sheetName val="景观汇总表"/>
      <sheetName val="智能化测算"/>
      <sheetName val="电梯明细表测算"/>
      <sheetName val="样板房装修测算表"/>
      <sheetName val="公共部位精装修测算表"/>
      <sheetName val="照母山会所精装成本估算"/>
      <sheetName val="一期联排建安地上部分分析表 "/>
      <sheetName val="联排建安地上部分分析表"/>
      <sheetName val="一期联排地下室建安分析表"/>
      <sheetName val="联排地下室建安分析表"/>
      <sheetName val="一期联排地下车库建安分析表 "/>
      <sheetName val="联排地下车库建安分析表"/>
      <sheetName val="联排建安分析表"/>
      <sheetName val="一期双拼改独栋建安分析表"/>
      <sheetName val="双拼改独栋建安分析表"/>
      <sheetName val="洋房建安分析表"/>
      <sheetName val="洋房地下室建安分析表"/>
      <sheetName val="高层建安费一期"/>
      <sheetName val="高层建安费 (2)"/>
      <sheetName val="高层建安费-二期 "/>
      <sheetName val="高层建安费-二三四期"/>
      <sheetName val="会所建安费"/>
      <sheetName val="一期商业建安费 "/>
      <sheetName val="二期商业建安费"/>
      <sheetName val="商业建安费  "/>
      <sheetName val="商业建安费 "/>
      <sheetName val="一期高层架空层建安费 "/>
      <sheetName val="一期高层车库建安费"/>
      <sheetName val="高层车库建安费"/>
      <sheetName val="公用配套设施"/>
      <sheetName val="公配分摊明细"/>
      <sheetName val="幼儿园成本明细表"/>
      <sheetName val="公共景观"/>
      <sheetName val="铁路加盖测算表"/>
      <sheetName val="管理费用2013"/>
      <sheetName val="销售费用2013"/>
      <sheetName val="管理费用新"/>
      <sheetName val="销售费用新"/>
      <sheetName val="管理费用2014"/>
      <sheetName val="2011年入职"/>
      <sheetName val="Sheet11"/>
      <sheetName val="Sheet14"/>
      <sheetName val="志刚1司龄"/>
      <sheetName val="学历"/>
      <sheetName val="Sheet15"/>
      <sheetName val="Sheet16"/>
      <sheetName val="Sheet18"/>
      <sheetName val="新职级汇总"/>
      <sheetName val="首钢在职人员信息"/>
      <sheetName val="补充医疗人数2013"/>
      <sheetName val="首钢离职人员信息"/>
      <sheetName val="首钢人员变动"/>
      <sheetName val="首钢在职人员信息 (2)"/>
      <sheetName val="年龄"/>
      <sheetName val="2011.10员工培训"/>
      <sheetName val="2012年体检E级"/>
      <sheetName val="研发平均年龄2012.4.24"/>
      <sheetName val="Sheet8"/>
      <sheetName val="Sheet13"/>
      <sheetName val="Sheet12"/>
      <sheetName val="Sheet19"/>
      <sheetName val="合院"/>
      <sheetName val="联排"/>
      <sheetName val="洋房"/>
      <sheetName val="车位"/>
      <sheetName val="49地块汇总"/>
      <sheetName val="XXXXX"/>
      <sheetName val="1-6月客戶數"/>
      <sheetName val="預算目標"/>
      <sheetName val="签约"/>
      <sheetName val="销控制3#"/>
      <sheetName val="销控5#"/>
      <sheetName val="销控11#"/>
      <sheetName val="破底认购台帐"/>
      <sheetName val="协议状态客户明细"/>
      <sheetName val="换房明细表"/>
      <sheetName val="退房明细表"/>
      <sheetName val="开发节凑"/>
      <sheetName val="绿化"/>
      <sheetName val="景观"/>
      <sheetName val="面积统计表"/>
      <sheetName val="销售计划（财务）"/>
      <sheetName val="开发节奏表"/>
      <sheetName val="分期指标汇总表"/>
      <sheetName val="水平区"/>
      <sheetName val="子管理区"/>
      <sheetName val="干线区"/>
      <sheetName val="主管理区"/>
      <sheetName val="材料报价单"/>
      <sheetName val="辅助材料报价单"/>
      <sheetName val="总报价单"/>
      <sheetName val="自用材料报价单"/>
      <sheetName val="B&amp;P"/>
      <sheetName val="经营计划审批表"/>
      <sheetName val="月报综述"/>
      <sheetName val="会计利润 (土评-孔)"/>
      <sheetName val="关键节点"/>
      <sheetName val="销售计划-检验"/>
      <sheetName val="工程付款汇总表"/>
      <sheetName val="工程款总明细表"/>
      <sheetName val="销售费用"/>
      <sheetName val="费用预测"/>
      <sheetName val="税款"/>
      <sheetName val="其他收支表"/>
      <sheetName val="利息资本化"/>
      <sheetName val="会计毛利 (土评-孔)"/>
      <sheetName val="利息资本化基础数据"/>
      <sheetName val="土地增值税测算"/>
      <sheetName val="其他收支"/>
      <sheetName val="指标汇总"/>
      <sheetName val="土评（孔）"/>
      <sheetName val="开发间接费表"/>
      <sheetName val="科目明细表"/>
      <sheetName val="车库建安费"/>
      <sheetName val="人防建安费 "/>
      <sheetName val="面积明细表"/>
      <sheetName val="售价"/>
      <sheetName val="与九期独栋对比分析表"/>
      <sheetName val="与九期联排对比分析表"/>
      <sheetName val="与经营计划对比表"/>
      <sheetName val="地上可售工程建造成本审批表（新）"/>
      <sheetName val="项目设计指标及配置标准表（新）"/>
      <sheetName val="项目配置标准表（旧)"/>
      <sheetName val="住宅审批表（旧）"/>
      <sheetName val="住宅成本明细表"/>
      <sheetName val="车库成本明细表"/>
      <sheetName val="7期幼儿园成本明细表"/>
      <sheetName val="类独建安分析表"/>
      <sheetName val="产品标准统计表"/>
      <sheetName val="联排建安分析表1"/>
      <sheetName val="双拼建安分析表"/>
      <sheetName val="小独栋建安分析表"/>
      <sheetName val="高层建安费"/>
      <sheetName val="智能化"/>
      <sheetName val="公配分摊表"/>
      <sheetName val="石材的价格"/>
      <sheetName val="安装费"/>
      <sheetName val="融资财务费用"/>
      <sheetName val="持有物业"/>
      <sheetName val="累计付款情况"/>
      <sheetName val="土地使用费"/>
      <sheetName val="土地评估增值及商誉"/>
      <sheetName val="预计资产负债"/>
      <sheetName val="资产负债变动"/>
      <sheetName val="公司NAV"/>
      <sheetName val="10年经营计划审批表"/>
      <sheetName val="科目余额表"/>
      <sheetName val="融资计划表"/>
      <sheetName val="关键往来明细1"/>
      <sheetName val="售价涨幅表"/>
      <sheetName val="关键往来明细"/>
      <sheetName val="利润比较表"/>
      <sheetName val="待转化简表"/>
      <sheetName val="待转化"/>
      <sheetName val="下半年新增（10年竣工项目）"/>
      <sheetName val="11年销售"/>
      <sheetName val="10-11年利润实现统计表"/>
      <sheetName val="新增销售情况"/>
      <sheetName val="10-11年利润实现统计表 (2)"/>
      <sheetName val="11年入住项目简表"/>
      <sheetName val="管理费用简表"/>
      <sheetName val="年初版利润表"/>
      <sheetName val="4月董事会版（剔除6期商业）"/>
      <sheetName val="5月月报"/>
      <sheetName val="2011管理费用预算"/>
      <sheetName val="截止10月底10年利润实现情况"/>
      <sheetName val="利润情况（2010、2011分解）"/>
      <sheetName val="毛利"/>
      <sheetName val="管理费用1"/>
      <sheetName val="10年各期结转情况对比"/>
      <sheetName val="11年各期结转情况对比"/>
      <sheetName val="财务费用对比"/>
      <sheetName val="销售费用对比"/>
      <sheetName val="管理费用对比"/>
      <sheetName val="税金对比"/>
      <sheetName val="现金流对比"/>
      <sheetName val="管理费用2011"/>
      <sheetName val="8-12纯新增"/>
      <sheetName val="融资计划表11"/>
      <sheetName val="11年财务费用"/>
      <sheetName val="土地分摊"/>
      <sheetName val="费用分类"/>
      <sheetName val="附表2"/>
      <sheetName val="附表3"/>
      <sheetName val="附表4"/>
      <sheetName val="附表5"/>
      <sheetName val="附表6"/>
      <sheetName val="附表7"/>
      <sheetName val="附表8"/>
      <sheetName val="附表9"/>
      <sheetName val="附件"/>
      <sheetName val="附件 (2)"/>
      <sheetName val="3_12"/>
      <sheetName val="3_12 (2)"/>
      <sheetName val="监控配置 (2)"/>
      <sheetName val="3_29"/>
      <sheetName val="422"/>
      <sheetName val="配置比较"/>
      <sheetName val="报价比较"/>
      <sheetName val="比较"/>
      <sheetName val="增减"/>
      <sheetName val="报价比较 (2)"/>
      <sheetName val="监控图"/>
      <sheetName val="报警配置"/>
      <sheetName val="报警配置 (2)"/>
      <sheetName val="报警图"/>
      <sheetName val="报警图426"/>
      <sheetName val="联网图426"/>
      <sheetName val="监控516"/>
      <sheetName val="附件516"/>
      <sheetName val="CD"/>
      <sheetName val="装饰主材表"/>
      <sheetName val="计算书 "/>
      <sheetName val="计算书（汇总）"/>
      <sheetName val="计算书（序号）"/>
      <sheetName val="团泊别墅-清单 (110112)"/>
      <sheetName val="问题"/>
      <sheetName val="团泊别墅-清单 (110112) (2)"/>
      <sheetName val="计算书（序号） (新)"/>
      <sheetName val="主要材料表 (10.10.19)"/>
      <sheetName val="主材表"/>
      <sheetName val="3.6m公寓"/>
      <sheetName val="3.6m公寓数据来源"/>
      <sheetName val="高层清单"/>
      <sheetName val="可调材料价格表"/>
      <sheetName val="A类高层"/>
      <sheetName val="A类高层数据"/>
      <sheetName val="法式联排"/>
      <sheetName val="法式联排数据来源"/>
      <sheetName val="别墅清单"/>
      <sheetName val="高层下商业 不带转换层"/>
      <sheetName val="高层下商业 不带转换层数据来源"/>
      <sheetName val="高层区 不带人防车库"/>
      <sheetName val="高层区 不带人防车库数据来源"/>
      <sheetName val="英式联排"/>
      <sheetName val="英式联排数据来源"/>
      <sheetName val="土建工程量清单使用范围"/>
      <sheetName val="小高层措施清单"/>
      <sheetName val="高层措施清单"/>
      <sheetName val="超高层措施清单"/>
      <sheetName val="办公楼1措施清单"/>
      <sheetName val="办公楼2措施清单"/>
      <sheetName val="独立商业、办公楼措施清单"/>
      <sheetName val="学校、幼儿园措施清单"/>
      <sheetName val="除别墅外下方裙房商业措施清单"/>
      <sheetName val="别墅下裙房商业措施清单"/>
      <sheetName val="别墅措施清单"/>
      <sheetName val="花园洋房措施清单"/>
      <sheetName val="别墅下地下室、地下车库措施清单"/>
      <sheetName val="除别墅外下方地下室、地下车库措施清单"/>
      <sheetName val="下浮比例报价表"/>
      <sheetName val="联络单"/>
      <sheetName val="报告目录"/>
      <sheetName val="与预算分析说明"/>
      <sheetName val="与去年分析说明"/>
      <sheetName val="损益汇总当月"/>
      <sheetName val="损益累计汇总"/>
      <sheetName val="管理损益当月"/>
      <sheetName val="管理损益累计"/>
      <sheetName val="产品别损益(自当)"/>
      <sheetName val="产品别损益(调拨)"/>
      <sheetName val="产品别损益(全当)"/>
      <sheetName val="产品别损益(自累)"/>
      <sheetName val="产品别损益(全累)"/>
      <sheetName val="低价面边际贡献（当月）"/>
      <sheetName val="低价面过际贡献（累计"/>
      <sheetName val="地区别损益当月-1"/>
      <sheetName val="地区别损益当月-2"/>
      <sheetName val="地区别损益累计-1"/>
      <sheetName val="地区别损益累计-2"/>
      <sheetName val="销售数量分析 "/>
      <sheetName val="销售金额分析"/>
      <sheetName val="毛利价量差分析(新)"/>
      <sheetName val="毛利价量差分析(当月"/>
      <sheetName val="产品别材料价量差"/>
      <sheetName val="原材料材料价量差"/>
      <sheetName val="制造费用比较表 "/>
      <sheetName val="生产部门别制造费用分析 "/>
      <sheetName val="制造费用差异分析"/>
      <sheetName val="部门别制造费用差异分析"/>
      <sheetName val="产成品单箱成本 "/>
      <sheetName val="粉包单成本"/>
      <sheetName val="酱包单成本"/>
      <sheetName val="PSP碗单箱制造费用分析"/>
      <sheetName val="纸箱单箱制造费用分析"/>
      <sheetName val="水电价量差"/>
      <sheetName val="销售费用7"/>
      <sheetName val="部门别销售费用7"/>
      <sheetName val="销售费用差异分析"/>
      <sheetName val="运输费用7"/>
      <sheetName val="促销费用明细"/>
      <sheetName val="管理费用比较表"/>
      <sheetName val="部门别管理费用"/>
      <sheetName val="管理费用差异分析"/>
      <sheetName val="其他业务收支"/>
      <sheetName val="营业外收支"/>
      <sheetName val="每日C02年费用"/>
      <sheetName val="重庆"/>
      <sheetName val="关键节点表"/>
      <sheetName val="关键节点表及年度是施工面积统计"/>
      <sheetName val="封面--12#"/>
      <sheetName val="说明--12#"/>
      <sheetName val="汇总表--12#"/>
      <sheetName val="12#措施"/>
      <sheetName val="5.17清单--12#"/>
      <sheetName val="单价组价"/>
      <sheetName val="1#楼SOHO单价组价"/>
      <sheetName val="日报11-30"/>
      <sheetName val="日报12-1"/>
      <sheetName val="日报12-2"/>
      <sheetName val="日报12-3"/>
      <sheetName val="日报12-4"/>
      <sheetName val="日报12-5"/>
      <sheetName val="日报12-6"/>
      <sheetName val="日报12-7"/>
      <sheetName val="日报12-8"/>
      <sheetName val="日报12-9"/>
      <sheetName val="日报12-10"/>
      <sheetName val="日报12-11"/>
      <sheetName val="1-员工花名册"/>
      <sheetName val="2-入职"/>
      <sheetName val="3-内部异动"/>
      <sheetName val="转正"/>
      <sheetName val="4-离职"/>
      <sheetName val="12.1离职"/>
      <sheetName val="12.2离职"/>
      <sheetName val="12.3"/>
      <sheetName val="12.3离职"/>
      <sheetName val="12.4离职"/>
      <sheetName val="新物业花名册"/>
      <sheetName val="帝凡德"/>
      <sheetName val="协平海逸34期"/>
      <sheetName val="嘉泽派遣融公馆"/>
      <sheetName val="14.3离职"/>
      <sheetName val="14.2离职"/>
      <sheetName val="14.1离职"/>
      <sheetName val="13.12离职"/>
      <sheetName val="13.11离职"/>
      <sheetName val="13.10离职"/>
      <sheetName val="13.09离职"/>
      <sheetName val="13.08离职"/>
      <sheetName val="13.07离职"/>
      <sheetName val="13.06离职"/>
      <sheetName val="13.05离职"/>
      <sheetName val="13.04离职"/>
      <sheetName val="13.03离职"/>
      <sheetName val="13.02离职"/>
      <sheetName val="13.01离职"/>
      <sheetName val="保安派遣"/>
      <sheetName val="12.5离职"/>
      <sheetName val="12.6离职"/>
      <sheetName val="12.7离职"/>
      <sheetName val="12.8离职"/>
      <sheetName val="12.9离职"/>
      <sheetName val="12.10离职"/>
      <sheetName val="12.11离职"/>
      <sheetName val="12.12离职"/>
      <sheetName val="12.31"/>
      <sheetName val="1.1"/>
      <sheetName val="1.2"/>
      <sheetName val="1.3"/>
      <sheetName val="1.4"/>
      <sheetName val="1.5"/>
      <sheetName val="1.6"/>
      <sheetName val="1.7"/>
      <sheetName val="1.8"/>
      <sheetName val="1.9"/>
      <sheetName val="1.10"/>
      <sheetName val="1.11"/>
      <sheetName val="1.12"/>
      <sheetName val="1.13"/>
      <sheetName val="1.14"/>
      <sheetName val="1.15"/>
      <sheetName val="1.16"/>
      <sheetName val="1.17"/>
      <sheetName val="1.18"/>
      <sheetName val="1.19"/>
      <sheetName val="1.21"/>
      <sheetName val="1.22"/>
      <sheetName val="1.23"/>
      <sheetName val="1.24"/>
      <sheetName val="1.25"/>
      <sheetName val="1.26"/>
      <sheetName val="1.27"/>
      <sheetName val="1.28"/>
      <sheetName val="按时间回款"/>
      <sheetName val="协议（非工抵）"/>
      <sheetName val="总表—回款合同额按天排"/>
      <sheetName val="协议（工抵）"/>
      <sheetName val="合同续付"/>
      <sheetName val="合同借款"/>
      <sheetName val="银行在途"/>
      <sheetName val="5月回款明细"/>
      <sheetName val="4月合同额已算"/>
      <sheetName val="当月回款明细"/>
      <sheetName val="5月合同额已算"/>
      <sheetName val="合同工抵"/>
      <sheetName val="合同工抵退款"/>
      <sheetName val="罗乐"/>
      <sheetName val="谈闵"/>
      <sheetName val="朱秀伟"/>
      <sheetName val="马云"/>
      <sheetName val="吴兆洋"/>
      <sheetName val="崔凯"/>
      <sheetName val="别墅"/>
      <sheetName val="Sheet25"/>
      <sheetName val="上报法务"/>
      <sheetName val="罚款明细"/>
      <sheetName val="车位意向金"/>
      <sheetName val="解抵押清单"/>
      <sheetName val="协议在途分析"/>
      <sheetName val="合同欠款"/>
      <sheetName val="回款统计总表"/>
      <sheetName val="6#借款10月.11月明细"/>
      <sheetName val="9回款"/>
      <sheetName val="10月回款"/>
      <sheetName val="11月回款"/>
      <sheetName val="12月回款"/>
      <sheetName val="2012年1月回款"/>
      <sheetName val="2012年2月回款"/>
      <sheetName val="叠拼2011年回款明细"/>
      <sheetName val="叠拼2012年1月回款明细"/>
      <sheetName val="2012年3月回款 "/>
      <sheetName val="叠拼2012年2月回款明细"/>
      <sheetName val="商业2011年借款明细"/>
      <sheetName val="商业2012年1月借款明细"/>
      <sheetName val="2012年4月回款 "/>
      <sheetName val="叠拼2012年3月回款明细"/>
      <sheetName val="商业2012年2月借款明细"/>
      <sheetName val="2012年5月回款"/>
      <sheetName val="叠拼2012年4月回款明细"/>
      <sheetName val="商业2012年3月借款明细"/>
      <sheetName val="一期高层2012年12月回款"/>
      <sheetName val="一期高层2012年11月回款"/>
      <sheetName val="一期高层2012年10月回款"/>
      <sheetName val="一期高层2012年9月回款"/>
      <sheetName val="一期高层2012年8月回款"/>
      <sheetName val="一期高层2012年7月回款"/>
      <sheetName val="2012年6月回款"/>
      <sheetName val="叠拼2012年5月回款明细"/>
      <sheetName val="叠拼2012年12月回款明细"/>
      <sheetName val="叠拼2012年11月回款明细"/>
      <sheetName val="叠拼2012年10月回款明细"/>
      <sheetName val="叠拼2012年9月回款明细"/>
      <sheetName val="叠拼2012年8月回款明细"/>
      <sheetName val="叠拼2012年7月回款明细"/>
      <sheetName val="叠拼2012年6月回款明细"/>
      <sheetName val="商业2012年5月借款明细"/>
      <sheetName val="一期高层2013年8月回款"/>
      <sheetName val="一期高层2013年6月回款"/>
      <sheetName val="一期高层2013年5月回款"/>
      <sheetName val="一期高层2013年4月回款"/>
      <sheetName val="一期高层2013年3月回款"/>
      <sheetName val="一期高层2013年2月回款"/>
      <sheetName val="一期高层2013年1月回款"/>
      <sheetName val="商业2012年12月回款明细"/>
      <sheetName val="叠拼2013年2月回款明细"/>
      <sheetName val="叠拼2013年1月回款明细"/>
      <sheetName val="一期高层2013年9月回款"/>
      <sheetName val="一期高层2014年5月回款"/>
      <sheetName val="叠拼2013年6月回款明细"/>
      <sheetName val="叠拼2013年5月回款明细"/>
      <sheetName val="叠拼2013年4月回款明细"/>
      <sheetName val="叠拼2013年3月回款明细"/>
      <sheetName val="商业2013年8月回款明细"/>
      <sheetName val="叠拼2013年9月回款明细"/>
      <sheetName val="叠拼2014年5月回款明细"/>
      <sheetName val="商业2013年9月回款明细"/>
      <sheetName val="商业2014年5月回款明细"/>
      <sheetName val="商业2013年6月回款明细"/>
      <sheetName val="商业2013年5月回款明细"/>
      <sheetName val="商业2013年4月回款明细"/>
      <sheetName val="商业2013年3月回款明细"/>
      <sheetName val="商业2013年2月回款明细"/>
      <sheetName val="商业2013年1月回款明细"/>
      <sheetName val="商业2012年11月回款明细"/>
      <sheetName val="商业2012年10月回款明细"/>
      <sheetName val="商业2012年9月回款明细"/>
      <sheetName val="商业2012年8月回款明细"/>
      <sheetName val="商业2012年7月回款明细"/>
      <sheetName val="商业2012年6月回款明细"/>
      <sheetName val="商业2012年4月借款明细 "/>
      <sheetName val="管理例会表4.30"/>
      <sheetName val="附表说明"/>
      <sheetName val="现金流新 IRR"/>
      <sheetName val="待转化-利润贡献 (2)"/>
      <sheetName val="开发间接费分摊"/>
      <sheetName val="2014年销售费用"/>
      <sheetName val="2014管理费用"/>
      <sheetName val="2014年管理费用"/>
      <sheetName val="利息资本化重测"/>
      <sheetName val="项目关键节点"/>
      <sheetName val="表1工程概况"/>
      <sheetName val="表2(结)工程成本预结算费用表"/>
      <sheetName val="表2&quot;(结)公共配套工程预成本结算费用表 "/>
      <sheetName val="CDKOHSL"/>
      <sheetName val="表2工程成本跟踪表"/>
      <sheetName val="南区一二期发生成本明细"/>
      <sheetName val="CN1-IT土建成本分析"/>
      <sheetName val="分包及甲供"/>
      <sheetName val="表2-1建筑工程主要经济指标（CN1-IT）"/>
      <sheetName val="表2-2安装工程主要经济指标（CN1-IT）"/>
      <sheetName val="表2&quot;公共配套工程成本动态跟踪表"/>
      <sheetName val="公共配套成本分摊调整明细"/>
      <sheetName val="纳税调整"/>
      <sheetName val="RGDP"/>
      <sheetName val="ASIA"/>
      <sheetName val="company operations"/>
      <sheetName val="hangzhou2"/>
      <sheetName val="Control"/>
      <sheetName val="Bank Debt"/>
      <sheetName val="GFA"/>
      <sheetName val="Collateral"/>
      <sheetName val="Disposition"/>
      <sheetName val="G2TempSheet"/>
      <sheetName val="Financial highligts"/>
      <sheetName val="资金计划 "/>
      <sheetName val="HKBUD"/>
      <sheetName val="average price"/>
      <sheetName val="05年预售率"/>
      <sheetName val="2006年宏观调控对绿城的影响"/>
      <sheetName val="表1005项目预算年度开发计划表"/>
      <sheetName val="Setting"/>
      <sheetName val="敏感参数"/>
      <sheetName val="敏感详细分析"/>
      <sheetName val="表2002项目销售计划(按金额)"/>
      <sheetName val="date"/>
      <sheetName val="F地块建筑面积统计表 "/>
      <sheetName val="G地块建筑面积统计表 "/>
      <sheetName val="H地块建筑面积统计表"/>
      <sheetName val="I地块建筑面积统计表"/>
      <sheetName val="J地块建筑面积统计表"/>
      <sheetName val="1#楼面积"/>
      <sheetName val="2#楼面积"/>
      <sheetName val="3#楼面积"/>
      <sheetName val="4#楼面积"/>
      <sheetName val="5#楼面积"/>
      <sheetName val="6#9#楼面积"/>
      <sheetName val="7#8#楼面积"/>
      <sheetName val="10#楼面积"/>
      <sheetName val="11#楼面积"/>
      <sheetName val="12#楼面积"/>
      <sheetName val="13#楼面积"/>
      <sheetName val="14#楼面积"/>
      <sheetName val="15#楼面积"/>
      <sheetName val="16#楼面积"/>
      <sheetName val="17#楼面积"/>
      <sheetName val="18#楼面积"/>
      <sheetName val="19#25#楼面积"/>
      <sheetName val="20#楼面积"/>
      <sheetName val="21#楼面积"/>
      <sheetName val="22#楼面积"/>
      <sheetName val="23#楼面积"/>
      <sheetName val="24#楼面积"/>
      <sheetName val="26#楼面积"/>
      <sheetName val="27#楼面积"/>
      <sheetName val="28#楼面积"/>
      <sheetName val="29#楼面积"/>
      <sheetName val="31#楼面积"/>
      <sheetName val="幼儿园面积"/>
      <sheetName val="评估结论"/>
      <sheetName val="本日"/>
      <sheetName val="本月"/>
      <sheetName val="本年"/>
      <sheetName val="资金明细"/>
      <sheetName val="贷款明细"/>
      <sheetName val="往来明细"/>
      <sheetName val="贷款监管资金及保证金-本日"/>
      <sheetName val="贷款监管资金及保证金-本月"/>
      <sheetName val="往来明细-使用说明"/>
      <sheetName val="倒款明细表"/>
      <sheetName val="银承明细"/>
      <sheetName val="广发在途"/>
      <sheetName val="建行和平保证金3498"/>
      <sheetName val="农行永安道保证金5727"/>
      <sheetName val="民生银行0175"/>
      <sheetName val="浦发分行5678"/>
      <sheetName val="交行通达8829"/>
      <sheetName val="交行通达保证金"/>
      <sheetName val="农行友谊北路支行"/>
      <sheetName val="滨海 1356"/>
      <sheetName val="滨海 4632"/>
      <sheetName val="滨海 4640"/>
      <sheetName val="滨海 2412"/>
      <sheetName val="滨海 2408"/>
      <sheetName val="滨海 1368"/>
      <sheetName val="滨海 0440"/>
      <sheetName val="滨海 0432"/>
      <sheetName val="滨海 07"/>
      <sheetName val="滨海 07 (2)"/>
      <sheetName val="滨海保证金户"/>
      <sheetName val="滨海保证金户 5549"/>
      <sheetName val="滨海保证金户 0649"/>
      <sheetName val="滨海保证金户 0631"/>
      <sheetName val="滨海银承4179"/>
      <sheetName val="滨海银承4187"/>
      <sheetName val="滨海定存"/>
      <sheetName val="工行定存户1190"/>
      <sheetName val="现金 (2)"/>
      <sheetName val="兴业银行7582"/>
      <sheetName val="广发银行0094"/>
      <sheetName val="远期支票"/>
      <sheetName val="一级计划(定稿）"/>
      <sheetName val="开发三级计划"/>
      <sheetName val="高层住宅2"/>
      <sheetName val="高层住宅3"/>
      <sheetName val="1号地块联排"/>
      <sheetName val="幼儿园"/>
      <sheetName val="售房部及别墅样板房1"/>
      <sheetName val="高层展示区及样板房1"/>
      <sheetName val="售房部"/>
      <sheetName val="别墅样板房及展示区"/>
      <sheetName val="高层异地样板房"/>
      <sheetName val="高层展示区及公区"/>
      <sheetName val="资源（高层）"/>
      <sheetName val="资源（别墅）"/>
      <sheetName val="招标"/>
      <sheetName val="报建（别墅）"/>
      <sheetName val="报建（高层）"/>
      <sheetName val="差异分析-SJ"/>
      <sheetName val="差异分析-年度-SJ"/>
      <sheetName val="会计毛利 "/>
      <sheetName val="现金流新"/>
      <sheetName val="新工程付款计划表"/>
      <sheetName val="待转化-利润贡献（新）"/>
      <sheetName val="现金流新+IRR"/>
      <sheetName val="待转化-14年利润锁定"/>
      <sheetName val="建造成本审批表（一期新）"/>
      <sheetName val="直接成本审批表 (一期新)"/>
      <sheetName val="费用成本表 (一期）新"/>
      <sheetName val="建造成本审批表（二期新）"/>
      <sheetName val="直接成本审批表 (二期新)"/>
      <sheetName val="费用成本表 (二期）新"/>
      <sheetName val="现金流 (2)"/>
      <sheetName val="老工程付款计划表"/>
      <sheetName val="土增比较"/>
      <sheetName val="土增 (2)"/>
      <sheetName val="汇总简表"/>
      <sheetName val="贷款利息"/>
      <sheetName val="13年融资计划表"/>
      <sheetName val="14年融资计划表"/>
      <sheetName val="15年融资计划表"/>
      <sheetName val="产品配置表"/>
      <sheetName val="1期成本汇总表"/>
      <sheetName val="2期成本汇总表"/>
      <sheetName val="1.2期成本汇总"/>
      <sheetName val="指标对比(与启动会)"/>
      <sheetName val="指标对比(与4.23汇报版)"/>
      <sheetName val="zygy成本增加项目"/>
      <sheetName val="与4.23汇报版对比"/>
      <sheetName val="会计利润对比"/>
      <sheetName val="目标成本对比"/>
      <sheetName val="差异说明"/>
      <sheetName val="二期高层（13号地块）车库成本明细表"/>
      <sheetName val="二期高层（3号地块）车库成本明细表"/>
      <sheetName val="高层1平层建安费新"/>
      <sheetName val="高层3平层建安费新 (2)"/>
      <sheetName val="高层跃层建安费"/>
      <sheetName val="别墅商业建安新"/>
      <sheetName val="联排地上建安表新"/>
      <sheetName val="ZY别墅车库建安费"/>
      <sheetName val="联排地下室建安表新"/>
      <sheetName val="联排地下车库建安费新"/>
      <sheetName val="高层商业建安费新"/>
      <sheetName val="高层平层建安费新"/>
      <sheetName val="高层车库建安费新"/>
      <sheetName val="高层人防车库建安费新"/>
      <sheetName val="5.1米公寓新"/>
      <sheetName val="公用配套设施0"/>
      <sheetName val="公配分摊明细0"/>
      <sheetName val="汇总表（景观新）"/>
      <sheetName val="别墅展示区景观工程费用测算"/>
      <sheetName val="别墅非展示区景观工程费用测算"/>
      <sheetName val="高层展示区景观工程费用测算"/>
      <sheetName val="高层非展示区景观工程费用测算"/>
      <sheetName val="独立商业及办公景观工程费用测算"/>
      <sheetName val="高层展示区景观"/>
      <sheetName val="高层非展示区景观"/>
      <sheetName val="别墅展示区景观"/>
      <sheetName val="别墅非展示区景观"/>
      <sheetName val="独立商业及办公景观"/>
      <sheetName val="中央公高层景观（原）"/>
      <sheetName val="中央公园别墅景观（原）"/>
      <sheetName val="会所及样板房装饰"/>
      <sheetName val="设计费明细"/>
      <sheetName val="土石方"/>
      <sheetName val="土石方分摊明细"/>
      <sheetName val="物业用装饰装修"/>
      <sheetName val="物管用房费用单方"/>
      <sheetName val="别墅车库架空测算费用"/>
      <sheetName val="公区装修"/>
      <sheetName val="建安成本单方对比"/>
      <sheetName val="别墅成本增加项目"/>
      <sheetName val="1号地高层1成本增加项目"/>
      <sheetName val="3号地成本增加项目"/>
      <sheetName val="中央公园售价差异"/>
      <sheetName val="1#2#地块地下室层高"/>
      <sheetName val="3号地商业架空层费用测算"/>
      <sheetName val="高层车库智能化"/>
      <sheetName val="排水工程"/>
      <sheetName val="噪音栏板费用"/>
      <sheetName val="20"/>
      <sheetName val="23"/>
      <sheetName val="25"/>
      <sheetName val="26"/>
      <sheetName val="27"/>
      <sheetName val="28"/>
      <sheetName val="29"/>
      <sheetName val="30"/>
      <sheetName val="31"/>
      <sheetName val="基础台账表"/>
      <sheetName val="多层意向金"/>
      <sheetName val="逾期签约明细"/>
      <sheetName val="高层意向金情况"/>
      <sheetName val="总体业绩统计"/>
      <sheetName val="12月业绩统计"/>
      <sheetName val="白板数统计"/>
      <sheetName val="分组前白板数统计"/>
      <sheetName val="退房"/>
      <sheetName val="换房"/>
      <sheetName val="日统计"/>
      <sheetName val="周业绩统计"/>
      <sheetName val="回款计划（多层）"/>
      <sheetName val="分楼层均价"/>
      <sheetName val="协议未转明细"/>
      <sheetName val="合同欠款明细"/>
      <sheetName val="周奖励新增明细"/>
      <sheetName val="周例会（张）"/>
      <sheetName val="高层意向金分析"/>
      <sheetName val="预计回款明细"/>
      <sheetName val="周报表协议明细"/>
      <sheetName val="高层台账"/>
      <sheetName val="周统计报表"/>
      <sheetName val="月报表成交明细"/>
      <sheetName val="逾期"/>
      <sheetName val="非逾期"/>
      <sheetName val="10月业绩"/>
      <sheetName val="所有二批高层明细"/>
      <sheetName val="合同欠款明细新"/>
      <sheetName val="回款计划（高层）"/>
      <sheetName val="回款计划（整体）"/>
      <sheetName val="本月合计"/>
      <sheetName val="沈阳"/>
      <sheetName val="杭州调"/>
      <sheetName val="调整（争取版本）"/>
      <sheetName val="奥园"/>
      <sheetName val="伊顿"/>
      <sheetName val="亚太"/>
      <sheetName val="嘉德"/>
      <sheetName val="凡尔赛"/>
      <sheetName val="欧麓西"/>
      <sheetName val="欧麓东"/>
      <sheetName val="紫泉枫丹"/>
      <sheetName val="8月数据"/>
      <sheetName val="集团三季度汇报"/>
      <sheetName val="集团表格"/>
      <sheetName val="集团表格1"/>
      <sheetName val="集团表格（2季度汇报）"/>
      <sheetName val="1季度完成"/>
      <sheetName val="全年任务"/>
      <sheetName val="1月完成"/>
      <sheetName val="2月完成"/>
      <sheetName val="1月销售指标"/>
      <sheetName val="2013年完成情况"/>
      <sheetName val="2013合同备案数"/>
      <sheetName val="3月完成"/>
      <sheetName val="4月完成"/>
      <sheetName val="5月完成"/>
      <sheetName val="2014年新增计划"/>
      <sheetName val="6月完成"/>
      <sheetName val="7月完成"/>
      <sheetName val="全年新增任务4月调"/>
      <sheetName val="欠款简表"/>
      <sheetName val="贷款欠款"/>
      <sheetName val="各银行数据"/>
      <sheetName val="农行退卷"/>
      <sheetName val="资料不齐"/>
      <sheetName val="资料齐"/>
      <sheetName val="大地块按揭清单"/>
      <sheetName val="首付逾期跟进记录"/>
      <sheetName val="认购未签"/>
      <sheetName val="大地块签约"/>
      <sheetName val="大地块认购"/>
      <sheetName val="农行退卷-tx"/>
      <sheetName val="本月预计贷款回款"/>
      <sheetName val="大地块、别墅认购"/>
      <sheetName val="会计利润 (土地评估增值)"/>
      <sheetName val="往来明细表"/>
      <sheetName val="测算收入安排"/>
      <sheetName val="会计毛利 (土地评估增值)"/>
      <sheetName val="土地评估增值"/>
      <sheetName val="工程款支付汇总表"/>
      <sheetName val="工程款支付明细表"/>
      <sheetName val="总经济技术指标"/>
      <sheetName val="配套公建一览表"/>
      <sheetName val="双限房区楼坐明细"/>
      <sheetName val="商品房区明细表"/>
      <sheetName val="双限房"/>
      <sheetName val="廉租房"/>
      <sheetName val="多层"/>
      <sheetName val="叠拼"/>
      <sheetName val="地下车库"/>
      <sheetName val="首层面积"/>
      <sheetName val="配电室"/>
      <sheetName val="普查库示例"/>
      <sheetName val="土增(车库成本70%，建安成本全进））"/>
      <sheetName val="土增（车库成本70%，建安成本86%）"/>
      <sheetName val="重大节点"/>
      <sheetName val="管理费用12"/>
      <sheetName val="12年销售费用"/>
      <sheetName val="4亿开发贷四五六期资本化"/>
      <sheetName val="管理费用11"/>
      <sheetName val="土增（车库面积、成本、收入都计算）"/>
      <sheetName val="土增（查账）"/>
      <sheetName val="利息资本化集团"/>
      <sheetName val="13年管理费用"/>
      <sheetName val="13年销售费用"/>
      <sheetName val="付款计划（新）"/>
      <sheetName val="1、会计利润"/>
      <sheetName val="2、会计利润（土地评估增值）"/>
      <sheetName val="3、会计毛利"/>
      <sheetName val="4、会计毛利（土地评估增值）"/>
      <sheetName val="5、管理利润"/>
      <sheetName val="6、管理毛利"/>
      <sheetName val="7、现金流"/>
      <sheetName val="8、节奏成本"/>
      <sheetName val="9、销售计划"/>
      <sheetName val="10、待转化-利润贡献"/>
      <sheetName val="11、待转化-14年利润锁定"/>
      <sheetName val="12、付款计划"/>
      <sheetName val="13、2014销售费用"/>
      <sheetName val="14、2014管理费用"/>
      <sheetName val="15、贷款明细"/>
      <sheetName val="16、税款"/>
      <sheetName val="17、其他收支表"/>
      <sheetName val="18、土地评估增值及商誉"/>
      <sheetName val="19、科目明细表"/>
      <sheetName val="20、关键节点表"/>
      <sheetName val="21、2014收入测算"/>
      <sheetName val="融资财务费用1"/>
      <sheetName val="22、开发间接费"/>
      <sheetName val="23、利息资本化"/>
      <sheetName val="销售费用11、12"/>
      <sheetName val="销售费用（13年新）"/>
      <sheetName val="销售费用（14年新）"/>
      <sheetName val="销售费用13年（旧）"/>
      <sheetName val="管理费用（13年新）"/>
      <sheetName val="管理费用2013年（旧）"/>
      <sheetName val="24、利息资本化基础数据"/>
      <sheetName val="土增（查帐）"/>
      <sheetName val="土增（不含车库)"/>
      <sheetName val="25、土增（不限额）"/>
      <sheetName val="26、土增（限额）"/>
      <sheetName val="开发节奏（旧）"/>
      <sheetName val="现金流(旧）"/>
      <sheetName val="节奏成本（旧）"/>
      <sheetName val="bs&amp;pl"/>
      <sheetName val="填写要求"/>
      <sheetName val="ADJ"/>
      <sheetName val="附注"/>
      <sheetName val="管理费"/>
      <sheetName val="Index"/>
      <sheetName val="银行存款"/>
      <sheetName val="固定资产"/>
      <sheetName val="预收账款"/>
      <sheetName val="回款核对"/>
      <sheetName val="销售及结转"/>
      <sheetName val="税金"/>
      <sheetName val="预付税金"/>
      <sheetName val="CF资料"/>
      <sheetName val="所得及递延税"/>
      <sheetName val="土增递延"/>
      <sheetName val="内部关联往来"/>
      <sheetName val="应收款"/>
      <sheetName val="借款"/>
      <sheetName val="销售费"/>
      <sheetName val="销售费计提"/>
      <sheetName val="存货"/>
      <sheetName val="资本承担（新）"/>
      <sheetName val="付款核对"/>
      <sheetName val="收入成本"/>
      <sheetName val="在建物业"/>
      <sheetName val=" 成本结转（新）"/>
      <sheetName val="应付款"/>
      <sheetName val="科目余额1月"/>
      <sheetName val="科目余额"/>
      <sheetName val="金融资产"/>
      <sheetName val="无形资产"/>
      <sheetName val="股权投资"/>
      <sheetName val="土地(总)"/>
      <sheetName val="产值"/>
      <sheetName val="土地(08年)"/>
      <sheetName val="总土地(09.03)"/>
      <sheetName val="土摊测算"/>
      <sheetName val="建造成本"/>
      <sheetName val="间接费"/>
      <sheetName val="间接费分摊"/>
      <sheetName val="财务费"/>
      <sheetName val="土增税"/>
      <sheetName val="其他净收益"/>
      <sheetName val="权益变动"/>
      <sheetName val="销售费用(2014) "/>
      <sheetName val="费用明细2014"/>
      <sheetName val="利息资本化基础数据表"/>
      <sheetName val="利息资本化计算表"/>
      <sheetName val="管理毛利 "/>
      <sheetName val="2013年销售费用预算表"/>
      <sheetName val="2014销售费用"/>
      <sheetName val="合同额已算"/>
      <sheetName val="员工"/>
      <sheetName val="大单"/>
      <sheetName val="工抵"/>
      <sheetName val="发函"/>
      <sheetName val="大单总"/>
      <sheetName val="工抵总"/>
      <sheetName val="完成确认"/>
      <sheetName val="裙房"/>
      <sheetName val="明细表"/>
      <sheetName val="投标总价"/>
      <sheetName val="单位工程量清单汇总表"/>
      <sheetName val="分部分项工程量清单"/>
      <sheetName val="措施项目清单 "/>
      <sheetName val="综合单价分析表 "/>
      <sheetName val="限定品牌及封样材料清单"/>
      <sheetName val="零星工作项目清单"/>
      <sheetName val="9明细"/>
      <sheetName val="9# (定)"/>
      <sheetName val="C1121A-1石材 C1121A'-1石材"/>
      <sheetName val="C1221-1A石材 C1221'-1石材"/>
      <sheetName val="C02石材"/>
      <sheetName val="C0924石材 C0924'石材"/>
      <sheetName val="C1124A石材"/>
      <sheetName val="C1024石材 C1024'石材"/>
      <sheetName val="C1019石材"/>
      <sheetName val="C0919石材 C0919'石材"/>
      <sheetName val="C0924A石材"/>
      <sheetName val="C1724石材"/>
      <sheetName val="C01石材"/>
      <sheetName val="C1924石材 C1924'石材"/>
      <sheetName val="C1724A石材 C1724A'石材"/>
      <sheetName val="C2924石材"/>
      <sheetName val="C0824石材"/>
      <sheetName val="C1224B石材 C1224'B石材"/>
      <sheetName val="C1124石材"/>
      <sheetName val="C1124'石材"/>
      <sheetName val="C0924B石材"/>
      <sheetName val="C03石材"/>
      <sheetName val="C0617石材"/>
      <sheetName val="C0617涂料1"/>
      <sheetName val="C0617涂料"/>
      <sheetName val="C1420石材"/>
      <sheetName val="C1420'石材"/>
      <sheetName val="C1220A石材"/>
      <sheetName val="C1220石材"/>
      <sheetName val="C1220'石材"/>
      <sheetName val="C04石材"/>
      <sheetName val="C0924'-1石材"/>
      <sheetName val="C3224石材"/>
      <sheetName val="C1224石材"/>
      <sheetName val="C0824'石材"/>
      <sheetName val="C02A石材"/>
      <sheetName val="C0921石材"/>
      <sheetName val="C0921涂料1"/>
      <sheetName val="C0921涂料"/>
      <sheetName val="C1921石材 C1921'石材"/>
      <sheetName val="C1921涂料1 C1921'涂料1"/>
      <sheetName val="C1921涂料 C1921'涂料"/>
      <sheetName val="C1121A石材(定）"/>
      <sheetName val="C1121A涂料1"/>
      <sheetName val="C1121A涂料"/>
      <sheetName val="C3221石材 C3221A石材"/>
      <sheetName val="C3221涂料1 C3221A涂料1"/>
      <sheetName val="C3221涂料 C3221A涂料"/>
      <sheetName val="C0921A石材"/>
      <sheetName val="C0921A涂料1"/>
      <sheetName val="C0921A涂料"/>
      <sheetName val="C1721A石材 C1721A'石材 C1721石材"/>
      <sheetName val="C1721A涂料1  C1721A'涂料1 C1721涂料1"/>
      <sheetName val="C1721A涂料 C1721A'涂料 C1721涂料"/>
      <sheetName val="C01A石材"/>
      <sheetName val="C2921石材"/>
      <sheetName val="C2921涂料1"/>
      <sheetName val="C2921涂料"/>
      <sheetName val="C2221石材"/>
      <sheetName val="C2221涂料1"/>
      <sheetName val="C2221涂料"/>
      <sheetName val="C1121石材"/>
      <sheetName val="C1121涂料1"/>
      <sheetName val="C1121涂料"/>
      <sheetName val="C1121'石材"/>
      <sheetName val="C1121'涂料1"/>
      <sheetName val="C1121'涂料"/>
      <sheetName val="C03A石材"/>
      <sheetName val="C1517A石材"/>
      <sheetName val="C1417石材"/>
      <sheetName val="C1417涂料1"/>
      <sheetName val="C1417涂料"/>
      <sheetName val="C1417'石材"/>
      <sheetName val="C1417'涂料1"/>
      <sheetName val="C1417'涂料"/>
      <sheetName val="C1217石材"/>
      <sheetName val="C1217涂料1"/>
      <sheetName val="C1217涂料"/>
      <sheetName val="C1217'石材"/>
      <sheetName val="C1217'涂料1"/>
      <sheetName val="C1217'涂料"/>
      <sheetName val="C04A石材"/>
      <sheetName val="C0921'石材"/>
      <sheetName val="C0921'涂料1"/>
      <sheetName val="C0921'涂料"/>
      <sheetName val="C1221石材"/>
      <sheetName val="C1221涂料1 C1221涂料"/>
      <sheetName val="C0821'石材"/>
      <sheetName val="C0821'涂料1"/>
      <sheetName val="C0821'涂料"/>
      <sheetName val="C02B涂料1"/>
      <sheetName val="C02B涂料"/>
      <sheetName val="C01B涂料1"/>
      <sheetName val="C01B涂料"/>
      <sheetName val="C03B涂料1"/>
      <sheetName val="C03B涂料"/>
      <sheetName val="C1521A石材"/>
      <sheetName val="C04B涂料1"/>
      <sheetName val="C04B涂料"/>
      <sheetName val="M1024A石材 M1024A'石材"/>
      <sheetName val="M1024A涂料1（涂料）  M1024A'涂料1（涂料)"/>
      <sheetName val="M1024石材 M1024C石材 M1024A石材"/>
      <sheetName val="M1224石材"/>
      <sheetName val="M1324石材"/>
      <sheetName val="M1324涂料1"/>
      <sheetName val="M1324涂料"/>
      <sheetName val="C0821石材 C0821'-1石材 C0821A石材"/>
      <sheetName val="C1921B涂料 C1921B'涂料"/>
      <sheetName val="C1015涂料"/>
      <sheetName val="C1217B涂料"/>
      <sheetName val="C01C涂料"/>
      <sheetName val="C1721B涂料"/>
      <sheetName val="MC2024石材"/>
      <sheetName val="MC4029石材"/>
      <sheetName val="M1824石材"/>
      <sheetName val="M1526石材"/>
      <sheetName val="M0815石材"/>
      <sheetName val="M0815涂料1"/>
      <sheetName val="M0815涂料"/>
      <sheetName val="餐厅门石材"/>
      <sheetName val="餐厅1石材"/>
      <sheetName val="防雨百页涂料"/>
      <sheetName val="百页1石材"/>
      <sheetName val="百页2石材"/>
      <sheetName val="百页2涂料"/>
      <sheetName val="百页3石材"/>
      <sheetName val="百页4石材 "/>
      <sheetName val="百页4涂料"/>
      <sheetName val="百页5涂料"/>
      <sheetName val="百页6石材"/>
      <sheetName val="百页7石材 "/>
      <sheetName val="百页7涂料"/>
      <sheetName val="MQ2"/>
      <sheetName val="MQ3"/>
      <sheetName val="MQ4"/>
      <sheetName val="MQ4'幕墙"/>
      <sheetName val="C1559"/>
      <sheetName val="C0821a石材-m"/>
      <sheetName val="C0821a涂料-m"/>
      <sheetName val="C1121A石材"/>
      <sheetName val="会计利润表"/>
      <sheetName val="IRR"/>
      <sheetName val="会计毛利表"/>
      <sheetName val="融资及财务费用"/>
      <sheetName val="价格"/>
      <sheetName val="目标成本模版目录"/>
      <sheetName val="直接成本审批表"/>
      <sheetName val="建造成本审批表"/>
      <sheetName val="各业态直接成本划分简表"/>
      <sheetName val="付款表新"/>
      <sheetName val="与前版目标成本对比分析表"/>
      <sheetName val="费用成本表"/>
      <sheetName val="全项目综合指标表"/>
      <sheetName val="当期综合指标表"/>
      <sheetName val="一期成本汇总表"/>
      <sheetName val="非建安测算表"/>
      <sheetName val="华宅3.5"/>
      <sheetName val="华宅3.2"/>
      <sheetName val="建测（地商）"/>
      <sheetName val="建测（商业街）"/>
      <sheetName val="建测（底商）"/>
      <sheetName val="建测（幼儿园）"/>
      <sheetName val="建测（公寓）5.1"/>
      <sheetName val="建测（超高层）67"/>
      <sheetName val="建测（车库）"/>
      <sheetName val="土地款分摊（新）"/>
      <sheetName val="平基挡墙费用"/>
      <sheetName val="电梯测算"/>
      <sheetName val="景观估算表"/>
      <sheetName val="室外排水管网"/>
      <sheetName val="建安测算表（土方、地基）"/>
      <sheetName val="建测（原表）"/>
      <sheetName val="2013.10.8"/>
      <sheetName val="开发部台账2013.10.8"/>
      <sheetName val="景观硬景"/>
      <sheetName val="苗木"/>
      <sheetName val="市政排水"/>
      <sheetName val="水电"/>
      <sheetName val="Parameters"/>
      <sheetName val="1-1#楼"/>
      <sheetName val="1-2#楼"/>
      <sheetName val="1-2#楼 (2)"/>
      <sheetName val="1-3#楼"/>
      <sheetName val="1-4#楼"/>
      <sheetName val="1-5#楼 "/>
      <sheetName val="1-5#楼  (2)"/>
      <sheetName val="1-8#楼"/>
      <sheetName val="1-9#楼"/>
      <sheetName val="1-10#楼"/>
      <sheetName val="1-11#楼"/>
      <sheetName val="1-12#楼"/>
      <sheetName val="1-13#楼"/>
      <sheetName val="1-15#楼"/>
      <sheetName val="1-16#楼"/>
      <sheetName val="1-17#楼"/>
      <sheetName val="1-18#楼 "/>
      <sheetName val="1-19#楼"/>
      <sheetName val="1-20#楼"/>
      <sheetName val="1-21#楼"/>
      <sheetName val="例会数据表"/>
      <sheetName val="协议未转"/>
      <sheetName val="银行按揭台账"/>
      <sheetName val="分销代理说明"/>
      <sheetName val="钢筋调价汇总表"/>
      <sheetName val="年度、月度情况"/>
      <sheetName val="工程量"/>
      <sheetName val="2014年分月指标-2月调实"/>
      <sheetName val="分日情况"/>
      <sheetName val="月度新增"/>
      <sheetName val="剩余资源"/>
      <sheetName val="借款明细"/>
      <sheetName val="在途明细"/>
      <sheetName val="本月新增明细"/>
      <sheetName val="价格变化的品种"/>
      <sheetName val="2000CCTV"/>
      <sheetName val="2000PA"/>
      <sheetName val="2000DCN"/>
      <sheetName val="2000INTERCOM"/>
      <sheetName val="99CCTV SUP"/>
      <sheetName val="99PA"/>
      <sheetName val="99Paging"/>
      <sheetName val="99Inter"/>
      <sheetName val="99DCN"/>
      <sheetName val="销售明细账"/>
      <sheetName val="5.1-销售数量及金额 湖北"/>
      <sheetName val="发现问题汇总"/>
      <sheetName val="Control List"/>
      <sheetName val="Name list"/>
      <sheetName val="checklist"/>
      <sheetName val="各公司国际会计准则下报表"/>
      <sheetName val="POA"/>
      <sheetName val="IFRS"/>
      <sheetName val="PwC"/>
      <sheetName val="A-1货币资金明细表"/>
      <sheetName val="RP A-1货币资金汇总表(不用填写)"/>
      <sheetName val="A-2-1内部往来明细"/>
      <sheetName val="A-2-3 应收应付关联方明细"/>
      <sheetName val="RP A-2-3 应收应付关联方汇总表(不用填写)"/>
      <sheetName val="A-3 应收帐款明细表"/>
      <sheetName val="RP A-3应收帐款汇总表(不用填写) "/>
      <sheetName val="A-4 预付帐款明细表"/>
      <sheetName val="A-5其他应收款明细表"/>
      <sheetName val="A-6-1 POC计算表"/>
      <sheetName val="A-6-2 POC调整分录"/>
      <sheetName val="A-6-4 存货预提调整分录"/>
      <sheetName val="A-6-5 存货明细表"/>
      <sheetName val="RP A-6 存货汇总表(不用填写)"/>
      <sheetName val="A-7 待摊费用明细表"/>
      <sheetName val="A-8 长期投资明细表"/>
      <sheetName val="A-9 固定资产变动表"/>
      <sheetName val="A-10 其他长期资产明细表"/>
      <sheetName val="L-1 短期借款明细表"/>
      <sheetName val="RP L-1 短期借款(不用填写)"/>
      <sheetName val="L-2 长期借款明细表"/>
      <sheetName val="RP L-2 长期借款(不用填写)"/>
      <sheetName val="L-3 应付帐款"/>
      <sheetName val="L-4 其他应付款明细表"/>
      <sheetName val="L-5 应交税金"/>
      <sheetName val="L-6 其它流动负债科目"/>
      <sheetName val="L-7 工资福利费"/>
      <sheetName val="L-8 资本承担"/>
      <sheetName val="C-1 所有者权益"/>
      <sheetName val="PL-1 收入成本明细表"/>
      <sheetName val="PL-2 其它业务利润"/>
      <sheetName val="PL-3 销售及管理费用明细表"/>
      <sheetName val="RP PL-3 经营溢利（不用填写）"/>
      <sheetName val="PL-4 财务费用明细表"/>
      <sheetName val="RP PL-4 财务费用"/>
      <sheetName val="PL-5 利息资本化计算表"/>
      <sheetName val="RP PL-6 所得税费用"/>
      <sheetName val="价目表"/>
      <sheetName val="会计利润（土地评估增值）"/>
      <sheetName val="会计毛利（土地评估增值）"/>
      <sheetName val="销售费用1"/>
      <sheetName val="区域往来"/>
      <sheetName val="海尔地产利息"/>
      <sheetName val="第3季度MS-销额"/>
      <sheetName val="第3季度MS-销量"/>
      <sheetName val="02年MS-销额"/>
      <sheetName val="02年MS-销量"/>
      <sheetName val="Data-升"/>
      <sheetName val="Data-金额"/>
      <sheetName val="Data-瓶"/>
      <sheetName val="付款明细"/>
      <sheetName val="当月月业绩统计"/>
      <sheetName val="协议欠款2（多层）"/>
      <sheetName val="协议欠款2（高层）"/>
      <sheetName val="合同欠款2（多层）"/>
      <sheetName val="合同欠款2（高层）"/>
      <sheetName val="余房结构"/>
      <sheetName val="回款排摸"/>
      <sheetName val="2月6日"/>
      <sheetName val="NEW"/>
      <sheetName val="集团版"/>
      <sheetName val="2014年分月指标-1.20版"/>
      <sheetName val="新现金流"/>
      <sheetName val="工程款付款计划1"/>
      <sheetName val="0627与启动会对比"/>
      <sheetName val="0627与0415责任书对比"/>
      <sheetName val="别墅车库成本明细表"/>
      <sheetName val="叠拼车库成本明细"/>
      <sheetName val="高层车库成本明细"/>
      <sheetName val="高层建安费1#楼基础5#楼主体"/>
      <sheetName val="高层建安2#楼"/>
      <sheetName val="15-2商业建安费 A-C段"/>
      <sheetName val="15-3商业参考15-2系数不同点做调整"/>
      <sheetName val="A-1联排地上建安分析表"/>
      <sheetName val="A-1联排建安地下部分"/>
      <sheetName val="联排地下车库"/>
      <sheetName val="叠拼地上"/>
      <sheetName val="叠拼地下"/>
      <sheetName val="15-2高层、叠拼、商业车库建安费"/>
      <sheetName val="15-3景观"/>
      <sheetName val="15-2景观"/>
      <sheetName val="协议"/>
      <sheetName val="付款方式"/>
      <sheetName val="银行"/>
      <sheetName val="按揭到帐"/>
      <sheetName val="接待人"/>
      <sheetName val="拼合情况"/>
      <sheetName val="样板房"/>
      <sheetName val="储藏室"/>
      <sheetName val="数据表"/>
      <sheetName val="大表"/>
      <sheetName val="统计"/>
      <sheetName val="保留房源"/>
      <sheetName val="公寓式办公"/>
      <sheetName val="3幢打印稿"/>
      <sheetName val="1幢打印稿"/>
      <sheetName val="5A办公2幢"/>
      <sheetName val="5A办公4幢"/>
      <sheetName val="独栋办公"/>
      <sheetName val="鮮之味搭贈"/>
      <sheetName val="IG軍挑戰案附件(2)"/>
      <sheetName val="IG軍挑戰案附件(簽呈版)"/>
      <sheetName val="IG軍挑戰案附件(1)"/>
      <sheetName val="IG軍挑戰案1227"/>
      <sheetName val="上市計劃附件 (3)"/>
      <sheetName val="上市計劃附件 (2)"/>
      <sheetName val="上市計劃附件"/>
      <sheetName val="新產品上市計劃"/>
      <sheetName val="標準格式"/>
      <sheetName val="IG軍on pack附件 (2)"/>
      <sheetName val="IG軍on pack1204"/>
      <sheetName val="進度管制表"/>
      <sheetName val="促銷活動損益"/>
      <sheetName val="促銷活動附件"/>
      <sheetName val="盒蓋集字促銷方案"/>
      <sheetName val="台鹽合約"/>
      <sheetName val="台鹽合約 (2)"/>
      <sheetName val="公會附表"/>
      <sheetName val="公會代表"/>
      <sheetName val="葵花油合約書事宜"/>
      <sheetName val="追加預算"/>
      <sheetName val="1kg軍促銷方案研擬 "/>
      <sheetName val="小包裝研擬(2)"/>
      <sheetName val="小包裝促銷方案研擬(1) "/>
      <sheetName val="小包裝促銷方案研擬"/>
      <sheetName val="IG軍on pack附件"/>
      <sheetName val="IG軍on pack"/>
      <sheetName val="武田技酬金"/>
      <sheetName val="IG挑戰結算"/>
      <sheetName val="賣酒簽呈"/>
      <sheetName val="副牌補貼"/>
      <sheetName val="追加廣告預算0621"/>
      <sheetName val="經銷通路修正"/>
      <sheetName val="_____"/>
      <sheetName val="责任书封面"/>
      <sheetName val="主界面"/>
      <sheetName val="查询表"/>
      <sheetName val="销售分解"/>
      <sheetName val="期间费用及薪酬"/>
      <sheetName val="利润估算"/>
      <sheetName val="附表2-销售分析"/>
      <sheetName val="附表3-开发计划"/>
      <sheetName val="附表4-招标计划"/>
      <sheetName val="附表5-合作单位"/>
      <sheetName val="框图"/>
      <sheetName val="报价一"/>
      <sheetName val="框图2"/>
      <sheetName val="方案3"/>
      <sheetName val="10月回"/>
      <sheetName val="分布1"/>
      <sheetName val="流程图"/>
      <sheetName val="零研普查封面"/>
      <sheetName val="零研普查"/>
      <sheetName val="新零研普查"/>
      <sheetName val="普查城市详细编码"/>
      <sheetName val="调查表"/>
      <sheetName val="普查注意事项"/>
      <sheetName val="类型区分表"/>
      <sheetName val="康产品"/>
      <sheetName val="商店类型"/>
      <sheetName val="日用品明细表"/>
      <sheetName val="普查记录表"/>
      <sheetName val="劳务费发放明细表"/>
      <sheetName val="样本分布示例牡丹江"/>
      <sheetName val="选取调查样本封面 "/>
      <sheetName val="选取调查样本"/>
      <sheetName val="样本"/>
      <sheetName val="访员培训封面"/>
      <sheetName val="访员培训"/>
      <sheetName val="一览表"/>
      <sheetName val="媒体"/>
      <sheetName val="批发市场"/>
      <sheetName val="基础问卷市场调查表"/>
      <sheetName val="问卷示例"/>
      <sheetName val="A基础问卷"/>
      <sheetName val="A基础问卷示例"/>
      <sheetName val="学生资料卡"/>
      <sheetName val="品项口味一览表"/>
      <sheetName val="访员调查封面"/>
      <sheetName val="访员调查"/>
      <sheetName val="检核问卷封面 "/>
      <sheetName val="检核问卷及奖惩"/>
      <sheetName val="劳务费总计"/>
      <sheetName val="劳务费发放表 "/>
      <sheetName val="市调费用邮寄明细"/>
      <sheetName val="统计问卷封面 "/>
      <sheetName val="统计问卷"/>
      <sheetName val="零售价表"/>
      <sheetName val="销量表"/>
      <sheetName val="批号表"/>
      <sheetName val="B类销量统计表"/>
      <sheetName val="A类店统计表"/>
      <sheetName val="直营统计表"/>
      <sheetName val="直营统计表 (2)"/>
      <sheetName val="形成月报封面"/>
      <sheetName val="月报说明"/>
      <sheetName val="东北总铺"/>
      <sheetName val="东北总占"/>
      <sheetName val="月报封面"/>
      <sheetName val="铺货率"/>
      <sheetName val="分口味"/>
      <sheetName val="主品项铺货度"/>
      <sheetName val="哈分区"/>
      <sheetName val="占有总表"/>
      <sheetName val="分价占有"/>
      <sheetName val="零售价格"/>
      <sheetName val="利润"/>
      <sheetName val="零售批号"/>
      <sheetName val="批号预警表"/>
      <sheetName val="A级店口味铺货"/>
      <sheetName val="A级主要店"/>
      <sheetName val="市场信息（1）"/>
      <sheetName val="市场信息 (2)"/>
      <sheetName val="广促信息"/>
      <sheetName val="提供月报封面 "/>
      <sheetName val="形成月报封面 (3)"/>
      <sheetName val="关于资本化利息的基础数据"/>
      <sheetName val="兼容性报表"/>
      <sheetName val="Sheet23"/>
      <sheetName val="Sheet24"/>
      <sheetName val="统计总表"/>
      <sheetName val="高层二期合同台账"/>
      <sheetName val="商业二期合同台账"/>
      <sheetName val="重大节点(旧）"/>
      <sheetName val="开发间接费用"/>
      <sheetName val="重大节点（新）"/>
      <sheetName val="_x005f_x005f_x005f_x0000__x005f_x005f_x005f_x0000__x005"/>
      <sheetName val="利息资本化 "/>
      <sheetName val="利息支出"/>
      <sheetName val="_x005f_x005f_x005f_x005f_x005f_x005f_x005f_x0000__x005f"/>
      <sheetName val="损益表(一般)-1"/>
      <sheetName val="营业额分析表-2"/>
      <sheetName val="毛利率分析表-4"/>
      <sheetName val="经营利润分析表-5"/>
      <sheetName val="经营利润表-明细-5-1-CRLD610000"/>
      <sheetName val="经营利润表-明细-5-1-CRLD210000"/>
      <sheetName val="经营利润表-明细-5-1-CRLD220000"/>
      <sheetName val="经营利润表-明细-5-1-CRLD230000"/>
      <sheetName val="经营利润表-明细-5-1-CRLD240000物业管理"/>
      <sheetName val="经营利润表-明细-5-1-CRLD250000租务"/>
      <sheetName val="经营利润表-明细-5-1-CRLD260000其他收入"/>
      <sheetName val="经营利润表-明细-5-1-CRLD270000会所"/>
      <sheetName val="经营利润表-明细-5-1-CRLD620000"/>
      <sheetName val="经营利润表-明细-物业销售-上海"/>
      <sheetName val="经营利润表-明细-物业管理-上海"/>
      <sheetName val="经营利润表-明细-租金收入-上海"/>
      <sheetName val="经营利润表-明细-5-1-CRLD630000"/>
      <sheetName val="经营利润表-明细-物业销售-成都"/>
      <sheetName val="经营利润表-明细-物业管理-成都"/>
      <sheetName val="经营利润表-明细-租金收入-成都"/>
      <sheetName val="经营利润表-明细-5-1-CRLD640000"/>
      <sheetName val="营业额分析-物业销售-北京"/>
      <sheetName val="营业额分析-物业销售-上海"/>
      <sheetName val="营业额分析-物业销售-成都"/>
      <sheetName val="营业额分析表-物业出租-北京"/>
      <sheetName val="营业额分析表-物业出租-上海"/>
      <sheetName val="营业额分析表-物业出租-成都"/>
      <sheetName val="营业额分析表-会所收入-北京"/>
      <sheetName val="营业额分析表-物业管理收入-北京"/>
      <sheetName val="营业额分析表-物业管理收入-上海"/>
      <sheetName val="营业额分析表-物业管理收入-成都"/>
      <sheetName val="一般及行政费用分析表-11"/>
      <sheetName val="一般及行政费用-明细-11-1"/>
      <sheetName val="销售及分销费用分析表-14"/>
      <sheetName val="销售及分销费用-明细-14-1"/>
      <sheetName val="其它经营费用分析表-15"/>
      <sheetName val="成本及费用-汇总"/>
      <sheetName val="成本及费用-北京"/>
      <sheetName val="成本及费用-转让土地-北京"/>
      <sheetName val="成本及费用-出售物业发展权-北京"/>
      <sheetName val="成本及费用-物业销售-北京"/>
      <sheetName val="成本及费用-物业管理-北京"/>
      <sheetName val="成本及费用-租金收入-北京"/>
      <sheetName val="成本及费用-其他收入-北京"/>
      <sheetName val="成本及费用-会所收入-北京"/>
      <sheetName val="成本及费用-上海"/>
      <sheetName val="成本及费用-物业销售-上海"/>
      <sheetName val="成本及费用-物业管理-上海"/>
      <sheetName val="成本及费用-租金收入-上海"/>
      <sheetName val="成本及费用-成都"/>
      <sheetName val="成本及费用-物业销售-成都"/>
      <sheetName val="成本及费用-物业管理-成都"/>
      <sheetName val="成本及费用-租金收入-成都"/>
      <sheetName val="成本及费用-香港本部"/>
      <sheetName val="其它经营收入分析表-20"/>
      <sheetName val="其他收入分析表-北京"/>
      <sheetName val="其他收入分析表-转让土地-北京"/>
      <sheetName val="其他收入分析表-出售物业发展权-北京"/>
      <sheetName val="其他收入分析表-物业销售-北京"/>
      <sheetName val="其他收入分析表-物业管理-北京"/>
      <sheetName val="其他收入分析表-租金收入-北京"/>
      <sheetName val="其他收入分析表-其他收入-北京"/>
      <sheetName val="其他收入分析表-会所收入-北京"/>
      <sheetName val="其他收入分析表-上海"/>
      <sheetName val="其他收入分析表-物业销售-上海"/>
      <sheetName val="其他收入分析表-物业管理-上海"/>
      <sheetName val="其他收入分析表-租金收入-上海"/>
      <sheetName val="其他收入分析表-成都"/>
      <sheetName val="其他收入分析表-物业销售-成都"/>
      <sheetName val="其他收入分析表-物业管理-成都"/>
      <sheetName val="其他收入分析表-租金收入-成都"/>
      <sheetName val="其他收入分析表-租金收入-香港本部"/>
      <sheetName val="其它非经营性收入及支出分析表-23"/>
      <sheetName val="财务收支分析表-24"/>
      <sheetName val="土地储备表"/>
      <sheetName val="资产负债表-26"/>
      <sheetName val="资金情怳表-27"/>
      <sheetName val="应收帐款周转天数表-按利润中心-29"/>
      <sheetName val="资本性支出表-35"/>
      <sheetName val="现金流量表-45"/>
      <sheetName val="现金流量表-直接法-汇总"/>
      <sheetName val="现金流量表-直接法-北京公司"/>
      <sheetName val="现金流量表-直接法-上海公司"/>
      <sheetName val="现金流量表-直接法-成都公司"/>
      <sheetName val="现金流量表-直接法-香港本部"/>
      <sheetName val="按揭应收款分析表"/>
      <sheetName val="项目资金占用情况表"/>
      <sheetName val="税项表"/>
      <sheetName val="员工人数"/>
      <sheetName val="三年综述表-115"/>
      <sheetName val="Validation"/>
      <sheetName val="现金流新1"/>
      <sheetName val="预算明细"/>
      <sheetName val="土地"/>
      <sheetName val="市配"/>
      <sheetName val="公配"/>
      <sheetName val="汇总2"/>
      <sheetName val="2、会计利润 (土地评估增值)"/>
      <sheetName val="4、会计毛利 (土地评估增值)"/>
      <sheetName val="20、关键节点"/>
      <sheetName val="21、2014年收入测算"/>
      <sheetName val="22、开发间接费用"/>
      <sheetName val="收入测算(13)"/>
      <sheetName val="13年管理费用（新）"/>
      <sheetName val="13年管理费用（旧）"/>
      <sheetName val="2014销售费用（旧）"/>
      <sheetName val="13年销售费用（新）"/>
      <sheetName val="13年销售费用（旧）"/>
      <sheetName val="2014年销售费用旧表"/>
      <sheetName val="2014年销售费用旧"/>
      <sheetName val="待转化-利润贡献（旧表）"/>
      <sheetName val="待转化-利润贡献(13)"/>
      <sheetName val="BA-Pl"/>
      <sheetName val="土增(集团要求）"/>
      <sheetName val="Index-"/>
      <sheetName val="收入测算"/>
      <sheetName val="中国宏观经济强劲"/>
      <sheetName val="高增长高利润的经营业绩 (2)"/>
      <sheetName val="收入基础多元化"/>
      <sheetName val="new1"/>
      <sheetName val="Revenue"/>
      <sheetName val="Excellent"/>
      <sheetName val="breakdown"/>
      <sheetName val="Site"/>
      <sheetName val="主要房地产市场发展趋势—北京"/>
      <sheetName val="主要房地产市场发展趋势—上海"/>
      <sheetName val="主要房地产市场发展趋势—浙江"/>
      <sheetName val="主要房地产市场发展趋势—杭州"/>
      <sheetName val="高增长高利润的经营业绩"/>
      <sheetName val="多元化高质量的土地储备"/>
      <sheetName val="新增明细"/>
      <sheetName val="协议变更"/>
      <sheetName val="别墅房间信息"/>
      <sheetName val="历史"/>
      <sheetName val="2013.3"/>
      <sheetName val="2013.4"/>
      <sheetName val="2013.5"/>
      <sheetName val="2013.6"/>
      <sheetName val="2013.7"/>
      <sheetName val="2013.8"/>
      <sheetName val="2013.9"/>
      <sheetName val="2013.10"/>
      <sheetName val="2013.11"/>
      <sheetName val="2013.12"/>
      <sheetName val="2014.1"/>
      <sheetName val="2014.2"/>
      <sheetName val="2014.3"/>
      <sheetName val="2014.4"/>
      <sheetName val="底价38000"/>
      <sheetName val="底价40000"/>
      <sheetName val="全部上反12%"/>
      <sheetName val="损益汇总表"/>
      <sheetName val="现金流汇总表"/>
      <sheetName val="项目损益表"/>
      <sheetName val="项目费用分析表"/>
      <sheetName val="项目现金流量分析表"/>
      <sheetName val="成本汇总表"/>
      <sheetName val="一期成本预算表"/>
      <sheetName val="二期成本预算表"/>
      <sheetName val="三期成本预算表"/>
      <sheetName val="四期成本预算表"/>
      <sheetName val="五期成本预算表"/>
      <sheetName val="其他项目成本预算表"/>
      <sheetName val="项目资金占用情况预算表"/>
      <sheetName val="员工人数表"/>
      <sheetName val="资金情况表"/>
      <sheetName val="资本性支出预算表"/>
      <sheetName val="关联交易表"/>
      <sheetName val="11月新增分解"/>
      <sheetName val="11月新增"/>
      <sheetName val="12月新增分解"/>
      <sheetName val="基本参数及说明表"/>
      <sheetName val="利润及利润分配表"/>
      <sheetName val="比较资产负债表"/>
      <sheetName val="共同比资产负债表"/>
      <sheetName val="比较利润及利润分配表"/>
      <sheetName val="共同比利润及利润分配表"/>
      <sheetName val="比较现金流量表"/>
      <sheetName val="共同比现金流量表"/>
      <sheetName val="财务比率表"/>
      <sheetName val="杜邦分析表"/>
      <sheetName val="销售成本倒轧表"/>
      <sheetName val="七期十期调整前比较第一版方案"/>
      <sheetName val="七期十期调整前比较第二版方案"/>
      <sheetName val="敏感度分析表"/>
      <sheetName val="建筑面积统计表"/>
      <sheetName val="七期十期调整后比较"/>
      <sheetName val="成本对比表"/>
      <sheetName val="七期十期建安差异表"/>
      <sheetName val="费用"/>
      <sheetName val="建造目标成本（无样板房销售装饰及市配空房管理费）"/>
      <sheetName val="干挂石材成本"/>
      <sheetName val="玻璃栏板费用测算明细表"/>
      <sheetName val="建安汇总（3.5SOHO)"/>
      <sheetName val="建安费(SOHO)3.5 "/>
      <sheetName val="工程付款"/>
      <sheetName val="与年中经营计划对比表 (2)"/>
      <sheetName val="地上可售工程直接成本审批表（新）"/>
      <sheetName val="增加成本及费用说明表（住宅）"/>
      <sheetName val="前期费作废"/>
      <sheetName val="项目配置标准表(新） "/>
      <sheetName val="建安汇总（酒店式公寓）"/>
      <sheetName val="13期人防成本明细表 "/>
      <sheetName val="13期车库成本明细表"/>
      <sheetName val="13期住宅成本明细表"/>
      <sheetName val="直接目标成本审批表"/>
      <sheetName val="建造目标成本审批表 "/>
      <sheetName val="方案目标成本版与现版本对比"/>
      <sheetName val="经营计划与现在方案对比（报审版）"/>
      <sheetName val="方案目标成本与现方案指标对比"/>
      <sheetName val="经营计划与现在方案面积指标对比 "/>
      <sheetName val="经营计划与现方案对比（利润额对比）"/>
      <sheetName val="节奏成本201401"/>
      <sheetName val="车库对比表"/>
      <sheetName val="12月版 节奏成本201003"/>
      <sheetName val="201402节奏成本"/>
      <sheetName val="土地款分摊"/>
      <sheetName val="办公会所"/>
      <sheetName val="建安费(写字楼)"/>
      <sheetName val="建安汇总（5.1SOHO)"/>
      <sheetName val="建安费(SOHO)5.1"/>
      <sheetName val="建安汇总（LOFT)"/>
      <sheetName val="建安费(LOFT)3.6"/>
      <sheetName val="建安汇总（底层商业) "/>
      <sheetName val="建安费(底层商业) "/>
      <sheetName val="建安汇总（独立商业) "/>
      <sheetName val="建安费（LOFT）4# 楼酒店"/>
      <sheetName val="建安费(独立商业)"/>
      <sheetName val="电影院"/>
      <sheetName val="超市前商业区"/>
      <sheetName val="超市"/>
      <sheetName val="车库审批表（旧）"/>
      <sheetName val="地下车库直接成本审批表（新）"/>
      <sheetName val="居住环境"/>
      <sheetName val="展示区"/>
      <sheetName val="公共部位装修（写字楼）"/>
      <sheetName val="公共部位装修预算（LOFT）"/>
      <sheetName val="公共部位装修（独立商业）"/>
      <sheetName val="公共部位装修预算（SOHO）"/>
      <sheetName val="公共部位装修（办公会所）"/>
      <sheetName val="10期幼儿园成本明细表"/>
      <sheetName val="电梯工程费"/>
      <sheetName val="电梯单价明细表"/>
      <sheetName val="对比表"/>
      <sheetName val="2014.3.1建筑面积再次梳理"/>
      <sheetName val="4、5#楼不用面积"/>
      <sheetName val="套内面积梳理"/>
      <sheetName val="桃花源别墅2014销售费用（总表）"/>
      <sheetName val="桃花源别墅2014销售费用明细"/>
      <sheetName val="2013占2014费用"/>
      <sheetName val="1-6月西溪"/>
      <sheetName val="1-7月管理费用预算执行"/>
      <sheetName val="1-7月销售费用预算执行"/>
      <sheetName val="费用查核-7月"/>
      <sheetName val="费用查核-6月"/>
      <sheetName val="1-5月管理费用预算执行"/>
      <sheetName val="1-5月营销费用执行情况"/>
      <sheetName val="费用查核-5月(望江府修正后）"/>
      <sheetName val="费用查核-5月(望江府原稿）"/>
      <sheetName val="费用查核-5月(望江府借款）"/>
      <sheetName val="费用查核-4月(望江府） (2)"/>
      <sheetName val="费用查核-4月(望江府） (集团检查)"/>
      <sheetName val="西溪4月"/>
      <sheetName val="费用查核-4月(望江府）"/>
      <sheetName val="费用查核"/>
      <sheetName val="费用查核-3月"/>
      <sheetName val="望江4月"/>
      <sheetName val="探亲费西溪"/>
      <sheetName val="探亲费望江"/>
      <sheetName val="1-6"/>
      <sheetName val="1--7"/>
      <sheetName val="1-7(冲减）"/>
      <sheetName val="营销合同（草稿）"/>
      <sheetName val="借款（草稿）"/>
      <sheetName val="9月销售费用"/>
      <sheetName val="营销预算分析表"/>
      <sheetName val="8月营销费用（分析底稿)"/>
      <sheetName val="8月管理费用（分析）"/>
      <sheetName val="营销对预算执行差异（细）"/>
      <sheetName val="8月管理费用"/>
      <sheetName val="管理费用预算执行表"/>
      <sheetName val="8月预算执行中扣的预算明细"/>
      <sheetName val="管理费用账务明细"/>
      <sheetName val="开发间接费用账务明细"/>
      <sheetName val="1-8月"/>
      <sheetName val="1-8月（冲减1）"/>
      <sheetName val="1-8月冲减（含借款）"/>
      <sheetName val="汪永理借款操作"/>
      <sheetName val="王程借款操作"/>
      <sheetName val="9月销售费用预算执行表"/>
      <sheetName val="已提交未付款单据（管理）"/>
      <sheetName val="9月营销合同对账"/>
      <sheetName val="9月营销预算全对账"/>
      <sheetName val="9月营销费用账面对"/>
      <sheetName val="9月管理费用"/>
      <sheetName val="9月预算合计"/>
      <sheetName val="1-9月预算合计"/>
      <sheetName val="1-9月预算合计（冲减）（含借款）"/>
      <sheetName val="1-9月预算合计（冲减）"/>
      <sheetName val="远期支票汇总"/>
      <sheetName val="预算调整申请表"/>
      <sheetName val="年初苏州公司经营计划"/>
      <sheetName val="2014年御园年初费用预算"/>
      <sheetName val="2014年桃花源年初费用预算"/>
      <sheetName val="苏州公司1-6月调实费用汇总"/>
      <sheetName val="御园1-6月调实及7-12月预算"/>
      <sheetName val="桃花源1-6月调实及7-12月预算"/>
      <sheetName val="御园1-7月调实及8-12月预算"/>
      <sheetName val="费用核算-御园1-7月调实及8-12月预算"/>
      <sheetName val="总表惠"/>
      <sheetName val="御园1-6月薪酬"/>
      <sheetName val="桃花源1-6月薪酬"/>
      <sheetName val="费用明细"/>
      <sheetName val="费用核算"/>
      <sheetName val="2013年费用占用2014年汇总表"/>
      <sheetName val="御园13年计入14年费用明细"/>
      <sheetName val="2013年管理费用预算表"/>
      <sheetName val="2014年管理费用预算表"/>
      <sheetName val="2013年销售费用"/>
      <sheetName val="2014年销售费用预算表"/>
      <sheetName val="销售人员工资及福利"/>
      <sheetName val="待转换-利润贡献"/>
      <sheetName val="2013管理费用预算表"/>
      <sheetName val="利息资本化含土地出让金"/>
      <sheetName val="1.财务报表"/>
      <sheetName val="2-1.货币资金总表"/>
      <sheetName val="2-2.库存现金"/>
      <sheetName val="2-3.银行存款"/>
      <sheetName val="3.应收票据"/>
      <sheetName val="4-1.应收帐款总表"/>
      <sheetName val="4-2.应收帐款明细"/>
      <sheetName val="★应收帐款明细自加"/>
      <sheetName val="5-1.其它应收款总表"/>
      <sheetName val="5-2.其他应收款明细"/>
      <sheetName val="6.预付帐款"/>
      <sheetName val="7-1.存货总表"/>
      <sheetName val="7-2.存货明细"/>
      <sheetName val="7-3.存货跌价准备"/>
      <sheetName val="7-4.存货帐实调节"/>
      <sheetName val="8.待摊费用"/>
      <sheetName val="9-1.固定资产"/>
      <sheetName val="9-2.固定资产增加及减少明细"/>
      <sheetName val="10.在建工程"/>
      <sheetName val="11.无形资产"/>
      <sheetName val="12.长期待摊费用"/>
      <sheetName val="13-1.短期借款"/>
      <sheetName val="13-2.长期借款"/>
      <sheetName val="14.预收帐款"/>
      <sheetName val="15.应付票据"/>
      <sheetName val="16.应付帐款"/>
      <sheetName val="★应付明细自加"/>
      <sheetName val="17.其它应付款"/>
      <sheetName val="18.预提费用"/>
      <sheetName val="19.应付股利"/>
      <sheetName val="20.应交税金"/>
      <sheetName val="21.应付工资及福利费"/>
      <sheetName val="22.长期应付款及其它"/>
      <sheetName val="23.注册资本变动"/>
      <sheetName val="24.股本"/>
      <sheetName val="25.公积金及未分配利润"/>
      <sheetName val="26.损益表项目"/>
      <sheetName val="27.毛利率"/>
      <sheetName val="28.销售成本调节表"/>
      <sheetName val="30.内部销售"/>
      <sheetName val="29.长期投资"/>
      <sheetName val="31.内部往来"/>
      <sheetName val="★对帐明细"/>
      <sheetName val="32.关联方往来余额"/>
      <sheetName val="33.关联方交易"/>
      <sheetName val="34.营业费用"/>
      <sheetName val="35.新加坡关联方"/>
      <sheetName val="32.新加坡准则"/>
      <sheetName val="33.现金流量表"/>
      <sheetName val="34.承诺事项"/>
      <sheetName val="35.或有负债及期后事项"/>
      <sheetName val="1f"/>
      <sheetName val="2f"/>
      <sheetName val="一拖二"/>
      <sheetName val="汇总表-1"/>
      <sheetName val="汇总表-2"/>
      <sheetName val="附件1"/>
      <sheetName val="资本化重测"/>
      <sheetName val="2015管理费用"/>
      <sheetName val="2015年营销费用"/>
      <sheetName val="建造目标成本审批表"/>
      <sheetName val="各业态直接成本划分"/>
      <sheetName val="2月经营计划与现版本面积指标对比"/>
      <sheetName val="11月确定版与7月版本对比"/>
      <sheetName val="15-2商业建安费 A-C段1#楼商业结构、砌体抹灰"/>
      <sheetName val="联排别墅改商业地上"/>
      <sheetName val="联排别墅改商业地下"/>
      <sheetName val="15-3景观1"/>
      <sheetName val="15-2期样板区"/>
      <sheetName val="电梯清单"/>
      <sheetName val="节奏成本 201402"/>
      <sheetName val="2月经营计划与现版本对比"/>
      <sheetName val="启动版节奏成本"/>
      <sheetName val="启动版与现版本对比"/>
      <sheetName val="15-2、3面积梳理"/>
      <sheetName val="启动版计划与现版本面积指标对比"/>
      <sheetName val="1-5"/>
      <sheetName val="1-5成交"/>
      <sheetName val="6-12"/>
      <sheetName val="6-12成交"/>
      <sheetName val="本月累计"/>
      <sheetName val="管理例会表"/>
      <sheetName val="47地块汇总"/>
      <sheetName val="现金流 "/>
      <sheetName val="完全成本表"/>
      <sheetName val="土地评估增值摊销"/>
      <sheetName val="3-项目月度销售分解"/>
      <sheetName val="盛世滨江12-1"/>
      <sheetName val="盛世滨江12-2"/>
      <sheetName val="盛世滨江12-3"/>
      <sheetName val="盛世滨江12-4"/>
      <sheetName val="盛世滨江12-5"/>
      <sheetName val="盛世滨江12-8"/>
      <sheetName val="盛世滨江12-9"/>
      <sheetName val="盛世滨江12-10"/>
      <sheetName val="盛世滨江12-11"/>
      <sheetName val="盛世滨江12-12"/>
      <sheetName val="盛世滨江12-13"/>
      <sheetName val="盛世滨江12-14"/>
      <sheetName val="盛世滨江12-15"/>
      <sheetName val="盛世滨江12-16"/>
      <sheetName val="盛世滨江12-17"/>
      <sheetName val="盛世滨江12-18"/>
      <sheetName val="盛世滨江12-19"/>
      <sheetName val="盛世滨江12-20"/>
      <sheetName val="盛世滨江12-21"/>
      <sheetName val="盛世滨江12-22"/>
      <sheetName val="盛世滨江12-23"/>
      <sheetName val="盛世滨江12-24"/>
      <sheetName val="盛世滨江12-25"/>
      <sheetName val="盛世滨江12-26"/>
      <sheetName val="盛世滨江12-27"/>
      <sheetName val="盛世滨江12-28"/>
      <sheetName val="盛世滨江12-29"/>
      <sheetName val="盛世滨江12-30"/>
      <sheetName val="盛世滨江12-31"/>
      <sheetName val="01年合计达成"/>
      <sheetName val="每日C01年达成"/>
      <sheetName val="贝思缇01年达成"/>
      <sheetName val="每日C01年策略检讨"/>
      <sheetName val="贝思缇01年策略检讨"/>
      <sheetName val="市场规模"/>
      <sheetName val="果汁竞争者"/>
      <sheetName val="豆奶竞争者"/>
      <sheetName val="乳酸竞争者"/>
      <sheetName val="新产品SKU"/>
      <sheetName val="每日C02年品牌策略"/>
      <sheetName val="每日C02年广促策略"/>
      <sheetName val="每日C02年营运目标"/>
      <sheetName val="每日C02年分月"/>
      <sheetName val="贝思缇02年品牌策略"/>
      <sheetName val="贝思缇02年广促策略"/>
      <sheetName val="贝思缇02年营运目标"/>
      <sheetName val="贝思缇02年分月"/>
      <sheetName val="豆奶02年品牌策略"/>
      <sheetName val="豆奶02年广促策略"/>
      <sheetName val="豆奶02年营运目标"/>
      <sheetName val="豆奶02年分月"/>
      <sheetName val="乳酸02年品牌策略"/>
      <sheetName val="乳酸02年广促策略"/>
      <sheetName val="乳酸02年营运目标"/>
      <sheetName val="02年总营运目标"/>
      <sheetName val="kpi"/>
      <sheetName val="方针计划一"/>
      <sheetName val="专案"/>
      <sheetName val="贝思缇02年费用"/>
      <sheetName val="豆奶02年费用"/>
      <sheetName val="乳酸02年费用"/>
      <sheetName val="乳酸02年分月"/>
      <sheetName val="FISCBAL"/>
      <sheetName val="封面&amp;目录"/>
      <sheetName val="其他借款利息预算表"/>
      <sheetName val="工程概况描述"/>
      <sheetName val="写字楼B"/>
      <sheetName val="表11.项目工程费用预算表"/>
      <sheetName val="新增协议安排"/>
      <sheetName val="协议未转分析"/>
      <sheetName val="在途欠款分析"/>
      <sheetName val="缺资料表"/>
      <sheetName val="各银行贷款明细表"/>
      <sheetName val="银行贷款明细表"/>
      <sheetName val="盛尚"/>
      <sheetName val="YTARDPL"/>
      <sheetName val="上海森兰国际G3'户型汇总"/>
      <sheetName val="计算规则"/>
      <sheetName val="家庭起居室"/>
      <sheetName val="餐厅"/>
      <sheetName val="厨房"/>
      <sheetName val="卫生间"/>
      <sheetName val="走道"/>
      <sheetName val="次卧 "/>
      <sheetName val="次卧卫生间"/>
      <sheetName val="客房"/>
      <sheetName val="阳台"/>
      <sheetName val="二楼走道"/>
      <sheetName val="楼梯间"/>
      <sheetName val="主卧套房"/>
      <sheetName val="主卧衣帽间"/>
      <sheetName val="主卧卫生间"/>
      <sheetName val="儿童房"/>
      <sheetName val="儿童房卫生间"/>
      <sheetName val="二楼阳台及南侧露台"/>
      <sheetName val="北侧露台"/>
      <sheetName val="户型水电"/>
      <sheetName val="石材主材分析表"/>
      <sheetName val="木饰面主材分析表"/>
      <sheetName val="2014年收入测算"/>
      <sheetName val="000000"/>
      <sheetName val="100000"/>
      <sheetName val="Sheet1 "/>
      <sheetName val="Sheet2 "/>
      <sheetName val="二期高层2013年9月回款"/>
      <sheetName val="二期高层2014年5月回款"/>
      <sheetName val="二期商业2014年5月回款"/>
      <sheetName val="二期高层2013年5月回款"/>
      <sheetName val="经营利润表-明细-5-1-CRLD240000"/>
      <sheetName val="经营利润表-明细-5-1-CRLD250000"/>
      <sheetName val="经营利润表-明细-5-1-CRLD260000"/>
      <sheetName val="经营利润表-明细-5-1-CRLD270000"/>
      <sheetName val="经营利润表-明细-5-1-CRLD650000"/>
      <sheetName val="经营利润表-明细-5-1-CRLD660000"/>
      <sheetName val="经营利润表-明细-5-1-CRLD670000"/>
      <sheetName val="非经营性收入及支出分析表-23"/>
      <sheetName val="资金情况表-27"/>
      <sheetName val="资本性支出表-明细-35-1"/>
      <sheetName val="关联交易"/>
      <sheetName val="重要指标表-47"/>
      <sheetName val="员工人数表-113"/>
      <sheetName val="现金流量表(直接法)-50"/>
      <sheetName val="FS"/>
      <sheetName val="Aging"/>
      <sheetName val="DataSheetIndex_1"/>
      <sheetName val="DataSheetIndex"/>
      <sheetName val="Cell Copy"/>
      <sheetName val="收入预测表"/>
      <sheetName val="资金平衡"/>
      <sheetName val="贷款还款"/>
      <sheetName val="损益表"/>
      <sheetName val="土地售价平衡"/>
      <sheetName val="雨棚"/>
      <sheetName val="ANL"/>
      <sheetName val="变量单"/>
      <sheetName val="2013年售价"/>
      <sheetName val="2014年结转收入项目"/>
      <sheetName val="奥园换地"/>
      <sheetName val="鹿角"/>
      <sheetName val="北碚"/>
      <sheetName val="鹿角东"/>
      <sheetName val="鹿角旭辉"/>
      <sheetName val="凯旋路"/>
      <sheetName val="金泰"/>
      <sheetName val="渝兴"/>
      <sheetName val="礼嘉"/>
      <sheetName val="集团表格-1"/>
      <sheetName val="集团表格-2"/>
      <sheetName val="集团表格-3"/>
      <sheetName val="集团-结转产品去化率"/>
      <sheetName val="集团-城市均价"/>
      <sheetName val="2014年预售节点"/>
      <sheetName val="主要产品形式汇总"/>
      <sheetName val="集团-库存资源"/>
      <sheetName val="集团八大管理工具"/>
      <sheetName val="预售节点-新"/>
      <sheetName val="集团-开盘节奏奖励版"/>
      <sheetName val="集团-可售资源奖励版"/>
      <sheetName val="集团-开盘节点奖励版"/>
      <sheetName val="集团-主力产品分析奖励版"/>
      <sheetName val="礼嘉-奖励"/>
      <sheetName val="鹿角东-奖励"/>
      <sheetName val="鹿角-奖励"/>
      <sheetName val="凯旋路-奖励"/>
      <sheetName val="北碚-奖励"/>
      <sheetName val="凡尔赛-奖励"/>
      <sheetName val="嘉德-奖励"/>
      <sheetName val="亚太-奖励"/>
      <sheetName val="奥园-奖励"/>
      <sheetName val="奥园换地-奖励"/>
      <sheetName val="伊顿-奖励"/>
      <sheetName val="金泰-奖励"/>
      <sheetName val="渝兴-奖励"/>
      <sheetName val="鹿角旭辉-奖励"/>
      <sheetName val="售价计划表"/>
      <sheetName val="半年完成"/>
      <sheetName val="集团-指标汇总"/>
      <sheetName val="2014年各版指标"/>
      <sheetName val="简表"/>
      <sheetName val="新增分月"/>
      <sheetName val="2014年新增计划-半年"/>
      <sheetName val="半年调整考核版分月"/>
      <sheetName val="分月汇总表"/>
      <sheetName val="2014年结转收入项目-半年版"/>
      <sheetName val="奥园-半年"/>
      <sheetName val="奥园换地-半年"/>
      <sheetName val="礼嘉-半年"/>
      <sheetName val="凯旋路-半年"/>
      <sheetName val="伊顿-半年"/>
      <sheetName val="亚太-半年"/>
      <sheetName val="嘉德-半年"/>
      <sheetName val="凡尔赛-半年"/>
      <sheetName val="欧麓西-半年"/>
      <sheetName val="欧麓东-半年"/>
      <sheetName val="紫泉枫丹那-半年"/>
      <sheetName val="编号规则说明"/>
      <sheetName val="2期土地"/>
      <sheetName val="2期前期"/>
      <sheetName val="2期建安"/>
      <sheetName val="商管开办费"/>
      <sheetName val="2期市配"/>
      <sheetName val="2期其它"/>
      <sheetName val="公配（不含学校幼儿园）"/>
      <sheetName val="2期商管开办费"/>
      <sheetName val="公配（学校幼儿园部分）"/>
      <sheetName val="变动记录"/>
      <sheetName val="房间信息"/>
      <sheetName val="白象街"/>
      <sheetName val="玫瑰园"/>
      <sheetName val="1月数据"/>
      <sheetName val="1月每周预计完成情况"/>
      <sheetName val="全年计划"/>
      <sheetName val="2014年全年完成"/>
      <sheetName val="2014年全年完成-指标调整后"/>
      <sheetName val="数据分析"/>
      <sheetName val="2015年新增，合同，回款简表"/>
      <sheetName val="2015年新增计划"/>
      <sheetName val="2015年合同额回款计划"/>
      <sheetName val="5201.2004"/>
      <sheetName val="Note 1 - Recon Profit"/>
      <sheetName val="Cash Flow Statement"/>
      <sheetName val="备注"/>
      <sheetName val="P2"/>
      <sheetName val="应收帐款表-按利润中心-30"/>
      <sheetName val="资本承担及或有负债-43"/>
      <sheetName val="财务比率分析表-63"/>
      <sheetName val="T2损益表(北京)-1-1"/>
      <sheetName val="T2损益表(上诲)-1-2"/>
      <sheetName val="T2损益表(成都)-1-3"/>
      <sheetName val="T2损益表(香港)-1-4"/>
      <sheetName val="T2本月物业销售分析表"/>
      <sheetName val="T2本年累计物业销售分析表"/>
      <sheetName val="T2物业管理分析表"/>
      <sheetName val="T2出租物业分析表"/>
      <sheetName val="T2会所收入分析表"/>
      <sheetName val="T2销售公司收入分析表"/>
      <sheetName val="T2总成本分析表"/>
      <sheetName val="T2成本分析-香港公司"/>
      <sheetName val="T2成本分析-北京物业销售汇总"/>
      <sheetName val="T2成本分析-北京总部"/>
      <sheetName val="T2成本分析-北京项目"/>
      <sheetName val="T2成本分析-上诲项目"/>
      <sheetName val="T2成本分析-成都项目"/>
      <sheetName val="T2成本分析-物业管理"/>
      <sheetName val="T2成本分析-出租物业"/>
      <sheetName val="T2成本分析-会所"/>
      <sheetName val="T2成本分析-其他收入"/>
      <sheetName val="T2项目成本分析表"/>
      <sheetName val="T2项目资金占压分析表"/>
      <sheetName val="T2按揭应收帐分析表"/>
      <sheetName val="T2银行贷款分析表"/>
      <sheetName val="T2房屋明细及土地储备表"/>
      <sheetName val="T2现金流量表-直接法-汇总"/>
      <sheetName val="T2现金流量表-直接法-北京公司"/>
      <sheetName val="T2现金流量表-直接法-上诲公司"/>
      <sheetName val="T2现金流量表-直接法-成都公司"/>
      <sheetName val="T2现金流量表-直接法-香港本部"/>
      <sheetName val="T2财务指标"/>
      <sheetName val="BS-Dummy"/>
      <sheetName val="打印目录"/>
      <sheetName val="CRL"/>
      <sheetName val="CRLBJ"/>
      <sheetName val="总部费用"/>
      <sheetName val="项目费用"/>
      <sheetName val="Sheet38"/>
      <sheetName val="_x005f_x0000__x005f_x0000__x005"/>
      <sheetName val="LIST"/>
      <sheetName val="填表指引"/>
      <sheetName val="填表注意事项与沟通部门"/>
      <sheetName val="景观指标"/>
      <sheetName val="含量指标"/>
      <sheetName val="各类产品建筑标准"/>
      <sheetName val="全期分摊配套明细表"/>
      <sheetName val="六类公摊费用及期间费"/>
      <sheetName val="多层6F"/>
      <sheetName val="小高层11F"/>
      <sheetName val="小高层18F"/>
      <sheetName val="LOFT"/>
      <sheetName val="宽景HOUSE"/>
      <sheetName val="情景洋房"/>
      <sheetName val="叠T"/>
      <sheetName val="密T"/>
      <sheetName val="TH"/>
      <sheetName val="独立别墅"/>
      <sheetName val="高层32F"/>
      <sheetName val="超高层44F"/>
      <sheetName val="架空商业"/>
      <sheetName val="公建商业"/>
      <sheetName val="会所"/>
      <sheetName val="地价及利息"/>
      <sheetName val="地价及规划"/>
      <sheetName val="地价分摊"/>
      <sheetName val="4301.2004ch"/>
      <sheetName val="城花营销费用"/>
      <sheetName val="预算执行情况 (2)"/>
      <sheetName val="大表2004"/>
      <sheetName val="预算执行情况"/>
      <sheetName val="城花费用明细新"/>
      <sheetName val="城花营销费用预算"/>
      <sheetName val="11-12"/>
      <sheetName val="4301"/>
      <sheetName val="各方案利润简表"/>
      <sheetName val="售价简表"/>
      <sheetName val="节奏成本表"/>
      <sheetName val="新付款计划"/>
      <sheetName val="利息资本化 (2)"/>
      <sheetName val="分期规划指标"/>
      <sheetName val="非建安成本（一期）"/>
      <sheetName val="90别墅"/>
      <sheetName val="建安7+1洋房"/>
      <sheetName val="建安一期（90墅）"/>
      <sheetName val="独栋商业办公"/>
      <sheetName val="建安一期（类独栋）"/>
      <sheetName val="建安一期（商业）"/>
      <sheetName val="建安一期（别墅商业加转换层） "/>
      <sheetName val="建安一期（公寓）"/>
      <sheetName val="建安一期（类独办公）"/>
      <sheetName val="建安一期（高层车库）"/>
      <sheetName val="建安（地基与基础工程）"/>
      <sheetName val="公共部位精装"/>
      <sheetName val="会所及样板房装修"/>
      <sheetName val="二期"/>
      <sheetName val="三期"/>
      <sheetName val="四期"/>
      <sheetName val="建安一期（酒店）"/>
      <sheetName val="金裕天下一期 成本汇总"/>
      <sheetName val="金域天下现金流量表"/>
      <sheetName val="会所改后二期 成本汇总"/>
      <sheetName val="佳兆业1号—在建在售成本测算表-按分期（PPT原表）"/>
      <sheetName val="武汉金裕天下二期 成本汇总"/>
      <sheetName val="三四期金裕天下 成本分类汇总"/>
      <sheetName val="武汉金裕天下PPT原表 在建在售成本测算表-按产品"/>
      <sheetName val="会所改后一期成本汇总"/>
      <sheetName val="佳兆业广场---在建在售成本测算表-按分期"/>
      <sheetName val="在建在售配置标准表"/>
      <sheetName val="Basic FASB 123"/>
      <sheetName val="Enhanced FASB 123"/>
      <sheetName val="Both Models"/>
      <sheetName val="Assumptions and Control Panel"/>
      <sheetName val="资金日报0119"/>
      <sheetName val="余额日报0119"/>
      <sheetName val="江苏"/>
      <sheetName val="汇总清单"/>
      <sheetName val="已确定合同单价"/>
      <sheetName val="防火门"/>
      <sheetName val="二期成本汇总表"/>
      <sheetName val="4号建测（公寓）5.1"/>
      <sheetName val="5号建测（公寓）5.1"/>
      <sheetName val="总说明"/>
      <sheetName val="零星项目综合单价表"/>
      <sheetName val="一期上报变更"/>
      <sheetName val="一期已通过流程变更"/>
      <sheetName val="售楼处签证"/>
      <sheetName val="样板间签证"/>
      <sheetName val="一期签证"/>
      <sheetName val="电梯供货价款明细"/>
      <sheetName val="1#楼参数表"/>
      <sheetName val="2#楼参数表"/>
      <sheetName val="3#楼参数表"/>
      <sheetName val="4#楼参数表"/>
      <sheetName val="5#楼参数表"/>
      <sheetName val="8#楼参数表"/>
      <sheetName val="9#楼参数表"/>
      <sheetName val="10#楼参数表"/>
      <sheetName val="11#楼参数表"/>
      <sheetName val="12#楼参数表"/>
      <sheetName val="13#楼参数表"/>
      <sheetName val="19#楼"/>
      <sheetName val="20#楼参数表 "/>
      <sheetName val="21#楼参数表  "/>
      <sheetName val="15-17#独立基础算量表 "/>
      <sheetName val="桩汇总表"/>
      <sheetName val="根据放坡高度定桩顶标高及挡土背回填"/>
      <sheetName val="混凝土回填"/>
      <sheetName val="排水沟土方计算表"/>
      <sheetName val="16#条基"/>
      <sheetName val="17#楼条基"/>
      <sheetName val="费用成本"/>
      <sheetName val="责任书、启动版与现方案对比"/>
      <sheetName val="综合指标表(一）"/>
      <sheetName val="成本明细表（一期）"/>
      <sheetName val="建安一期（叠拼）"/>
      <sheetName val="建安一期（联排）"/>
      <sheetName val="建安一期（高层平层）"/>
      <sheetName val="建安一期（高层商业加转换层）"/>
      <sheetName val="别墅商业（有屋面）"/>
      <sheetName val="建安一期（别墅车库）"/>
      <sheetName val="建安一期（叠拼车库）"/>
      <sheetName val="公共部位高层精装"/>
      <sheetName val="公共部位叠拼精装"/>
      <sheetName val="市政道路测算"/>
      <sheetName val="景观测算汇总表"/>
      <sheetName val="转换层测算（高层商业）"/>
      <sheetName val="转换层测算（别墅商业）"/>
      <sheetName val="亮桩费用"/>
      <sheetName val="各业态直接成本对比表"/>
      <sheetName val="完全成本审批表-方案版"/>
      <sheetName val="建造成本审批表-方案版"/>
      <sheetName val="责任书、启动会与现方案对比"/>
      <sheetName val="资金成本及财务费用差异分析"/>
      <sheetName val="面积差异影响成本分析"/>
      <sheetName val="各业态量价差异"/>
      <sheetName val="销售收入差异分析"/>
      <sheetName val="11F洋房"/>
      <sheetName val="分产品成本分析"/>
      <sheetName val="8F洋房"/>
      <sheetName val="建安一期（高层平层蓝光）"/>
      <sheetName val="建安一期（高层平层嘉德）"/>
      <sheetName val="建安一期（幼儿园）"/>
      <sheetName val="建安一期（独栋）"/>
      <sheetName val="建安一期（别墅商业）"/>
      <sheetName val="建安一期（洋房、高层、商业车库）"/>
      <sheetName val="景观费用测算"/>
      <sheetName val="会所及样板房装修改"/>
      <sheetName val="差异分析—LJ"/>
      <sheetName val="差异分析—年度—LJ"/>
      <sheetName val="融资计划（贷款明细表）"/>
      <sheetName val="成本明细表（二期）"/>
      <sheetName val="成本明细表（三期）"/>
      <sheetName val="成本明细表（四期）"/>
      <sheetName val="成本明细表（五期）"/>
      <sheetName val="成本明细表（六期）"/>
      <sheetName val="成本明细表（七期）"/>
      <sheetName val="综合指标表（一期）"/>
      <sheetName val="综合指标表（二期）"/>
      <sheetName val="综合指标表（三期）"/>
      <sheetName val="综合指标表（四期）"/>
      <sheetName val="综合指标表（五期）"/>
      <sheetName val="综合指标表（六期）"/>
      <sheetName val="综合指标表（旭辉）"/>
      <sheetName val="中学测算明细 "/>
      <sheetName val="小学测算明细"/>
      <sheetName val="鹿角西中小学汇总"/>
      <sheetName val="Summary"/>
      <sheetName val="PILE CAP"/>
      <sheetName val="BEAM"/>
      <sheetName val="SLAB"/>
      <sheetName val="WALL"/>
      <sheetName val="COLUMN"/>
      <sheetName val="General"/>
      <sheetName val="编制说明及计价规则"/>
      <sheetName val="模拟总价表"/>
      <sheetName val="综合单价表"/>
      <sheetName val="不玻栏1100"/>
      <sheetName val="不玻栏650"/>
      <sheetName val="铝玻璃1100"/>
      <sheetName val="铝玻璃650"/>
      <sheetName val="阳矩管1100"/>
      <sheetName val="阳矩管650"/>
      <sheetName val="阳台花1-1150"/>
      <sheetName val="阳台花1-650"/>
      <sheetName val="阳台花1-1150 (钢扶手)"/>
      <sheetName val="阳台花1-650 (钢扶手)"/>
      <sheetName val="阳台花2-1150"/>
      <sheetName val="阳台花2-650"/>
      <sheetName val="护900"/>
      <sheetName val="楼900"/>
      <sheetName val="楼梯花900"/>
      <sheetName val="靠墙扶手"/>
      <sheetName val="残坡道"/>
      <sheetName val="护900 (简易)"/>
      <sheetName val="楼900 (简易)"/>
      <sheetName val="材料配置表"/>
      <sheetName val="项目造价确认单"/>
      <sheetName val="工程量清单"/>
      <sheetName val="填表说明"/>
      <sheetName val="管理费用完成情况-区域汇总 "/>
      <sheetName val="不同版本管理费用预算对比"/>
      <sheetName val="管理费用月度滚动表-区域汇总"/>
      <sheetName val="预算调整-区域汇总"/>
      <sheetName val="上海平台"/>
      <sheetName val="上海玫瑰园"/>
      <sheetName val="上海黄浦湾"/>
      <sheetName val="上海唐镇"/>
      <sheetName val="上海五街坊"/>
      <sheetName val="上海玉兰"/>
      <sheetName val="香溢花城"/>
      <sheetName val="盛世滨江"/>
      <sheetName val="虹口启威"/>
      <sheetName val="上海森兰"/>
      <sheetName val="无锡玉兰"/>
      <sheetName val="无锡玉兰西"/>
      <sheetName val="苏州御园"/>
      <sheetName val="苏州玫瑰园"/>
      <sheetName val="常州玉兰"/>
      <sheetName val="无锡香樟园"/>
      <sheetName val="地产"/>
      <sheetName val="城建"/>
      <sheetName val="宜兴"/>
      <sheetName val="融绿汇谊"/>
      <sheetName val="借款台账"/>
      <sheetName val="方案一 "/>
      <sheetName val="方案二"/>
      <sheetName val="方案三"/>
      <sheetName val="方案四"/>
      <sheetName val="方案五"/>
      <sheetName val="方案六"/>
      <sheetName val="重分类资产负债表"/>
      <sheetName val="华宅3.5精"/>
      <sheetName val="华宅3.2精"/>
      <sheetName val="华宅3.5非精"/>
      <sheetName val="华宅3.2非精"/>
      <sheetName val="111"/>
      <sheetName val="1.(3-3#叠拼户型)非地库含量指标（集团）"/>
      <sheetName val="面积指标表（重庆公司）"/>
      <sheetName val="非地库含量指标（重庆）"/>
      <sheetName val="项目特征"/>
      <sheetName val="建安（叠拼别墅）"/>
      <sheetName val="3-异动"/>
      <sheetName val="5-薪酬发放"/>
      <sheetName val="6-招聘进度表"/>
      <sheetName val="7-培训月报"/>
      <sheetName val="Aging Datasheet"/>
      <sheetName val="ECCS_1 DataSheet"/>
      <sheetName val="KPI Datasheet"/>
      <sheetName val="平台汇总"/>
      <sheetName val="在途协议明细"/>
      <sheetName val="XLR_NoRangeSheet"/>
      <sheetName val="1#非桩基础 "/>
      <sheetName val="投标总结"/>
      <sheetName val="塔楼给排水清单 "/>
      <sheetName val="15#裙楼土建"/>
      <sheetName val="16#裙楼土建"/>
      <sheetName val="一号清单开办费"/>
      <sheetName val="15#塔楼土建"/>
      <sheetName val="裙楼土建成本分析"/>
      <sheetName val="17#非桩基础"/>
      <sheetName val="高层塔楼土建成本分析"/>
      <sheetName val="17#裙楼土建"/>
      <sheetName val="15#非桩基础"/>
      <sheetName val="16#非桩基础"/>
      <sheetName val="地库土建"/>
      <sheetName val="18#裙楼土建 "/>
      <sheetName val="11#塔楼土建"/>
      <sheetName val="18#非桩基础 "/>
      <sheetName val="10#裙楼土建"/>
      <sheetName val="暗渠以西人防地库（暂定）"/>
      <sheetName val="1 开办费汇总"/>
      <sheetName val="資料庫"/>
      <sheetName val="应供量清单"/>
      <sheetName val="合格证 (2)"/>
      <sheetName val="明細表"/>
      <sheetName val="BQ2.10"/>
      <sheetName val="一期"/>
      <sheetName val="五期"/>
      <sheetName val="六期"/>
      <sheetName val="跨期"/>
      <sheetName val="数据总表"/>
      <sheetName val="核对总表"/>
      <sheetName val="协议、合同回款统计总表"/>
      <sheetName val="协议在途（请看这张表）"/>
      <sheetName val="合同欠款（请看这张表）"/>
      <sheetName val="协议欠款+合同欠款"/>
      <sheetName val="承兑"/>
      <sheetName val="预计退房退款明细"/>
      <sheetName val="桃花源1-12月实际完成情况"/>
      <sheetName val="1、平面图"/>
      <sheetName val="2、库存底价"/>
      <sheetName val="3、预退房源底价"/>
      <sheetName val="4、破底房源底价重新报批"/>
      <sheetName val="4、售价审批价格实现测算表"/>
      <sheetName val="会计报表审计调整表"/>
      <sheetName val="会计科目表"/>
      <sheetName val="门窗表-40"/>
      <sheetName val="门窗表-39"/>
      <sheetName val="砌体 (100)"/>
      <sheetName val="砌体"/>
      <sheetName val="窗台"/>
      <sheetName val="二次 (100)"/>
      <sheetName val="二次"/>
      <sheetName val="内墙 (地上)"/>
      <sheetName val="内墙 (地下)"/>
      <sheetName val="计算书-外檐 (2)"/>
      <sheetName val="计算书-外檐"/>
      <sheetName val="计算书 (新)"/>
      <sheetName val="建筑面积"/>
      <sheetName val="西山责任成本及资金计划汇总"/>
      <sheetName val="工程部"/>
      <sheetName val="财务部"/>
      <sheetName val="设计部"/>
      <sheetName val="拓展部"/>
      <sheetName val="成本部"/>
      <sheetName val="销售中心"/>
      <sheetName val="采购部"/>
      <sheetName val="责任成本归属标准"/>
      <sheetName val="项目部"/>
      <sheetName val="结算及付款计划初稿"/>
      <sheetName val="客户关系中心"/>
      <sheetName val="1#楼分部分项清单"/>
      <sheetName val="2#楼分部分项清单"/>
      <sheetName val="3#楼分部分项清单"/>
      <sheetName val="4#楼分部分项清单"/>
      <sheetName val="5#楼分部分项清单"/>
      <sheetName val="6#楼分部分项清单"/>
      <sheetName val="7#楼分部分项清单"/>
      <sheetName val="幕墙外遮阳工料机分析表（织物）"/>
      <sheetName val="铝合金平开窗工料机分析表（织物） "/>
      <sheetName val="零星项目单价表"/>
      <sheetName val="织物外遮阳主材表"/>
      <sheetName val="1-方案版目标成本审批表"/>
      <sheetName val="2-建造成本审批表"/>
      <sheetName val="3-费用成本"/>
      <sheetName val="4-当期综合指标表"/>
      <sheetName val="5-配置标准表"/>
      <sheetName val="非建安数据"/>
      <sheetName val="6-土地款分摊（占地面积）"/>
      <sheetName val="7-成本汇总表"/>
      <sheetName val="8-O测算"/>
      <sheetName val="9-建造成本汇总表"/>
      <sheetName val="25-成本对比表"/>
      <sheetName val="10--非建安测算表1"/>
      <sheetName val="11-土方及基础工程"/>
      <sheetName val="12-设计费"/>
      <sheetName val="13-甲供材甲分包"/>
      <sheetName val="14-建安测算表-集中商业O"/>
      <sheetName val="15-建安测算表-地下商铺"/>
      <sheetName val="16-建安测算表-办公楼O（1）超高"/>
      <sheetName val="17-建安测算表-办公楼O（2）高层 "/>
      <sheetName val="18-建安测算表-地下车库1"/>
      <sheetName val="19-35KV红号站测算"/>
      <sheetName val="20-地块内红号站费用测算"/>
      <sheetName val="21-分栋号面积"/>
      <sheetName val="22-智能化系统测算"/>
      <sheetName val="23-景观测算"/>
      <sheetName val="24-公用部位精装面积"/>
      <sheetName val="26-空调测算"/>
      <sheetName val="27-电梯测算"/>
      <sheetName val="样板间及售楼处"/>
      <sheetName val="合同分摊"/>
      <sheetName val="标准层户内面积汇总表"/>
      <sheetName val="建安测算表-办公楼N-1、4号楼 "/>
      <sheetName val="节奏成本0"/>
      <sheetName val="桩个数"/>
      <sheetName val="后压浆管延米"/>
      <sheetName val="单桩量"/>
      <sheetName val="降水井立柱"/>
      <sheetName val="灌注桩"/>
      <sheetName val="三轴搅拌桩"/>
      <sheetName val="报价汇总"/>
      <sheetName val="汇总报价"/>
      <sheetName val="表1 高层、配建及车库总包工程"/>
      <sheetName val="表2.1 直接费报价"/>
      <sheetName val="表2.2 措施费报价"/>
      <sheetName val="表2.3 施工措施费报价"/>
      <sheetName val="表4 土方工程报价"/>
      <sheetName val="表5招标楼栋及楼层、预计建筑面积"/>
      <sheetName val="表6拆除工程"/>
      <sheetName val="表7发电机台班"/>
      <sheetName val="表8线条型号参照表"/>
      <sheetName val="2014年分月指标-6月调实"/>
      <sheetName val="新增分析"/>
      <sheetName val="预退明细"/>
      <sheetName val="在途汇总"/>
      <sheetName val="10.01-10.05"/>
      <sheetName val="10.01-10.05成交"/>
      <sheetName val="22-30成交"/>
      <sheetName val="13-19"/>
      <sheetName val="13-19成交"/>
      <sheetName val="20-26"/>
      <sheetName val="20-26成交"/>
      <sheetName val="27-31"/>
      <sheetName val="27-31成交"/>
      <sheetName val="在编人员基本信息"/>
      <sheetName val="非编人员基本信息"/>
      <sheetName val="离职人员名单"/>
      <sheetName val="调动明细"/>
      <sheetName val="西溪山庄人员名单"/>
      <sheetName val="调出人员名单"/>
      <sheetName val="回归绿城人员"/>
      <sheetName val="总监级（2.2确认年薪）"/>
      <sheetName val="管理及后台人员（公佣）"/>
      <sheetName val="销售渠道（个佣）"/>
      <sheetName val="销售渠道个佣比例"/>
      <sheetName val="薪酬费用测算"/>
      <sheetName val="040506利息分摊"/>
      <sheetName val="07利息分摊"/>
      <sheetName val="销控表"/>
      <sheetName val="销售台账"/>
      <sheetName val="退认购退房"/>
      <sheetName val="换房登记"/>
      <sheetName val="库存表"/>
      <sheetName val="车位销控表"/>
      <sheetName val="车位库存表"/>
      <sheetName val="2014年底"/>
      <sheetName val="Knight"/>
      <sheetName val="销售汇总情况表"/>
      <sheetName val="收款表明细"/>
      <sheetName val="特殊情况"/>
      <sheetName val="内部认购"/>
      <sheetName val="统计表1"/>
      <sheetName val="校验总表2014"/>
      <sheetName val="校验总表2015"/>
      <sheetName val="测算底稿"/>
      <sheetName val="管理费用2015"/>
      <sheetName val="销售费用2014"/>
      <sheetName val="销售费用2015"/>
      <sheetName val="资本化利息重测"/>
      <sheetName val="管理费用2016"/>
      <sheetName val="销售费用2016"/>
      <sheetName val="小地块不齐"/>
      <sheetName val="小地块齐"/>
      <sheetName val="大地块不齐"/>
      <sheetName val="大地块齐"/>
      <sheetName val="首付欠款"/>
      <sheetName val="放款"/>
      <sheetName val="数据统计"/>
      <sheetName val="短信发送"/>
      <sheetName val="数据统计 "/>
      <sheetName val="样板间"/>
      <sheetName val="住宅总账"/>
      <sheetName val="车位总账"/>
      <sheetName val="已出证"/>
      <sheetName val="已完税，未出证"/>
      <sheetName val="未完税"/>
      <sheetName val="留房"/>
      <sheetName val="叠拼汇总表"/>
      <sheetName val="高层合同汇总"/>
      <sheetName val="叠拼合同汇总"/>
      <sheetName val="商业合同汇总"/>
      <sheetName val="一期高层台账"/>
      <sheetName val="一期叠拼台账"/>
      <sheetName val="一期商业台账"/>
      <sheetName val="高层底价"/>
      <sheetName val="一期高层底价"/>
      <sheetName val="一期商业"/>
      <sheetName val="叠拼底价"/>
      <sheetName val="叠拼底价+15%"/>
      <sheetName val="商铺报底价（原）"/>
      <sheetName val="差异分析-QY"/>
      <sheetName val="差异分析-年度-QY"/>
      <sheetName val="2015年管理费用(启洋）"/>
      <sheetName val="2015年管理费用(中心)"/>
      <sheetName val="8号17号12号楼石材汇总"/>
      <sheetName val="总量"/>
      <sheetName val="对量"/>
      <sheetName val="增量汇总"/>
      <sheetName val="8#17#铝单板工程量原图（没算）"/>
      <sheetName val="使用指引 "/>
      <sheetName val="测算条件及配置标准"/>
      <sheetName val="版本控制页"/>
      <sheetName val="图片"/>
      <sheetName val="本稿策划版正式会与原方案版"/>
      <sheetName val="预审会与正式会版本差异"/>
      <sheetName val="全周期汇总"/>
      <sheetName val="直接成本汇总"/>
      <sheetName val="规划面积"/>
      <sheetName val="多次动态跟踪表汇总"/>
      <sheetName val="无效成本"/>
      <sheetName val="行政办公费预算汇总表"/>
      <sheetName val="行政办公费预算(部门分解）"/>
      <sheetName val="川建初勘"/>
      <sheetName val="土建总包"/>
      <sheetName val="建宇土方"/>
      <sheetName val="华野模型"/>
      <sheetName val="佳成钢构"/>
      <sheetName val="新金成装饰"/>
      <sheetName val="民工工资担保协会"/>
      <sheetName val="人防设计"/>
      <sheetName val="极致水环境"/>
      <sheetName val="博兰特"/>
      <sheetName val="施工图设计"/>
      <sheetName val="鸿浩中央空调"/>
      <sheetName val="放线测量"/>
      <sheetName val="恒基降水"/>
      <sheetName val="皇家壹号软装采购"/>
      <sheetName val="蜀鑫护壁"/>
      <sheetName val="人防特种门"/>
      <sheetName val="川建沉降"/>
      <sheetName val="思瑞安弱电"/>
      <sheetName val="广亩景观设计"/>
      <sheetName val="川建监理"/>
      <sheetName val="浦兴电梯"/>
      <sheetName val="自来水"/>
      <sheetName val="高标连砂石"/>
      <sheetName val="方案"/>
      <sheetName val="价格体系 "/>
      <sheetName val="推售 "/>
      <sheetName val="价格过程"/>
      <sheetName val="七表合一（营销部分）"/>
      <sheetName val="年度任务分解及预判"/>
      <sheetName val="虚拟项目销售分解规则"/>
      <sheetName val="土地投资"/>
      <sheetName val="预算用汇总表保底"/>
      <sheetName val="预算用汇总表 奋斗"/>
      <sheetName val="定购差异分析"/>
      <sheetName val="资源分析"/>
      <sheetName val="推售差异"/>
      <sheetName val="计划编修备忘录"/>
      <sheetName val="年度经济目标"/>
      <sheetName val="报批报建计划"/>
      <sheetName val="销售回款计划"/>
      <sheetName val="开盘计划"/>
      <sheetName val="现金流量计划"/>
      <sheetName val="总指标"/>
      <sheetName val="价一土5% "/>
      <sheetName val="价一土10%"/>
      <sheetName val="价一土15% "/>
      <sheetName val="价一土20% "/>
      <sheetName val="价一土25% "/>
      <sheetName val="价一土30%"/>
      <sheetName val="价一土4520"/>
      <sheetName val="价格体系一"/>
      <sheetName val="编制说明1（产品配比五要素一览表）"/>
      <sheetName val="纲要(一)"/>
      <sheetName val="2、规划设计指标表(东亭项目-Ⅲ-002)"/>
      <sheetName val="3、经营预算表"/>
      <sheetName val="4、销售预算表"/>
      <sheetName val="5、成本预算表"/>
      <sheetName val="6、费用预算表"/>
      <sheetName val="7、现金流量预算"/>
      <sheetName val="9、项目全周期预计利润表"/>
      <sheetName val="10、项目全程总控计划）"/>
      <sheetName val="11、项目预算目标（阶段）差异分析表 "/>
      <sheetName val="附1(1)2016年预算"/>
      <sheetName val="附1(2)201X年预算"/>
      <sheetName val="附6、融资规划及利息支付表（五彩城）"/>
      <sheetName val="附9、单方收入、成本、利润"/>
      <sheetName val="成本及预算审核表"/>
      <sheetName val="1、项目产品配比"/>
      <sheetName val="2、项目资本结构模型"/>
      <sheetName val="钢要（三）"/>
      <sheetName val="3、项目商业计划书"/>
      <sheetName val="5、项目规划设计指标"/>
      <sheetName val="6、项目产品配比五要素一览表"/>
      <sheetName val="6、项目资本结构模型"/>
      <sheetName val="4、项目投资、开发控制指标汇总表"/>
      <sheetName val="7、经营预算表"/>
      <sheetName val="8、销售预算表"/>
      <sheetName val="各项目分栋销售情况统计表"/>
      <sheetName val="8、销售预算表 (2)"/>
      <sheetName val="9、成本预算表"/>
      <sheetName val="10、费用预算表"/>
      <sheetName val="工程款支付计划"/>
      <sheetName val="推售计划铺排"/>
      <sheetName val="长寿项目工程款支付计划11.11修改版"/>
      <sheetName val="11、全口径现金流量预算"/>
      <sheetName val="12、经营性现金流量预算表"/>
      <sheetName val="14、项目预算目标差异分析表"/>
      <sheetName val="14、项目预算目标差异分析表 (2)"/>
      <sheetName val="附1、1年度利润预算"/>
      <sheetName val="附7、项目全周期静态测算汇总表"/>
      <sheetName val="附1、2年度利润预算"/>
      <sheetName val="13、项目全周期预计利润表"/>
      <sheetName val="附1、3年度利润预算"/>
      <sheetName val="附2、自持物业及人防车位利润预算表"/>
      <sheetName val="附3、现金流量简表（全口径）"/>
      <sheetName val="附4、土地成本构成及付款计划"/>
      <sheetName val="附5、目标成本汇总表 (2)"/>
      <sheetName val="附5、XXX项目第X期目标成本汇总表"/>
      <sheetName val="附6、项目融资方案及利息支付表"/>
      <sheetName val="附9、项目单方收入、成本、利润表"/>
      <sheetName val="价格体系 (2)"/>
      <sheetName val="价格体系"/>
      <sheetName val="销售预算"/>
      <sheetName val="推售计划含认购合同"/>
      <sheetName val="产品方案指标表"/>
      <sheetName val="商铺分栋分层价格表 (2)"/>
      <sheetName val="商铺分层面积表"/>
      <sheetName val="规划设计指标表"/>
      <sheetName val="项目动态分析"/>
      <sheetName val="项目动态对比表"/>
      <sheetName val="项目动态对比表 "/>
      <sheetName val="10年1季度"/>
      <sheetName val="2季度"/>
      <sheetName val="3季度"/>
      <sheetName val="4季度"/>
      <sheetName val="1期"/>
      <sheetName val="2期 "/>
      <sheetName val="3期"/>
      <sheetName val="二期变更统计"/>
      <sheetName val="口径外合同台账"/>
      <sheetName val="二期回顾"/>
      <sheetName val="二期动态明细"/>
      <sheetName val="花满庭三期动态成本差异率一览表（项目维度）"/>
      <sheetName val="项目开发成本一览表"/>
      <sheetName val="青城河谷项目期1动态成本"/>
      <sheetName val="青城河谷项目2期动态成本"/>
      <sheetName val="青城河谷项目3期动态成本"/>
      <sheetName val="水电总包"/>
      <sheetName val="良友咨询"/>
      <sheetName val="西子奥的斯"/>
      <sheetName val="户内配电箱"/>
      <sheetName val="售楼部柴油发电机组"/>
      <sheetName val="售楼部消防"/>
      <sheetName val="一单一结组价及计算式明细"/>
      <sheetName val="住宅装饰"/>
      <sheetName val="商业装饰"/>
      <sheetName val="物管房装饰"/>
      <sheetName val="精装面积计算规则"/>
      <sheetName val="一期柴油发电机组供货安装合同"/>
      <sheetName val="施工图设计文件审查合同（一期）"/>
      <sheetName val="成都市自来水有限责任公司用户管道建设(一期)"/>
      <sheetName val="一期主体沉降及基坑位移"/>
      <sheetName val="二期主体沉降及基坑位移"/>
      <sheetName val="二期样板房土建工程"/>
      <sheetName val="一期人防工程防护设备"/>
      <sheetName val="样板房A3及LOFT室内装饰设计"/>
      <sheetName val="2期人防工程防护设备"/>
      <sheetName val="外墙面"/>
      <sheetName val="园建清单"/>
      <sheetName val="绿化清单"/>
      <sheetName val="水电清单"/>
      <sheetName val="B1.S"/>
      <sheetName val="B2.1"/>
      <sheetName val="B2.1.S"/>
      <sheetName val="B2.2"/>
      <sheetName val="B2.2.S"/>
      <sheetName val="B2.3"/>
      <sheetName val="B2.3.S"/>
      <sheetName val="B2.4"/>
      <sheetName val="B2.4.S"/>
      <sheetName val="B2.S"/>
      <sheetName val="B3.1"/>
      <sheetName val="B3.1S"/>
      <sheetName val="B3.2"/>
      <sheetName val="B3.2S"/>
      <sheetName val="B3.S"/>
      <sheetName val="指标及含量分配"/>
      <sheetName val="1.1#清单"/>
      <sheetName val="1.2#清单"/>
      <sheetName val="1.3#清单"/>
      <sheetName val="2∽12#土建工程量清单计价汇总表"/>
      <sheetName val="大商业部分清单"/>
      <sheetName val="大商业中酒店、商铺"/>
      <sheetName val="住宅楼部分"/>
      <sheetName val="RecoveredExternalLink8"/>
      <sheetName val="饮品2010年资金计划"/>
      <sheetName val="饮品2009年资金计划"/>
      <sheetName val="09年下半年"/>
      <sheetName val="09.2季度"/>
      <sheetName val="09.3季度"/>
      <sheetName val="10.1季度"/>
      <sheetName val="09.4季度"/>
      <sheetName val="10.1"/>
      <sheetName val="09.12"/>
      <sheetName val="09.11"/>
      <sheetName val="09.10"/>
      <sheetName val="09.9"/>
      <sheetName val="09.8月"/>
      <sheetName val="09.7月"/>
      <sheetName val="09.6月"/>
      <sheetName val="09.5月"/>
      <sheetName val="09.4月"/>
      <sheetName val="09.3月"/>
      <sheetName val="09.2月"/>
      <sheetName val="09.1季度"/>
      <sheetName val="09.1月"/>
      <sheetName val="08.4季度 (2)"/>
      <sheetName val="08.9月 (2)"/>
      <sheetName val="华神"/>
      <sheetName val="达沃斯"/>
      <sheetName val="武城"/>
      <sheetName val="交大监理"/>
      <sheetName val="新宏"/>
      <sheetName val="郫县建司"/>
      <sheetName val="广泽补充协议"/>
      <sheetName val="广泽"/>
      <sheetName val="江苏江都"/>
      <sheetName val="中冶实久"/>
      <sheetName val="115亩中冶实久"/>
      <sheetName val="奥地设计"/>
      <sheetName val="115亩思成监理"/>
      <sheetName val="思成监理"/>
      <sheetName val="郫县电力"/>
      <sheetName val="宇阳环境"/>
      <sheetName val="金峰"/>
      <sheetName val="金门"/>
      <sheetName val="扣款单"/>
      <sheetName val="income estimates"/>
      <sheetName val="cost estimates"/>
      <sheetName val="period charge"/>
      <sheetName val="interest cost"/>
      <sheetName val="cost contrast"/>
      <sheetName val="利润影响因素表"/>
      <sheetName val="2007年销售月报表"/>
      <sheetName val="收入成本1"/>
      <sheetName val="销售财务日报表①"/>
      <sheetName val="销售财务日报汇总①"/>
      <sheetName val="项目收款统计"/>
      <sheetName val="项目销售统计"/>
      <sheetName val="项目销售回款统计"/>
      <sheetName val="项目销售月度统计表"/>
      <sheetName val="销售预测"/>
      <sheetName val="附8、静态汇总表 （SOFA项目-Ⅳ-016）"/>
      <sheetName val="2、规划设计指标表（SOFA项目-Ⅳ-002）"/>
      <sheetName val="编制说明(灰空间）"/>
      <sheetName val="塑钢门窗清单（灰空间）"/>
      <sheetName val="PROJECT BRIEF"/>
      <sheetName val="CLS"/>
      <sheetName val="全周期动态成本监测表 "/>
      <sheetName val="项目动态成本汇总表"/>
      <sheetName val="动态成本回顾"/>
      <sheetName val="动态成本明细表"/>
      <sheetName val="口径外成本费用明细"/>
      <sheetName val="全周期动态监测表"/>
      <sheetName val="全周期汇总表（地块一）"/>
      <sheetName val="优化调整"/>
      <sheetName val="汇总表合计"/>
      <sheetName val="关键指标"/>
      <sheetName val="技术经济指标（施工图版）"/>
      <sheetName val="分栋指标"/>
      <sheetName val="住宅指标表"/>
      <sheetName val="五要素表"/>
      <sheetName val="技术经济指标（报建版老）"/>
      <sheetName val="与1.28方案差异"/>
      <sheetName val="与12%差异"/>
      <sheetName val="与8%差异"/>
      <sheetName val="与邛崃coco时代对比"/>
      <sheetName val="与57亩差异分析"/>
      <sheetName val="与coco金沙差异分析"/>
      <sheetName val="算量"/>
      <sheetName val="地块占比"/>
      <sheetName val="营销结算"/>
      <sheetName val="36号华野绿都园林设计"/>
      <sheetName val="75号纳森俱乐部景观"/>
      <sheetName val="058号皇家壹号"/>
      <sheetName val="惠美花境"/>
      <sheetName val="64号建业"/>
      <sheetName val="67号配电箱"/>
      <sheetName val="68号皇家壹号"/>
      <sheetName val="70号接待中心"/>
      <sheetName val="86号沟渠改造"/>
      <sheetName val="88户外大本营（玉堂）"/>
      <sheetName val="74号科友"/>
      <sheetName val="81号雅典安装"/>
      <sheetName val="（2015）014号有限电视网络"/>
      <sheetName val="（2015）建业05号"/>
      <sheetName val="（2015）015号入户门"/>
      <sheetName val="（2014）三羊087号"/>
      <sheetName val="明珠35"/>
      <sheetName val="20159（006）"/>
      <sheetName val="定案表"/>
      <sheetName val="材料调整汇总表"/>
      <sheetName val="钢筋进场与总价形成对比分析表"/>
      <sheetName val="圆钢调差"/>
      <sheetName val="二级钢调差"/>
      <sheetName val="三级钢调差"/>
      <sheetName val="冷轧带肋调差"/>
      <sheetName val="一单一结钢筋及砼"/>
      <sheetName val="作废-二次构件调差"/>
      <sheetName val="预拌砂浆调差"/>
      <sheetName val="钢筋补偿"/>
      <sheetName val="钢筋补偿费"/>
      <sheetName val="总价形成编制说明未计算部分"/>
      <sheetName val="总价形成"/>
      <sheetName val="合同钢筋、砼汇总量"/>
      <sheetName val="钢筋、砼分类汇总"/>
      <sheetName val="造价分析汇总表"/>
      <sheetName val="措施清单"/>
      <sheetName val="雨污水、道路工程及总平弱电管网工程清单"/>
      <sheetName val="用料分析表（不打印）"/>
      <sheetName val="主要材料明细表"/>
      <sheetName val="总表（不打印）"/>
      <sheetName val="投资估算"/>
      <sheetName val="利润测算"/>
      <sheetName val="两税支付"/>
      <sheetName val="利润测算_(按物业类型)"/>
      <sheetName val="现金流量及资金计划"/>
      <sheetName val="酒店盈利测算"/>
      <sheetName val="15年3月开发成本"/>
      <sheetName val="材料调差"/>
      <sheetName val="金楠府"/>
      <sheetName val="锦绣城1"/>
      <sheetName val="五牛正惠"/>
      <sheetName val="锦2#"/>
      <sheetName val="锦3#"/>
      <sheetName val="锦4"/>
      <sheetName val="锦5"/>
      <sheetName val="锦农贸"/>
      <sheetName val="COCO金沙"/>
      <sheetName val="锦停车楼"/>
      <sheetName val="花满庭二期一期"/>
      <sheetName val="花满庭二期二期"/>
      <sheetName val="花满庭二期三期"/>
      <sheetName val="幸福满庭公摊"/>
      <sheetName val="幸福满庭一期"/>
      <sheetName val="幸福满庭二期"/>
      <sheetName val="幸福满庭三期"/>
      <sheetName val="空港一期（S3地块32亩）"/>
      <sheetName val="空港一期（S3地块87亩"/>
      <sheetName val="空港一期S2地块"/>
      <sheetName val="彩云府"/>
      <sheetName val="D路延伸"/>
      <sheetName val="丁香墅二期"/>
      <sheetName val="乐彩城公摊"/>
      <sheetName val="重庆COCO时代A"/>
      <sheetName val="重庆COCO时代B"/>
      <sheetName val="重庆COCO时代C"/>
      <sheetName val="香江国际二期"/>
      <sheetName val="御江台"/>
      <sheetName val="南充COCO香江一期"/>
      <sheetName val="南充COCO香江二期"/>
      <sheetName val="遂宁二期商业"/>
      <sheetName val="遂宁二期住宅"/>
      <sheetName val="遂宁公摊"/>
      <sheetName val="贡山壹号一期商业"/>
      <sheetName val="一期别墅"/>
      <sheetName val="贡山二期高层"/>
      <sheetName val="二期洋房"/>
      <sheetName val="示范区别墅"/>
      <sheetName val="示范区洋房"/>
      <sheetName val="观岭四期"/>
      <sheetName val="D路"/>
      <sheetName val="威尼斯"/>
      <sheetName val="锦绣香江一期"/>
      <sheetName val="观岭五期A区"/>
      <sheetName val="丁香墅一期"/>
      <sheetName val="230实体示范区"/>
      <sheetName val="贡山壹号三期高层"/>
      <sheetName val="名仕公馆"/>
      <sheetName val="假日半岛三标段"/>
      <sheetName val="峨眉假日"/>
      <sheetName val="峨眉院子18L"/>
      <sheetName val="安1"/>
      <sheetName val="安2"/>
      <sheetName val="蓝光•五彩城"/>
      <sheetName val="昆仑中心"/>
      <sheetName val="天娇城一期"/>
      <sheetName val="天娇城二期"/>
      <sheetName val="房山一期住宅"/>
      <sheetName val="海悦城三期商业"/>
      <sheetName val="合肥禹洲城"/>
      <sheetName val="1地块"/>
      <sheetName val="一期变更统计"/>
      <sheetName val="三期变更统计"/>
      <sheetName val="口径外成本明细"/>
      <sheetName val="一地块回顾"/>
      <sheetName val="一地块明细"/>
      <sheetName val="二期明细"/>
      <sheetName val="三期回顾"/>
      <sheetName val="三期明细"/>
      <sheetName val="非合同费用清单"/>
      <sheetName val="2-基础台账"/>
      <sheetName val="3-标底台帐"/>
      <sheetName val="4-收方管理台帐"/>
      <sheetName val="5-综合认价台帐"/>
      <sheetName val="四海岩土"/>
      <sheetName val="中川标示"/>
      <sheetName val="浙江华洲"/>
      <sheetName val="华洲国际方案设计"/>
      <sheetName val="格林花卉（15年）"/>
      <sheetName val="示范区景观（纳森）"/>
      <sheetName val="恒基时代"/>
      <sheetName val="楼部及样板房内外装饰工程（中源）"/>
      <sheetName val="龙潭（一期）"/>
      <sheetName val="龙潭（二期）"/>
      <sheetName val="创源"/>
      <sheetName val="法诺"/>
      <sheetName val="一期监理（林鸥）"/>
      <sheetName val="二期监理（林鸥）"/>
      <sheetName val="八建 (二期)"/>
      <sheetName val="八建"/>
      <sheetName val="华野"/>
      <sheetName val="鹏锦"/>
      <sheetName val="易中景"/>
      <sheetName val="户内配电箱供货（浦兴）1"/>
      <sheetName val="一期楼层配电箱供货（浦兴）"/>
      <sheetName val="观光电梯供货（浦兴）2"/>
      <sheetName val="一期住宅商业电梯(浦兴）1"/>
      <sheetName val="一期住宅商业电梯(浦兴）2"/>
      <sheetName val="施工用自来水"/>
      <sheetName val="示范区弱电（思瑞安）"/>
      <sheetName val="一标水电（长城）"/>
      <sheetName val="品杰"/>
      <sheetName val="西北有色一期"/>
      <sheetName val="西北有色二期"/>
      <sheetName val="川建勘察设计院"/>
      <sheetName val="BIM平台搭建"/>
      <sheetName val="京都咨询"/>
      <sheetName val="川建勘察设计院 (二期)"/>
      <sheetName val="正科招标代理"/>
      <sheetName val="交评（万宏泰）"/>
      <sheetName val="签证互扣台账1"/>
      <sheetName val="动态跟踪表汇总"/>
      <sheetName val="合同总价形成跟踪表"/>
      <sheetName val="项目预警台账"/>
      <sheetName val="钢筋进场验收记录"/>
      <sheetName val="4-非变更类综合认价台账"/>
      <sheetName val="二标段钢筋结算总量材料价格调差总价汇总表"/>
      <sheetName val="一级钢钢筋进场量加权平均市场价"/>
      <sheetName val="二级钢钢筋进场量加权平均市场价"/>
      <sheetName val="三级钢钢筋进场量加权平均市场价"/>
      <sheetName val="四级钢钢筋进场量加权平均市场价"/>
      <sheetName val="冷轧带肋钢筋进场量加权平均市场价"/>
      <sheetName val="中小学生"/>
      <sheetName val="分配标准（13年7月3日）"/>
      <sheetName val="业务分配表定"/>
      <sheetName val="计算工具(13.07.03)土建"/>
      <sheetName val="计算工具(13.07.03) 安装"/>
      <sheetName val="高新区西部园区顺江四期安置房"/>
      <sheetName val="高新区西部园区顺江四期安置房外电工程"/>
      <sheetName val="高新区西部园区顺江四期安置房总平工程 (2)"/>
      <sheetName val="明细"/>
      <sheetName val="数据引用区域"/>
      <sheetName val="7月份"/>
      <sheetName val="8月份"/>
      <sheetName val="9月份"/>
      <sheetName val="10月份"/>
      <sheetName val="11月份"/>
      <sheetName val="12月份"/>
      <sheetName val="应发"/>
      <sheetName val="年终"/>
      <sheetName val="凭票报销"/>
      <sheetName val="员工编码"/>
      <sheetName val="油卡"/>
      <sheetName val="项目编码"/>
      <sheetName val="UFPrn20160511122043"/>
      <sheetName val="貨品科目"/>
      <sheetName val="萬輝"/>
      <sheetName val="板和"/>
      <sheetName val="東林"/>
      <sheetName val="富鴻"/>
      <sheetName val="長誠"/>
      <sheetName val="長誠 (2)"/>
      <sheetName val="友邦"/>
      <sheetName val="立興"/>
      <sheetName val="捷達時"/>
      <sheetName val="昌記"/>
      <sheetName val="現代"/>
      <sheetName val="恆業"/>
      <sheetName val="恆彩輝"/>
      <sheetName val="拓普"/>
      <sheetName val="恆昌"/>
      <sheetName val="鑫盛"/>
      <sheetName val="興發"/>
      <sheetName val="漢高"/>
      <sheetName val="杜邦"/>
      <sheetName val="寶旺"/>
      <sheetName val="華豐"/>
      <sheetName val="葉永聯"/>
      <sheetName val="一発シート"/>
      <sheetName val="断桥平开门窗"/>
      <sheetName val="断桥推拉窗"/>
      <sheetName val="断桥推拉门"/>
      <sheetName val="長誠_(2)"/>
      <sheetName val="合格证_(2)"/>
      <sheetName val="A户型"/>
      <sheetName val="B户型"/>
      <sheetName val="H单价分析表"/>
      <sheetName val="00000ppy"/>
      <sheetName val="地下室分量"/>
      <sheetName val="基本信息"/>
      <sheetName val="建筑"/>
      <sheetName val="装饰"/>
      <sheetName val="5.安装工程量清单"/>
      <sheetName val="5.4安装主要材料价格表"/>
      <sheetName val="5.1甲供材料明细表（配电箱）"/>
      <sheetName val="5.2甲供材料明细表（电缆）"/>
      <sheetName val="5.3甲供材料明细表（电缆）附表"/>
      <sheetName val="10.3PP-R 给水管"/>
      <sheetName val="10.4UPVC排水管材"/>
      <sheetName val="10.5UPVC电工管材"/>
      <sheetName val="10.6阻火圈"/>
      <sheetName val="10.7开关插座"/>
      <sheetName val="10.8阀门"/>
      <sheetName val="10.9铁排水管"/>
      <sheetName val="10.10桥架"/>
      <sheetName val="10.11衬塑管"/>
      <sheetName val="10.12紧定式穿线钢管及管件"/>
      <sheetName val="10.13电线"/>
      <sheetName val="2.编制说明"/>
      <sheetName val="分析表"/>
      <sheetName val="5.1安装工程量清单"/>
      <sheetName val="5.2甲供材料明细表（配电箱）"/>
      <sheetName val="5.3甲供材料明细表（电缆）"/>
      <sheetName val="5.4甲供材料明细表（电缆）附表"/>
      <sheetName val="5.5阀门"/>
      <sheetName val="5.6PP-R 给水管"/>
      <sheetName val="5.7UPVC排水管材"/>
      <sheetName val="5.8UPVC电工管材"/>
      <sheetName val="5.9阻火圈"/>
      <sheetName val="5.10开关插座"/>
      <sheetName val="5.11铁排水管"/>
      <sheetName val="5.12桥架"/>
      <sheetName val="5.13衬塑管"/>
      <sheetName val="5.14紧定式穿线钢管及管件"/>
      <sheetName val="5.15电线"/>
      <sheetName val="6.清单取费"/>
      <sheetName val="7.措施费"/>
      <sheetName val="8.施工总承包服务费"/>
      <sheetName val="9.规费"/>
      <sheetName val="10.其他报价清单"/>
      <sheetName val="11.1甲定乙供材料品牌"/>
      <sheetName val="网络合计"/>
      <sheetName val="BA "/>
      <sheetName val="第一部分定价"/>
      <sheetName val="表—08 分部分项工程量清单计价表"/>
      <sheetName val="Headings"/>
      <sheetName val="2_1 Termine"/>
      <sheetName val="2_2 Termine"/>
      <sheetName val="4_1 Orga_"/>
      <sheetName val="3_3 Fabrikate_Küche"/>
      <sheetName val="4_2_1 Pers"/>
      <sheetName val="4_2_2 Pers"/>
      <sheetName val="5 Subs"/>
      <sheetName val="7 BE"/>
      <sheetName val="8 Ref_"/>
      <sheetName val="8 Bietererklärung"/>
      <sheetName val="1_4 Optionen"/>
      <sheetName val="1_5 EPs"/>
      <sheetName val="3_1 Fabrikate_Bau"/>
      <sheetName val="PLANT"/>
      <sheetName val="INSTRUMENT"/>
      <sheetName val="SpecITEM"/>
      <sheetName val="LINE_Sc"/>
      <sheetName val="MOTOR"/>
      <sheetName val="2008年试用版"/>
      <sheetName val="AD ST"/>
      <sheetName val="价格数据库"/>
      <sheetName val="预算200326"/>
      <sheetName val="单价报价明细表"/>
      <sheetName val="Ā酒店部分清单_x001a_ᘁॢ譧祎࢘⻿籕"/>
      <sheetName val="BQ2-住宅部分"/>
      <sheetName val="BQ2-商业街部分"/>
      <sheetName val="Wl. Fin."/>
      <sheetName val="中海城三期（01A及01E小学）"/>
      <sheetName val="中海城四期（02C）"/>
      <sheetName val="型材表"/>
      <sheetName val="配置表"/>
      <sheetName val="磨具余料庫"/>
      <sheetName val="D1#地库汇总BQ3.1-SUM"/>
      <sheetName val="A6#小高层地上汇总BQ5.1-SUM"/>
      <sheetName val="A7#小高层地上汇总BQ6.1-SUM"/>
      <sheetName val="A11#高层地上汇总BQ7.1-SUM"/>
      <sheetName val="A12#小高层地上汇总BQ8.1-SUM"/>
      <sheetName val="A15#高层汇总BQ9.1-SUM"/>
      <sheetName val="A16#高层汇总BQ10.1-SUM "/>
      <sheetName val="S1#裙楼地上汇总BQ4.1-SUM"/>
      <sheetName val="主要项目单价分析表 "/>
      <sheetName val="电线"/>
      <sheetName val="电缆"/>
      <sheetName val="前言"/>
      <sheetName val="17#"/>
      <sheetName val="BQ4.1(车库干管)"/>
      <sheetName val="安装指标经济分析"/>
      <sheetName val="10.总平工程量清单计价表"/>
      <sheetName val="（无公式）安装工程量清单计价表"/>
      <sheetName val="指标表（土建)"/>
      <sheetName val="4.1.1土建清单表 "/>
      <sheetName val="4.2钢材材料调价表"/>
      <sheetName val="5.2安装主要材料价格表"/>
      <sheetName val="6.1包干费用（安全文明及措施费）"/>
      <sheetName val="6.2包干费用分析表"/>
      <sheetName val="7.施工总承包服务费"/>
      <sheetName val="8.规费"/>
      <sheetName val="9.零星工程报价清单"/>
      <sheetName val="11.材料品牌及采购方式表"/>
      <sheetName val="【图纸目录】人防"/>
      <sheetName val="【图纸目录】土建"/>
      <sheetName val="【图纸目录】安装"/>
      <sheetName val="报价总说明"/>
      <sheetName val="清单-装饰部分"/>
      <sheetName val="清单-装饰部分 (2)"/>
      <sheetName val="清单-安装部分"/>
      <sheetName val="装饰措施费明细表"/>
      <sheetName val="装饰规费明细表"/>
      <sheetName val="主要装饰材料价格表"/>
      <sheetName val="主要安装材料价格表"/>
      <sheetName val="基本措施费1"/>
      <sheetName val="II标段汇总表"/>
      <sheetName val="基本措施费"/>
      <sheetName val="I标汇总表"/>
      <sheetName val="报价细目表"/>
      <sheetName val="材料报价表"/>
      <sheetName val="总措施项目"/>
      <sheetName val="工程量清单（装饰）"/>
      <sheetName val="综合单价分析表（装饰）"/>
      <sheetName val="主要材料价格表（装饰）"/>
      <sheetName val="2.1编制说明"/>
      <sheetName val="4.1土建工程量清单计价表（地下室）"/>
      <sheetName val="4.2土建工程量清单计价表（地下室）-增补"/>
      <sheetName val="4.3土建工程量清单计价表（主楼及商业）"/>
      <sheetName val="4.4土建工程量清单计价表（主楼及商业）-增补"/>
      <sheetName val="4.5 模板措施工程量清单计价表（地下室）"/>
      <sheetName val="4.6 模板措施工程量清单计价表（地下室）-增补"/>
      <sheetName val="4.7 模板措施工程量清单计价表（主楼及商业）"/>
      <sheetName val="4.8模板措施工程量清单计价表（主楼及商业）-增补"/>
      <sheetName val="4.9钢材材料调价表"/>
      <sheetName val="5.1安装工程清单（地下室） "/>
      <sheetName val="5.2安装工程清单（地下室）-增补 "/>
      <sheetName val="5.3 安装工程量清单计价表（主楼及商业）"/>
      <sheetName val="5.4安装工程量清单计价表（主楼及商业）增补"/>
      <sheetName val="6.1措施费（地下室）"/>
      <sheetName val="6.2措施费（主楼及底商业）"/>
      <sheetName val="7总承包配合和服务费"/>
      <sheetName val="9其他报价清单"/>
      <sheetName val="10.1材料品牌表"/>
      <sheetName val="10.2土建主要材料价格表"/>
      <sheetName val="10.3安装主要材料价格表"/>
      <sheetName val="10.4母线价格表"/>
      <sheetName val="10.5电线、电缆材料表"/>
      <sheetName val="10.6PP-R 给水管及管件"/>
      <sheetName val="10.7UPVC排水管材管件"/>
      <sheetName val="10.8UPVC电工管材管件"/>
      <sheetName val="10.9开关插座灯具"/>
      <sheetName val="10.10材料采管费"/>
      <sheetName val="清单总目_x0005_"/>
      <sheetName val="投标函"/>
      <sheetName val="表1 招标封面"/>
      <sheetName val="表2 编制说明(招标类)"/>
      <sheetName val="表3报价汇总表"/>
      <sheetName val="表8.4税率报价表"/>
      <sheetName val="表8.1门窗企业管理费、利润、规费等费率报价表"/>
      <sheetName val="表3.1 门窗汇总表"/>
      <sheetName val="表4.1 门窗分部分项清单【高层塑钢-新项目】"/>
      <sheetName val="表5.1 门窗措施清单【高层塑钢-新项目】"/>
      <sheetName val="表6.1报价表【高层塑钢门窗】"/>
      <sheetName val="表7.1高层塑钢门窗模拟量"/>
      <sheetName val="表16.2暂定材料表【高层多层塑钢】"/>
      <sheetName val="表4.2 门窗分部分项清单【多层塑钢-新项目】"/>
      <sheetName val="表5.2门窗措施清单【多层塑钢-新项目】"/>
      <sheetName val="表6.2报价表【多层塑钢门窗】"/>
      <sheetName val="表7.2多层塑钢门窗模拟量"/>
      <sheetName val="表4.3门窗分部分项清单【高层铝合金-新项目】"/>
      <sheetName val="表5.3门窗措施清单【高层铝合金-新项目】"/>
      <sheetName val="表6.3报价表【高层铝合金门窗】"/>
      <sheetName val="表7.3高层铝合金门窗模拟量"/>
      <sheetName val="表16.2暂定材料表【高层铝合金】"/>
      <sheetName val="表4.4门窗分部分项清单【多层铝合金-新项目】"/>
      <sheetName val="表5.4门窗措施清单【多层铝合金-新项目】"/>
      <sheetName val="表6.4报价表【多层铝合金门窗】"/>
      <sheetName val="表7.4多层铝合金门窗模拟量"/>
      <sheetName val="表16.2暂定材料表【多层铝合金】 "/>
      <sheetName val="表4.5门窗分部分项清单【别墅铝合金-新项目】"/>
      <sheetName val="表5.5门窗措施清单【别墅铝合金-新项目】"/>
      <sheetName val="表6.5报价表【别墅铝合金门窗】"/>
      <sheetName val="表7.5别墅铝合金门窗模拟量"/>
      <sheetName val="表16.2暂定材料表【别墅铝合金】"/>
      <sheetName val="表3.2百叶汇总表"/>
      <sheetName val="表8.2百叶企业管理费、利润、规费等费率报价表"/>
      <sheetName val="表9.1 高层铝百叶综合单价"/>
      <sheetName val="表10.1报价表【高层铝合金百叶】"/>
      <sheetName val="表11.1高层铝合金百叶模拟量"/>
      <sheetName val="表16.2暂定材料表【高层铝合金百叶】"/>
      <sheetName val="表9.2 多层铝百叶综合单价"/>
      <sheetName val="表10.2报价表【多层铝合金百叶】"/>
      <sheetName val="表11.2多层铝合金百叶模拟量"/>
      <sheetName val="表16.2暂定材料表【多层铝合金百叶】 "/>
      <sheetName val="表3.3 栏杆汇总表"/>
      <sheetName val="表8.3栏杆企业管理费、利润、规费等费率报价表"/>
      <sheetName val="表12.1高层栏杆综合单价"/>
      <sheetName val="表13.1a报价表【高层铝合金玻璃栏杆】"/>
      <sheetName val="表13.1b报价表【高层不锈钢玻璃栏杆】 "/>
      <sheetName val="表14.1高层玻璃栏杆模拟量"/>
      <sheetName val="表12.2多层栏杆综合单价"/>
      <sheetName val="表13.2a报价表【多层铝合金玻璃栏杆】"/>
      <sheetName val="表13.2b报价表【多层不锈钢玻璃栏杆】 "/>
      <sheetName val="表14.2多层玻璃栏杆模拟量"/>
      <sheetName val="表16.2暂定材料表【高层、多层玻璃栏杆】 "/>
      <sheetName val="表15.1选做项目报价"/>
      <sheetName val="表15.2 运输费报价"/>
      <sheetName val="表15.3通风器报价"/>
      <sheetName val="表16.1可调材料表格"/>
      <sheetName val="表17.1 甲指乙供清单"/>
      <sheetName val="表17.2 甲控清单"/>
      <sheetName val="表18计算举例"/>
      <sheetName val="1#2#2-3F改造前铝板线条工程量（郭）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 refreshError="1"/>
      <sheetData sheetId="2736" refreshError="1"/>
      <sheetData sheetId="2737" refreshError="1"/>
      <sheetData sheetId="2738" refreshError="1"/>
      <sheetData sheetId="2739" refreshError="1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 refreshError="1"/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 refreshError="1"/>
      <sheetData sheetId="2828" refreshError="1"/>
      <sheetData sheetId="2829" refreshError="1"/>
      <sheetData sheetId="2830" refreshError="1"/>
      <sheetData sheetId="2831" refreshError="1"/>
      <sheetData sheetId="2832" refreshError="1"/>
      <sheetData sheetId="2833" refreshError="1"/>
      <sheetData sheetId="2834" refreshError="1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 refreshError="1"/>
      <sheetData sheetId="2893" refreshError="1"/>
      <sheetData sheetId="2894" refreshError="1"/>
      <sheetData sheetId="2895" refreshError="1"/>
      <sheetData sheetId="2896" refreshError="1"/>
      <sheetData sheetId="2897" refreshError="1"/>
      <sheetData sheetId="2898" refreshError="1"/>
      <sheetData sheetId="2899" refreshError="1"/>
      <sheetData sheetId="2900" refreshError="1"/>
      <sheetData sheetId="2901" refreshError="1"/>
      <sheetData sheetId="2902" refreshError="1"/>
      <sheetData sheetId="2903" refreshError="1"/>
      <sheetData sheetId="2904" refreshError="1"/>
      <sheetData sheetId="2905" refreshError="1"/>
      <sheetData sheetId="2906" refreshError="1"/>
      <sheetData sheetId="2907" refreshError="1"/>
      <sheetData sheetId="2908" refreshError="1"/>
      <sheetData sheetId="2909" refreshError="1"/>
      <sheetData sheetId="2910" refreshError="1"/>
      <sheetData sheetId="2911" refreshError="1"/>
      <sheetData sheetId="2912" refreshError="1"/>
      <sheetData sheetId="2913" refreshError="1"/>
      <sheetData sheetId="2914" refreshError="1"/>
      <sheetData sheetId="2915" refreshError="1"/>
      <sheetData sheetId="2916" refreshError="1"/>
      <sheetData sheetId="2917" refreshError="1"/>
      <sheetData sheetId="2918" refreshError="1"/>
      <sheetData sheetId="2919" refreshError="1"/>
      <sheetData sheetId="2920" refreshError="1"/>
      <sheetData sheetId="2921" refreshError="1"/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 refreshError="1"/>
      <sheetData sheetId="2935" refreshError="1"/>
      <sheetData sheetId="2936" refreshError="1"/>
      <sheetData sheetId="2937" refreshError="1"/>
      <sheetData sheetId="2938" refreshError="1"/>
      <sheetData sheetId="2939" refreshError="1"/>
      <sheetData sheetId="2940" refreshError="1"/>
      <sheetData sheetId="2941" refreshError="1"/>
      <sheetData sheetId="2942" refreshError="1"/>
      <sheetData sheetId="2943" refreshError="1"/>
      <sheetData sheetId="2944" refreshError="1"/>
      <sheetData sheetId="2945" refreshError="1"/>
      <sheetData sheetId="2946" refreshError="1"/>
      <sheetData sheetId="2947" refreshError="1"/>
      <sheetData sheetId="2948" refreshError="1"/>
      <sheetData sheetId="2949" refreshError="1"/>
      <sheetData sheetId="2950" refreshError="1"/>
      <sheetData sheetId="2951" refreshError="1"/>
      <sheetData sheetId="2952" refreshError="1"/>
      <sheetData sheetId="2953" refreshError="1"/>
      <sheetData sheetId="2954" refreshError="1"/>
      <sheetData sheetId="2955" refreshError="1"/>
      <sheetData sheetId="2956" refreshError="1"/>
      <sheetData sheetId="2957" refreshError="1"/>
      <sheetData sheetId="2958" refreshError="1"/>
      <sheetData sheetId="2959" refreshError="1"/>
      <sheetData sheetId="2960" refreshError="1"/>
      <sheetData sheetId="2961" refreshError="1"/>
      <sheetData sheetId="2962" refreshError="1"/>
      <sheetData sheetId="2963" refreshError="1"/>
      <sheetData sheetId="2964" refreshError="1"/>
      <sheetData sheetId="2965" refreshError="1"/>
      <sheetData sheetId="2966" refreshError="1"/>
      <sheetData sheetId="2967" refreshError="1"/>
      <sheetData sheetId="2968" refreshError="1"/>
      <sheetData sheetId="2969" refreshError="1"/>
      <sheetData sheetId="2970" refreshError="1"/>
      <sheetData sheetId="2971" refreshError="1"/>
      <sheetData sheetId="2972" refreshError="1"/>
      <sheetData sheetId="2973" refreshError="1"/>
      <sheetData sheetId="2974" refreshError="1"/>
      <sheetData sheetId="2975" refreshError="1"/>
      <sheetData sheetId="2976" refreshError="1"/>
      <sheetData sheetId="2977" refreshError="1"/>
      <sheetData sheetId="2978" refreshError="1"/>
      <sheetData sheetId="2979" refreshError="1"/>
      <sheetData sheetId="2980" refreshError="1"/>
      <sheetData sheetId="2981" refreshError="1"/>
      <sheetData sheetId="2982" refreshError="1"/>
      <sheetData sheetId="2983" refreshError="1"/>
      <sheetData sheetId="2984" refreshError="1"/>
      <sheetData sheetId="2985" refreshError="1"/>
      <sheetData sheetId="2986" refreshError="1"/>
      <sheetData sheetId="2987" refreshError="1"/>
      <sheetData sheetId="2988" refreshError="1"/>
      <sheetData sheetId="2989" refreshError="1"/>
      <sheetData sheetId="2990" refreshError="1"/>
      <sheetData sheetId="2991" refreshError="1"/>
      <sheetData sheetId="2992" refreshError="1"/>
      <sheetData sheetId="2993" refreshError="1"/>
      <sheetData sheetId="2994" refreshError="1"/>
      <sheetData sheetId="2995" refreshError="1"/>
      <sheetData sheetId="2996" refreshError="1"/>
      <sheetData sheetId="2997" refreshError="1"/>
      <sheetData sheetId="2998" refreshError="1"/>
      <sheetData sheetId="2999" refreshError="1"/>
      <sheetData sheetId="3000" refreshError="1"/>
      <sheetData sheetId="3001" refreshError="1"/>
      <sheetData sheetId="3002" refreshError="1"/>
      <sheetData sheetId="3003" refreshError="1"/>
      <sheetData sheetId="3004" refreshError="1"/>
      <sheetData sheetId="3005" refreshError="1"/>
      <sheetData sheetId="3006" refreshError="1"/>
      <sheetData sheetId="3007" refreshError="1"/>
      <sheetData sheetId="3008" refreshError="1"/>
      <sheetData sheetId="3009" refreshError="1"/>
      <sheetData sheetId="3010" refreshError="1"/>
      <sheetData sheetId="3011" refreshError="1"/>
      <sheetData sheetId="3012" refreshError="1"/>
      <sheetData sheetId="3013" refreshError="1"/>
      <sheetData sheetId="3014" refreshError="1"/>
      <sheetData sheetId="3015" refreshError="1"/>
      <sheetData sheetId="3016" refreshError="1"/>
      <sheetData sheetId="3017" refreshError="1"/>
      <sheetData sheetId="3018" refreshError="1"/>
      <sheetData sheetId="3019" refreshError="1"/>
      <sheetData sheetId="3020" refreshError="1"/>
      <sheetData sheetId="3021" refreshError="1"/>
      <sheetData sheetId="3022" refreshError="1"/>
      <sheetData sheetId="3023" refreshError="1"/>
      <sheetData sheetId="3024" refreshError="1"/>
      <sheetData sheetId="3025" refreshError="1"/>
      <sheetData sheetId="3026" refreshError="1"/>
      <sheetData sheetId="3027" refreshError="1"/>
      <sheetData sheetId="3028" refreshError="1"/>
      <sheetData sheetId="3029" refreshError="1"/>
      <sheetData sheetId="3030" refreshError="1"/>
      <sheetData sheetId="3031" refreshError="1"/>
      <sheetData sheetId="3032" refreshError="1"/>
      <sheetData sheetId="3033" refreshError="1"/>
      <sheetData sheetId="3034" refreshError="1"/>
      <sheetData sheetId="3035" refreshError="1"/>
      <sheetData sheetId="3036" refreshError="1"/>
      <sheetData sheetId="3037" refreshError="1"/>
      <sheetData sheetId="3038" refreshError="1"/>
      <sheetData sheetId="3039" refreshError="1"/>
      <sheetData sheetId="3040" refreshError="1"/>
      <sheetData sheetId="3041" refreshError="1"/>
      <sheetData sheetId="3042" refreshError="1"/>
      <sheetData sheetId="3043" refreshError="1"/>
      <sheetData sheetId="3044" refreshError="1"/>
      <sheetData sheetId="3045" refreshError="1"/>
      <sheetData sheetId="3046" refreshError="1"/>
      <sheetData sheetId="3047" refreshError="1"/>
      <sheetData sheetId="3048" refreshError="1"/>
      <sheetData sheetId="3049" refreshError="1"/>
      <sheetData sheetId="3050" refreshError="1"/>
      <sheetData sheetId="3051" refreshError="1"/>
      <sheetData sheetId="3052" refreshError="1"/>
      <sheetData sheetId="3053" refreshError="1"/>
      <sheetData sheetId="3054" refreshError="1"/>
      <sheetData sheetId="3055" refreshError="1"/>
      <sheetData sheetId="3056" refreshError="1"/>
      <sheetData sheetId="3057" refreshError="1"/>
      <sheetData sheetId="3058" refreshError="1"/>
      <sheetData sheetId="3059" refreshError="1"/>
      <sheetData sheetId="3060" refreshError="1"/>
      <sheetData sheetId="3061" refreshError="1"/>
      <sheetData sheetId="3062" refreshError="1"/>
      <sheetData sheetId="3063" refreshError="1"/>
      <sheetData sheetId="3064" refreshError="1"/>
      <sheetData sheetId="3065" refreshError="1"/>
      <sheetData sheetId="3066" refreshError="1"/>
      <sheetData sheetId="3067" refreshError="1"/>
      <sheetData sheetId="3068" refreshError="1"/>
      <sheetData sheetId="3069" refreshError="1"/>
      <sheetData sheetId="3070" refreshError="1"/>
      <sheetData sheetId="3071" refreshError="1"/>
      <sheetData sheetId="3072" refreshError="1"/>
      <sheetData sheetId="3073" refreshError="1"/>
      <sheetData sheetId="3074" refreshError="1"/>
      <sheetData sheetId="3075" refreshError="1"/>
      <sheetData sheetId="3076" refreshError="1"/>
      <sheetData sheetId="3077" refreshError="1"/>
      <sheetData sheetId="3078" refreshError="1"/>
      <sheetData sheetId="3079" refreshError="1"/>
      <sheetData sheetId="3080" refreshError="1"/>
      <sheetData sheetId="3081" refreshError="1"/>
      <sheetData sheetId="3082" refreshError="1"/>
      <sheetData sheetId="3083" refreshError="1"/>
      <sheetData sheetId="3084" refreshError="1"/>
      <sheetData sheetId="3085" refreshError="1"/>
      <sheetData sheetId="3086" refreshError="1"/>
      <sheetData sheetId="3087" refreshError="1"/>
      <sheetData sheetId="3088" refreshError="1"/>
      <sheetData sheetId="3089" refreshError="1"/>
      <sheetData sheetId="3090" refreshError="1"/>
      <sheetData sheetId="3091" refreshError="1"/>
      <sheetData sheetId="3092" refreshError="1"/>
      <sheetData sheetId="3093" refreshError="1"/>
      <sheetData sheetId="3094" refreshError="1"/>
      <sheetData sheetId="3095" refreshError="1"/>
      <sheetData sheetId="3096" refreshError="1"/>
      <sheetData sheetId="3097" refreshError="1"/>
      <sheetData sheetId="3098" refreshError="1"/>
      <sheetData sheetId="3099" refreshError="1"/>
      <sheetData sheetId="3100" refreshError="1"/>
      <sheetData sheetId="3101" refreshError="1"/>
      <sheetData sheetId="3102" refreshError="1"/>
      <sheetData sheetId="3103" refreshError="1"/>
      <sheetData sheetId="3104" refreshError="1"/>
      <sheetData sheetId="3105" refreshError="1"/>
      <sheetData sheetId="3106" refreshError="1"/>
      <sheetData sheetId="3107" refreshError="1"/>
      <sheetData sheetId="3108" refreshError="1"/>
      <sheetData sheetId="3109" refreshError="1"/>
      <sheetData sheetId="3110" refreshError="1"/>
      <sheetData sheetId="3111" refreshError="1"/>
      <sheetData sheetId="3112" refreshError="1"/>
      <sheetData sheetId="3113" refreshError="1"/>
      <sheetData sheetId="3114" refreshError="1"/>
      <sheetData sheetId="3115" refreshError="1"/>
      <sheetData sheetId="3116" refreshError="1"/>
      <sheetData sheetId="3117" refreshError="1"/>
      <sheetData sheetId="3118" refreshError="1"/>
      <sheetData sheetId="3119" refreshError="1"/>
      <sheetData sheetId="3120" refreshError="1"/>
      <sheetData sheetId="3121" refreshError="1"/>
      <sheetData sheetId="3122" refreshError="1"/>
      <sheetData sheetId="3123" refreshError="1"/>
      <sheetData sheetId="3124" refreshError="1"/>
      <sheetData sheetId="3125" refreshError="1"/>
      <sheetData sheetId="3126" refreshError="1"/>
      <sheetData sheetId="3127" refreshError="1"/>
      <sheetData sheetId="3128" refreshError="1"/>
      <sheetData sheetId="3129" refreshError="1"/>
      <sheetData sheetId="3130" refreshError="1"/>
      <sheetData sheetId="3131" refreshError="1"/>
      <sheetData sheetId="3132" refreshError="1"/>
      <sheetData sheetId="3133" refreshError="1"/>
      <sheetData sheetId="3134" refreshError="1"/>
      <sheetData sheetId="3135" refreshError="1"/>
      <sheetData sheetId="3136" refreshError="1"/>
      <sheetData sheetId="3137" refreshError="1"/>
      <sheetData sheetId="3138" refreshError="1"/>
      <sheetData sheetId="3139" refreshError="1"/>
      <sheetData sheetId="3140" refreshError="1"/>
      <sheetData sheetId="3141" refreshError="1"/>
      <sheetData sheetId="3142" refreshError="1"/>
      <sheetData sheetId="3143" refreshError="1"/>
      <sheetData sheetId="3144" refreshError="1"/>
      <sheetData sheetId="3145" refreshError="1"/>
      <sheetData sheetId="3146" refreshError="1"/>
      <sheetData sheetId="3147" refreshError="1"/>
      <sheetData sheetId="3148" refreshError="1"/>
      <sheetData sheetId="3149" refreshError="1"/>
      <sheetData sheetId="3150" refreshError="1"/>
      <sheetData sheetId="3151" refreshError="1"/>
      <sheetData sheetId="3152" refreshError="1"/>
      <sheetData sheetId="3153" refreshError="1"/>
      <sheetData sheetId="3154" refreshError="1"/>
      <sheetData sheetId="3155" refreshError="1"/>
      <sheetData sheetId="3156" refreshError="1"/>
      <sheetData sheetId="3157" refreshError="1"/>
      <sheetData sheetId="3158" refreshError="1"/>
      <sheetData sheetId="3159" refreshError="1"/>
      <sheetData sheetId="3160" refreshError="1"/>
      <sheetData sheetId="3161" refreshError="1"/>
      <sheetData sheetId="3162" refreshError="1"/>
      <sheetData sheetId="3163" refreshError="1"/>
      <sheetData sheetId="3164" refreshError="1"/>
      <sheetData sheetId="3165" refreshError="1"/>
      <sheetData sheetId="3166" refreshError="1"/>
      <sheetData sheetId="3167" refreshError="1"/>
      <sheetData sheetId="3168" refreshError="1"/>
      <sheetData sheetId="3169" refreshError="1"/>
      <sheetData sheetId="3170" refreshError="1"/>
      <sheetData sheetId="3171" refreshError="1"/>
      <sheetData sheetId="3172" refreshError="1"/>
      <sheetData sheetId="3173" refreshError="1"/>
      <sheetData sheetId="3174" refreshError="1"/>
      <sheetData sheetId="3175" refreshError="1"/>
      <sheetData sheetId="3176" refreshError="1"/>
      <sheetData sheetId="3177" refreshError="1"/>
      <sheetData sheetId="3178" refreshError="1"/>
      <sheetData sheetId="3179" refreshError="1"/>
      <sheetData sheetId="3180" refreshError="1"/>
      <sheetData sheetId="3181" refreshError="1"/>
      <sheetData sheetId="3182" refreshError="1"/>
      <sheetData sheetId="3183" refreshError="1"/>
      <sheetData sheetId="3184" refreshError="1"/>
      <sheetData sheetId="3185" refreshError="1"/>
      <sheetData sheetId="3186" refreshError="1"/>
      <sheetData sheetId="3187" refreshError="1"/>
      <sheetData sheetId="3188" refreshError="1"/>
      <sheetData sheetId="3189" refreshError="1"/>
      <sheetData sheetId="3190" refreshError="1"/>
      <sheetData sheetId="3191" refreshError="1"/>
      <sheetData sheetId="3192" refreshError="1"/>
      <sheetData sheetId="3193" refreshError="1"/>
      <sheetData sheetId="3194" refreshError="1"/>
      <sheetData sheetId="3195" refreshError="1"/>
      <sheetData sheetId="3196" refreshError="1"/>
      <sheetData sheetId="3197" refreshError="1"/>
      <sheetData sheetId="3198" refreshError="1"/>
      <sheetData sheetId="3199" refreshError="1"/>
      <sheetData sheetId="3200" refreshError="1"/>
      <sheetData sheetId="3201" refreshError="1"/>
      <sheetData sheetId="3202" refreshError="1"/>
      <sheetData sheetId="3203" refreshError="1"/>
      <sheetData sheetId="3204" refreshError="1"/>
      <sheetData sheetId="3205" refreshError="1"/>
      <sheetData sheetId="3206" refreshError="1"/>
      <sheetData sheetId="3207" refreshError="1"/>
      <sheetData sheetId="3208" refreshError="1"/>
      <sheetData sheetId="3209" refreshError="1"/>
      <sheetData sheetId="3210" refreshError="1"/>
      <sheetData sheetId="3211" refreshError="1"/>
      <sheetData sheetId="3212" refreshError="1"/>
      <sheetData sheetId="3213" refreshError="1"/>
      <sheetData sheetId="3214" refreshError="1"/>
      <sheetData sheetId="3215" refreshError="1"/>
      <sheetData sheetId="3216" refreshError="1"/>
      <sheetData sheetId="3217" refreshError="1"/>
      <sheetData sheetId="3218" refreshError="1"/>
      <sheetData sheetId="3219" refreshError="1"/>
      <sheetData sheetId="3220" refreshError="1"/>
      <sheetData sheetId="3221" refreshError="1"/>
      <sheetData sheetId="3222" refreshError="1"/>
      <sheetData sheetId="3223" refreshError="1"/>
      <sheetData sheetId="3224" refreshError="1"/>
      <sheetData sheetId="3225" refreshError="1"/>
      <sheetData sheetId="3226" refreshError="1"/>
      <sheetData sheetId="3227" refreshError="1"/>
      <sheetData sheetId="3228" refreshError="1"/>
      <sheetData sheetId="3229" refreshError="1"/>
      <sheetData sheetId="3230" refreshError="1"/>
      <sheetData sheetId="3231" refreshError="1"/>
      <sheetData sheetId="3232" refreshError="1"/>
      <sheetData sheetId="3233" refreshError="1"/>
      <sheetData sheetId="3234" refreshError="1"/>
      <sheetData sheetId="3235" refreshError="1"/>
      <sheetData sheetId="3236" refreshError="1"/>
      <sheetData sheetId="3237" refreshError="1"/>
      <sheetData sheetId="3238" refreshError="1"/>
      <sheetData sheetId="3239" refreshError="1"/>
      <sheetData sheetId="3240" refreshError="1"/>
      <sheetData sheetId="3241" refreshError="1"/>
      <sheetData sheetId="3242" refreshError="1"/>
      <sheetData sheetId="3243" refreshError="1"/>
      <sheetData sheetId="3244" refreshError="1"/>
      <sheetData sheetId="3245" refreshError="1"/>
      <sheetData sheetId="3246" refreshError="1"/>
      <sheetData sheetId="3247" refreshError="1"/>
      <sheetData sheetId="3248" refreshError="1"/>
      <sheetData sheetId="3249" refreshError="1"/>
      <sheetData sheetId="3250" refreshError="1"/>
      <sheetData sheetId="3251" refreshError="1"/>
      <sheetData sheetId="3252" refreshError="1"/>
      <sheetData sheetId="3253" refreshError="1"/>
      <sheetData sheetId="3254" refreshError="1"/>
      <sheetData sheetId="3255" refreshError="1"/>
      <sheetData sheetId="3256" refreshError="1"/>
      <sheetData sheetId="3257" refreshError="1"/>
      <sheetData sheetId="3258" refreshError="1"/>
      <sheetData sheetId="3259" refreshError="1"/>
      <sheetData sheetId="3260" refreshError="1"/>
      <sheetData sheetId="3261" refreshError="1"/>
      <sheetData sheetId="3262" refreshError="1"/>
      <sheetData sheetId="3263" refreshError="1"/>
      <sheetData sheetId="3264" refreshError="1"/>
      <sheetData sheetId="3265" refreshError="1"/>
      <sheetData sheetId="3266" refreshError="1"/>
      <sheetData sheetId="3267" refreshError="1"/>
      <sheetData sheetId="3268" refreshError="1"/>
      <sheetData sheetId="3269" refreshError="1"/>
      <sheetData sheetId="3270" refreshError="1"/>
      <sheetData sheetId="3271" refreshError="1"/>
      <sheetData sheetId="3272" refreshError="1"/>
      <sheetData sheetId="3273" refreshError="1"/>
      <sheetData sheetId="3274" refreshError="1"/>
      <sheetData sheetId="3275" refreshError="1"/>
      <sheetData sheetId="3276" refreshError="1"/>
      <sheetData sheetId="3277" refreshError="1"/>
      <sheetData sheetId="3278" refreshError="1"/>
      <sheetData sheetId="3279" refreshError="1"/>
      <sheetData sheetId="3280" refreshError="1"/>
      <sheetData sheetId="3281" refreshError="1"/>
      <sheetData sheetId="3282" refreshError="1"/>
      <sheetData sheetId="3283" refreshError="1"/>
      <sheetData sheetId="3284" refreshError="1"/>
      <sheetData sheetId="3285" refreshError="1"/>
      <sheetData sheetId="3286" refreshError="1"/>
      <sheetData sheetId="3287" refreshError="1"/>
      <sheetData sheetId="3288" refreshError="1"/>
      <sheetData sheetId="3289" refreshError="1"/>
      <sheetData sheetId="3290" refreshError="1"/>
      <sheetData sheetId="3291" refreshError="1"/>
      <sheetData sheetId="3292" refreshError="1"/>
      <sheetData sheetId="3293" refreshError="1"/>
      <sheetData sheetId="3294" refreshError="1"/>
      <sheetData sheetId="3295" refreshError="1"/>
      <sheetData sheetId="3296" refreshError="1"/>
      <sheetData sheetId="3297" refreshError="1"/>
      <sheetData sheetId="3298" refreshError="1"/>
      <sheetData sheetId="3299" refreshError="1"/>
      <sheetData sheetId="3300" refreshError="1"/>
      <sheetData sheetId="3301" refreshError="1"/>
      <sheetData sheetId="3302" refreshError="1"/>
      <sheetData sheetId="3303" refreshError="1"/>
      <sheetData sheetId="3304" refreshError="1"/>
      <sheetData sheetId="3305" refreshError="1"/>
      <sheetData sheetId="3306" refreshError="1"/>
      <sheetData sheetId="3307" refreshError="1"/>
      <sheetData sheetId="3308" refreshError="1"/>
      <sheetData sheetId="3309" refreshError="1"/>
      <sheetData sheetId="3310" refreshError="1"/>
      <sheetData sheetId="3311" refreshError="1"/>
      <sheetData sheetId="3312" refreshError="1"/>
      <sheetData sheetId="3313" refreshError="1"/>
      <sheetData sheetId="3314" refreshError="1"/>
      <sheetData sheetId="3315" refreshError="1"/>
      <sheetData sheetId="3316" refreshError="1"/>
      <sheetData sheetId="3317" refreshError="1"/>
      <sheetData sheetId="3318" refreshError="1"/>
      <sheetData sheetId="3319" refreshError="1"/>
      <sheetData sheetId="3320" refreshError="1"/>
      <sheetData sheetId="3321" refreshError="1"/>
      <sheetData sheetId="3322" refreshError="1"/>
      <sheetData sheetId="3323" refreshError="1"/>
      <sheetData sheetId="3324" refreshError="1"/>
      <sheetData sheetId="3325" refreshError="1"/>
      <sheetData sheetId="3326" refreshError="1"/>
      <sheetData sheetId="3327" refreshError="1"/>
      <sheetData sheetId="3328" refreshError="1"/>
      <sheetData sheetId="3329" refreshError="1"/>
      <sheetData sheetId="3330" refreshError="1"/>
      <sheetData sheetId="3331" refreshError="1"/>
      <sheetData sheetId="3332" refreshError="1"/>
      <sheetData sheetId="3333" refreshError="1"/>
      <sheetData sheetId="3334" refreshError="1"/>
      <sheetData sheetId="3335" refreshError="1"/>
      <sheetData sheetId="3336" refreshError="1"/>
      <sheetData sheetId="3337" refreshError="1"/>
      <sheetData sheetId="3338" refreshError="1"/>
      <sheetData sheetId="3339" refreshError="1"/>
      <sheetData sheetId="3340" refreshError="1"/>
      <sheetData sheetId="3341" refreshError="1"/>
      <sheetData sheetId="3342" refreshError="1"/>
      <sheetData sheetId="3343" refreshError="1"/>
      <sheetData sheetId="3344" refreshError="1"/>
      <sheetData sheetId="3345" refreshError="1"/>
      <sheetData sheetId="3346" refreshError="1"/>
      <sheetData sheetId="3347" refreshError="1"/>
      <sheetData sheetId="3348" refreshError="1"/>
      <sheetData sheetId="3349" refreshError="1"/>
      <sheetData sheetId="3350" refreshError="1"/>
      <sheetData sheetId="3351" refreshError="1"/>
      <sheetData sheetId="3352" refreshError="1"/>
      <sheetData sheetId="3353" refreshError="1"/>
      <sheetData sheetId="3354" refreshError="1"/>
      <sheetData sheetId="3355" refreshError="1"/>
      <sheetData sheetId="3356" refreshError="1"/>
      <sheetData sheetId="3357" refreshError="1"/>
      <sheetData sheetId="3358" refreshError="1"/>
      <sheetData sheetId="3359" refreshError="1"/>
      <sheetData sheetId="3360" refreshError="1"/>
      <sheetData sheetId="3361" refreshError="1"/>
      <sheetData sheetId="3362" refreshError="1"/>
      <sheetData sheetId="3363" refreshError="1"/>
      <sheetData sheetId="3364" refreshError="1"/>
      <sheetData sheetId="3365" refreshError="1"/>
      <sheetData sheetId="3366" refreshError="1"/>
      <sheetData sheetId="3367" refreshError="1"/>
      <sheetData sheetId="3368" refreshError="1"/>
      <sheetData sheetId="3369" refreshError="1"/>
      <sheetData sheetId="3370" refreshError="1"/>
      <sheetData sheetId="3371" refreshError="1"/>
      <sheetData sheetId="3372" refreshError="1"/>
      <sheetData sheetId="3373" refreshError="1"/>
      <sheetData sheetId="3374" refreshError="1"/>
      <sheetData sheetId="3375" refreshError="1"/>
      <sheetData sheetId="3376" refreshError="1"/>
      <sheetData sheetId="3377" refreshError="1"/>
      <sheetData sheetId="3378" refreshError="1"/>
      <sheetData sheetId="3379" refreshError="1"/>
      <sheetData sheetId="3380" refreshError="1"/>
      <sheetData sheetId="3381" refreshError="1"/>
      <sheetData sheetId="3382" refreshError="1"/>
      <sheetData sheetId="3383" refreshError="1"/>
      <sheetData sheetId="3384" refreshError="1"/>
      <sheetData sheetId="3385" refreshError="1"/>
      <sheetData sheetId="3386" refreshError="1"/>
      <sheetData sheetId="3387" refreshError="1"/>
      <sheetData sheetId="3388" refreshError="1"/>
      <sheetData sheetId="3389" refreshError="1"/>
      <sheetData sheetId="3390" refreshError="1"/>
      <sheetData sheetId="3391" refreshError="1"/>
      <sheetData sheetId="3392" refreshError="1"/>
      <sheetData sheetId="3393" refreshError="1"/>
      <sheetData sheetId="3394" refreshError="1"/>
      <sheetData sheetId="3395" refreshError="1"/>
      <sheetData sheetId="3396" refreshError="1"/>
      <sheetData sheetId="3397" refreshError="1"/>
      <sheetData sheetId="3398" refreshError="1"/>
      <sheetData sheetId="3399" refreshError="1"/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 refreshError="1"/>
      <sheetData sheetId="3407" refreshError="1"/>
      <sheetData sheetId="3408" refreshError="1"/>
      <sheetData sheetId="3409" refreshError="1"/>
      <sheetData sheetId="3410" refreshError="1"/>
      <sheetData sheetId="3411" refreshError="1"/>
      <sheetData sheetId="3412" refreshError="1"/>
      <sheetData sheetId="3413" refreshError="1"/>
      <sheetData sheetId="3414" refreshError="1"/>
      <sheetData sheetId="3415" refreshError="1"/>
      <sheetData sheetId="3416" refreshError="1"/>
      <sheetData sheetId="3417" refreshError="1"/>
      <sheetData sheetId="3418" refreshError="1"/>
      <sheetData sheetId="3419" refreshError="1"/>
      <sheetData sheetId="3420" refreshError="1"/>
      <sheetData sheetId="3421" refreshError="1"/>
      <sheetData sheetId="3422" refreshError="1"/>
      <sheetData sheetId="3423" refreshError="1"/>
      <sheetData sheetId="3424" refreshError="1"/>
      <sheetData sheetId="3425" refreshError="1"/>
      <sheetData sheetId="3426" refreshError="1"/>
      <sheetData sheetId="3427" refreshError="1"/>
      <sheetData sheetId="3428" refreshError="1"/>
      <sheetData sheetId="3429" refreshError="1"/>
      <sheetData sheetId="3430" refreshError="1"/>
      <sheetData sheetId="3431" refreshError="1"/>
      <sheetData sheetId="3432" refreshError="1"/>
      <sheetData sheetId="3433" refreshError="1"/>
      <sheetData sheetId="3434" refreshError="1"/>
      <sheetData sheetId="3435" refreshError="1"/>
      <sheetData sheetId="3436" refreshError="1"/>
      <sheetData sheetId="3437" refreshError="1"/>
      <sheetData sheetId="3438" refreshError="1"/>
      <sheetData sheetId="3439" refreshError="1"/>
      <sheetData sheetId="3440" refreshError="1"/>
      <sheetData sheetId="3441" refreshError="1"/>
      <sheetData sheetId="3442" refreshError="1"/>
      <sheetData sheetId="3443" refreshError="1"/>
      <sheetData sheetId="3444" refreshError="1"/>
      <sheetData sheetId="3445" refreshError="1"/>
      <sheetData sheetId="3446" refreshError="1"/>
      <sheetData sheetId="3447" refreshError="1"/>
      <sheetData sheetId="3448" refreshError="1"/>
      <sheetData sheetId="3449" refreshError="1"/>
      <sheetData sheetId="3450" refreshError="1"/>
      <sheetData sheetId="3451" refreshError="1"/>
      <sheetData sheetId="3452" refreshError="1"/>
      <sheetData sheetId="3453" refreshError="1"/>
      <sheetData sheetId="3454" refreshError="1"/>
      <sheetData sheetId="3455" refreshError="1"/>
      <sheetData sheetId="3456" refreshError="1"/>
      <sheetData sheetId="3457" refreshError="1"/>
      <sheetData sheetId="3458" refreshError="1"/>
      <sheetData sheetId="3459" refreshError="1"/>
      <sheetData sheetId="3460" refreshError="1"/>
      <sheetData sheetId="3461" refreshError="1"/>
      <sheetData sheetId="3462" refreshError="1"/>
      <sheetData sheetId="3463" refreshError="1"/>
      <sheetData sheetId="3464" refreshError="1"/>
      <sheetData sheetId="3465" refreshError="1"/>
      <sheetData sheetId="3466" refreshError="1"/>
      <sheetData sheetId="3467" refreshError="1"/>
      <sheetData sheetId="3468" refreshError="1"/>
      <sheetData sheetId="3469" refreshError="1"/>
      <sheetData sheetId="3470" refreshError="1"/>
      <sheetData sheetId="3471" refreshError="1"/>
      <sheetData sheetId="3472" refreshError="1"/>
      <sheetData sheetId="3473" refreshError="1"/>
      <sheetData sheetId="3474" refreshError="1"/>
      <sheetData sheetId="3475" refreshError="1"/>
      <sheetData sheetId="3476" refreshError="1"/>
      <sheetData sheetId="3477" refreshError="1"/>
      <sheetData sheetId="3478" refreshError="1"/>
      <sheetData sheetId="3479" refreshError="1"/>
      <sheetData sheetId="3480" refreshError="1"/>
      <sheetData sheetId="3481" refreshError="1"/>
      <sheetData sheetId="3482" refreshError="1"/>
      <sheetData sheetId="3483" refreshError="1"/>
      <sheetData sheetId="3484" refreshError="1"/>
      <sheetData sheetId="3485" refreshError="1"/>
      <sheetData sheetId="3486" refreshError="1"/>
      <sheetData sheetId="3487" refreshError="1"/>
      <sheetData sheetId="3488" refreshError="1"/>
      <sheetData sheetId="3489" refreshError="1"/>
      <sheetData sheetId="3490" refreshError="1"/>
      <sheetData sheetId="3491" refreshError="1"/>
      <sheetData sheetId="3492" refreshError="1"/>
      <sheetData sheetId="3493" refreshError="1"/>
      <sheetData sheetId="3494" refreshError="1"/>
      <sheetData sheetId="3495" refreshError="1"/>
      <sheetData sheetId="3496" refreshError="1"/>
      <sheetData sheetId="3497" refreshError="1"/>
      <sheetData sheetId="3498" refreshError="1"/>
      <sheetData sheetId="3499" refreshError="1"/>
      <sheetData sheetId="3500" refreshError="1"/>
      <sheetData sheetId="3501" refreshError="1"/>
      <sheetData sheetId="3502" refreshError="1"/>
      <sheetData sheetId="3503" refreshError="1"/>
      <sheetData sheetId="3504" refreshError="1"/>
      <sheetData sheetId="3505" refreshError="1"/>
      <sheetData sheetId="3506" refreshError="1"/>
      <sheetData sheetId="3507" refreshError="1"/>
      <sheetData sheetId="3508" refreshError="1"/>
      <sheetData sheetId="3509" refreshError="1"/>
      <sheetData sheetId="3510" refreshError="1"/>
      <sheetData sheetId="3511" refreshError="1"/>
      <sheetData sheetId="3512" refreshError="1"/>
      <sheetData sheetId="3513" refreshError="1"/>
      <sheetData sheetId="3514" refreshError="1"/>
      <sheetData sheetId="3515" refreshError="1"/>
      <sheetData sheetId="3516" refreshError="1"/>
      <sheetData sheetId="3517" refreshError="1"/>
      <sheetData sheetId="3518" refreshError="1"/>
      <sheetData sheetId="3519" refreshError="1"/>
      <sheetData sheetId="3520" refreshError="1"/>
      <sheetData sheetId="3521" refreshError="1"/>
      <sheetData sheetId="3522" refreshError="1"/>
      <sheetData sheetId="3523" refreshError="1"/>
      <sheetData sheetId="3524" refreshError="1"/>
      <sheetData sheetId="3525" refreshError="1"/>
      <sheetData sheetId="3526" refreshError="1"/>
      <sheetData sheetId="3527" refreshError="1"/>
      <sheetData sheetId="3528" refreshError="1"/>
      <sheetData sheetId="3529" refreshError="1"/>
      <sheetData sheetId="3530" refreshError="1"/>
      <sheetData sheetId="3531" refreshError="1"/>
      <sheetData sheetId="3532" refreshError="1"/>
      <sheetData sheetId="3533" refreshError="1"/>
      <sheetData sheetId="3534" refreshError="1"/>
      <sheetData sheetId="3535" refreshError="1"/>
      <sheetData sheetId="3536" refreshError="1"/>
      <sheetData sheetId="3537" refreshError="1"/>
      <sheetData sheetId="3538" refreshError="1"/>
      <sheetData sheetId="3539" refreshError="1"/>
      <sheetData sheetId="3540" refreshError="1"/>
      <sheetData sheetId="3541" refreshError="1"/>
      <sheetData sheetId="3542" refreshError="1"/>
      <sheetData sheetId="3543" refreshError="1"/>
      <sheetData sheetId="3544" refreshError="1"/>
      <sheetData sheetId="3545" refreshError="1"/>
      <sheetData sheetId="3546" refreshError="1"/>
      <sheetData sheetId="3547" refreshError="1"/>
      <sheetData sheetId="3548" refreshError="1"/>
      <sheetData sheetId="3549" refreshError="1"/>
      <sheetData sheetId="3550" refreshError="1"/>
      <sheetData sheetId="3551" refreshError="1"/>
      <sheetData sheetId="3552" refreshError="1"/>
      <sheetData sheetId="3553" refreshError="1"/>
      <sheetData sheetId="3554" refreshError="1"/>
      <sheetData sheetId="3555" refreshError="1"/>
      <sheetData sheetId="3556" refreshError="1"/>
      <sheetData sheetId="3557" refreshError="1"/>
      <sheetData sheetId="3558" refreshError="1"/>
      <sheetData sheetId="3559" refreshError="1"/>
      <sheetData sheetId="3560" refreshError="1"/>
      <sheetData sheetId="3561" refreshError="1"/>
      <sheetData sheetId="3562" refreshError="1"/>
      <sheetData sheetId="3563" refreshError="1"/>
      <sheetData sheetId="3564" refreshError="1"/>
      <sheetData sheetId="3565" refreshError="1"/>
      <sheetData sheetId="3566" refreshError="1"/>
      <sheetData sheetId="3567" refreshError="1"/>
      <sheetData sheetId="3568" refreshError="1"/>
      <sheetData sheetId="3569" refreshError="1"/>
      <sheetData sheetId="3570" refreshError="1"/>
      <sheetData sheetId="3571" refreshError="1"/>
      <sheetData sheetId="3572" refreshError="1"/>
      <sheetData sheetId="3573" refreshError="1"/>
      <sheetData sheetId="3574" refreshError="1"/>
      <sheetData sheetId="3575" refreshError="1"/>
      <sheetData sheetId="3576" refreshError="1"/>
      <sheetData sheetId="3577" refreshError="1"/>
      <sheetData sheetId="3578" refreshError="1"/>
      <sheetData sheetId="3579" refreshError="1"/>
      <sheetData sheetId="3580" refreshError="1"/>
      <sheetData sheetId="3581" refreshError="1"/>
      <sheetData sheetId="3582" refreshError="1"/>
      <sheetData sheetId="3583" refreshError="1"/>
      <sheetData sheetId="3584" refreshError="1"/>
      <sheetData sheetId="3585" refreshError="1"/>
      <sheetData sheetId="3586" refreshError="1"/>
      <sheetData sheetId="3587" refreshError="1"/>
      <sheetData sheetId="3588" refreshError="1"/>
      <sheetData sheetId="3589" refreshError="1"/>
      <sheetData sheetId="3590" refreshError="1"/>
      <sheetData sheetId="3591" refreshError="1"/>
      <sheetData sheetId="3592" refreshError="1"/>
      <sheetData sheetId="3593" refreshError="1"/>
      <sheetData sheetId="3594" refreshError="1"/>
      <sheetData sheetId="3595" refreshError="1"/>
      <sheetData sheetId="3596" refreshError="1"/>
      <sheetData sheetId="3597" refreshError="1"/>
      <sheetData sheetId="3598" refreshError="1"/>
      <sheetData sheetId="3599" refreshError="1"/>
      <sheetData sheetId="3600" refreshError="1"/>
      <sheetData sheetId="3601" refreshError="1"/>
      <sheetData sheetId="3602" refreshError="1"/>
      <sheetData sheetId="3603" refreshError="1"/>
      <sheetData sheetId="3604" refreshError="1"/>
      <sheetData sheetId="3605" refreshError="1"/>
      <sheetData sheetId="3606" refreshError="1"/>
      <sheetData sheetId="3607" refreshError="1"/>
      <sheetData sheetId="3608" refreshError="1"/>
      <sheetData sheetId="3609" refreshError="1"/>
      <sheetData sheetId="3610" refreshError="1"/>
      <sheetData sheetId="3611" refreshError="1"/>
      <sheetData sheetId="3612" refreshError="1"/>
      <sheetData sheetId="3613" refreshError="1"/>
      <sheetData sheetId="3614" refreshError="1"/>
      <sheetData sheetId="3615" refreshError="1"/>
      <sheetData sheetId="3616" refreshError="1"/>
      <sheetData sheetId="3617" refreshError="1"/>
      <sheetData sheetId="3618" refreshError="1"/>
      <sheetData sheetId="3619" refreshError="1"/>
      <sheetData sheetId="3620" refreshError="1"/>
      <sheetData sheetId="3621" refreshError="1"/>
      <sheetData sheetId="3622" refreshError="1"/>
      <sheetData sheetId="3623" refreshError="1"/>
      <sheetData sheetId="3624" refreshError="1"/>
      <sheetData sheetId="3625" refreshError="1"/>
      <sheetData sheetId="3626" refreshError="1"/>
      <sheetData sheetId="3627" refreshError="1"/>
      <sheetData sheetId="3628" refreshError="1"/>
      <sheetData sheetId="3629" refreshError="1"/>
      <sheetData sheetId="3630" refreshError="1"/>
      <sheetData sheetId="3631" refreshError="1"/>
      <sheetData sheetId="3632" refreshError="1"/>
      <sheetData sheetId="3633" refreshError="1"/>
      <sheetData sheetId="3634" refreshError="1"/>
      <sheetData sheetId="3635" refreshError="1"/>
      <sheetData sheetId="3636" refreshError="1"/>
      <sheetData sheetId="3637" refreshError="1"/>
      <sheetData sheetId="3638" refreshError="1"/>
      <sheetData sheetId="3639" refreshError="1"/>
      <sheetData sheetId="3640" refreshError="1"/>
      <sheetData sheetId="3641" refreshError="1"/>
      <sheetData sheetId="3642" refreshError="1"/>
      <sheetData sheetId="3643" refreshError="1"/>
      <sheetData sheetId="3644" refreshError="1"/>
      <sheetData sheetId="3645" refreshError="1"/>
      <sheetData sheetId="3646" refreshError="1"/>
      <sheetData sheetId="3647" refreshError="1"/>
      <sheetData sheetId="3648" refreshError="1"/>
      <sheetData sheetId="3649" refreshError="1"/>
      <sheetData sheetId="3650" refreshError="1"/>
      <sheetData sheetId="3651" refreshError="1"/>
      <sheetData sheetId="3652" refreshError="1"/>
      <sheetData sheetId="3653" refreshError="1"/>
      <sheetData sheetId="3654" refreshError="1"/>
      <sheetData sheetId="3655" refreshError="1"/>
      <sheetData sheetId="3656" refreshError="1"/>
      <sheetData sheetId="3657" refreshError="1"/>
      <sheetData sheetId="3658" refreshError="1"/>
      <sheetData sheetId="3659" refreshError="1"/>
      <sheetData sheetId="3660" refreshError="1"/>
      <sheetData sheetId="3661" refreshError="1"/>
      <sheetData sheetId="3662" refreshError="1"/>
      <sheetData sheetId="3663" refreshError="1"/>
      <sheetData sheetId="3664" refreshError="1"/>
      <sheetData sheetId="3665" refreshError="1"/>
      <sheetData sheetId="3666" refreshError="1"/>
      <sheetData sheetId="3667" refreshError="1"/>
      <sheetData sheetId="3668" refreshError="1"/>
      <sheetData sheetId="3669" refreshError="1"/>
      <sheetData sheetId="3670" refreshError="1"/>
      <sheetData sheetId="3671" refreshError="1"/>
      <sheetData sheetId="3672" refreshError="1"/>
      <sheetData sheetId="3673" refreshError="1"/>
      <sheetData sheetId="3674" refreshError="1"/>
      <sheetData sheetId="3675" refreshError="1"/>
      <sheetData sheetId="3676" refreshError="1"/>
      <sheetData sheetId="3677" refreshError="1"/>
      <sheetData sheetId="3678" refreshError="1"/>
      <sheetData sheetId="3679" refreshError="1"/>
      <sheetData sheetId="3680" refreshError="1"/>
      <sheetData sheetId="3681" refreshError="1"/>
      <sheetData sheetId="3682" refreshError="1"/>
      <sheetData sheetId="3683" refreshError="1"/>
      <sheetData sheetId="3684" refreshError="1"/>
      <sheetData sheetId="3685" refreshError="1"/>
      <sheetData sheetId="3686" refreshError="1"/>
      <sheetData sheetId="3687" refreshError="1"/>
      <sheetData sheetId="3688" refreshError="1"/>
      <sheetData sheetId="3689" refreshError="1"/>
      <sheetData sheetId="3690" refreshError="1"/>
      <sheetData sheetId="3691" refreshError="1"/>
      <sheetData sheetId="3692" refreshError="1"/>
      <sheetData sheetId="3693" refreshError="1"/>
      <sheetData sheetId="3694" refreshError="1"/>
      <sheetData sheetId="3695" refreshError="1"/>
      <sheetData sheetId="3696" refreshError="1"/>
      <sheetData sheetId="3697" refreshError="1"/>
      <sheetData sheetId="3698" refreshError="1"/>
      <sheetData sheetId="3699" refreshError="1"/>
      <sheetData sheetId="3700" refreshError="1"/>
      <sheetData sheetId="3701" refreshError="1"/>
      <sheetData sheetId="3702" refreshError="1"/>
      <sheetData sheetId="3703" refreshError="1"/>
      <sheetData sheetId="3704" refreshError="1"/>
      <sheetData sheetId="3705" refreshError="1"/>
      <sheetData sheetId="3706" refreshError="1"/>
      <sheetData sheetId="3707" refreshError="1"/>
      <sheetData sheetId="3708" refreshError="1"/>
      <sheetData sheetId="3709" refreshError="1"/>
      <sheetData sheetId="3710" refreshError="1"/>
      <sheetData sheetId="3711" refreshError="1"/>
      <sheetData sheetId="3712" refreshError="1"/>
      <sheetData sheetId="3713" refreshError="1"/>
      <sheetData sheetId="3714" refreshError="1"/>
      <sheetData sheetId="3715" refreshError="1"/>
      <sheetData sheetId="3716" refreshError="1"/>
      <sheetData sheetId="3717" refreshError="1"/>
      <sheetData sheetId="3718" refreshError="1"/>
      <sheetData sheetId="3719" refreshError="1"/>
      <sheetData sheetId="3720" refreshError="1"/>
      <sheetData sheetId="3721" refreshError="1"/>
      <sheetData sheetId="3722" refreshError="1"/>
      <sheetData sheetId="3723" refreshError="1"/>
      <sheetData sheetId="3724" refreshError="1"/>
      <sheetData sheetId="3725" refreshError="1"/>
      <sheetData sheetId="3726" refreshError="1"/>
      <sheetData sheetId="3727" refreshError="1"/>
      <sheetData sheetId="3728" refreshError="1"/>
      <sheetData sheetId="3729" refreshError="1"/>
      <sheetData sheetId="3730" refreshError="1"/>
      <sheetData sheetId="3731" refreshError="1"/>
      <sheetData sheetId="3732" refreshError="1"/>
      <sheetData sheetId="3733" refreshError="1"/>
      <sheetData sheetId="3734" refreshError="1"/>
      <sheetData sheetId="3735" refreshError="1"/>
      <sheetData sheetId="3736" refreshError="1"/>
      <sheetData sheetId="3737" refreshError="1"/>
      <sheetData sheetId="3738" refreshError="1"/>
      <sheetData sheetId="3739" refreshError="1"/>
      <sheetData sheetId="3740" refreshError="1"/>
      <sheetData sheetId="3741" refreshError="1"/>
      <sheetData sheetId="3742" refreshError="1"/>
      <sheetData sheetId="3743" refreshError="1"/>
      <sheetData sheetId="3744" refreshError="1"/>
      <sheetData sheetId="3745" refreshError="1"/>
      <sheetData sheetId="3746" refreshError="1"/>
      <sheetData sheetId="3747" refreshError="1"/>
      <sheetData sheetId="3748" refreshError="1"/>
      <sheetData sheetId="3749" refreshError="1"/>
      <sheetData sheetId="3750" refreshError="1"/>
      <sheetData sheetId="3751" refreshError="1"/>
      <sheetData sheetId="3752" refreshError="1"/>
      <sheetData sheetId="3753" refreshError="1"/>
      <sheetData sheetId="3754" refreshError="1"/>
      <sheetData sheetId="3755" refreshError="1"/>
      <sheetData sheetId="3756" refreshError="1"/>
      <sheetData sheetId="3757" refreshError="1"/>
      <sheetData sheetId="3758" refreshError="1"/>
      <sheetData sheetId="3759" refreshError="1"/>
      <sheetData sheetId="3760" refreshError="1"/>
      <sheetData sheetId="3761" refreshError="1"/>
      <sheetData sheetId="3762" refreshError="1"/>
      <sheetData sheetId="3763" refreshError="1"/>
      <sheetData sheetId="3764" refreshError="1"/>
      <sheetData sheetId="3765" refreshError="1"/>
      <sheetData sheetId="3766" refreshError="1"/>
      <sheetData sheetId="3767" refreshError="1"/>
      <sheetData sheetId="3768" refreshError="1"/>
      <sheetData sheetId="3769" refreshError="1"/>
      <sheetData sheetId="3770" refreshError="1"/>
      <sheetData sheetId="3771" refreshError="1"/>
      <sheetData sheetId="3772" refreshError="1"/>
      <sheetData sheetId="3773" refreshError="1"/>
      <sheetData sheetId="3774" refreshError="1"/>
      <sheetData sheetId="3775" refreshError="1"/>
      <sheetData sheetId="3776" refreshError="1"/>
      <sheetData sheetId="3777" refreshError="1"/>
      <sheetData sheetId="3778" refreshError="1"/>
      <sheetData sheetId="3779" refreshError="1"/>
      <sheetData sheetId="3780" refreshError="1"/>
      <sheetData sheetId="3781" refreshError="1"/>
      <sheetData sheetId="3782" refreshError="1"/>
      <sheetData sheetId="3783" refreshError="1"/>
      <sheetData sheetId="3784" refreshError="1"/>
      <sheetData sheetId="3785" refreshError="1"/>
      <sheetData sheetId="3786" refreshError="1"/>
      <sheetData sheetId="3787" refreshError="1"/>
      <sheetData sheetId="3788" refreshError="1"/>
      <sheetData sheetId="3789" refreshError="1"/>
      <sheetData sheetId="3790" refreshError="1"/>
      <sheetData sheetId="3791" refreshError="1"/>
      <sheetData sheetId="3792" refreshError="1"/>
      <sheetData sheetId="3793" refreshError="1"/>
      <sheetData sheetId="3794" refreshError="1"/>
      <sheetData sheetId="3795" refreshError="1"/>
      <sheetData sheetId="3796" refreshError="1"/>
      <sheetData sheetId="3797" refreshError="1"/>
      <sheetData sheetId="3798" refreshError="1"/>
      <sheetData sheetId="3799" refreshError="1"/>
      <sheetData sheetId="3800" refreshError="1"/>
      <sheetData sheetId="3801" refreshError="1"/>
      <sheetData sheetId="3802" refreshError="1"/>
      <sheetData sheetId="3803" refreshError="1"/>
      <sheetData sheetId="3804" refreshError="1"/>
      <sheetData sheetId="3805" refreshError="1"/>
      <sheetData sheetId="3806" refreshError="1"/>
      <sheetData sheetId="3807" refreshError="1"/>
      <sheetData sheetId="3808" refreshError="1"/>
      <sheetData sheetId="3809" refreshError="1"/>
      <sheetData sheetId="3810" refreshError="1"/>
      <sheetData sheetId="3811" refreshError="1"/>
      <sheetData sheetId="3812" refreshError="1"/>
      <sheetData sheetId="3813" refreshError="1"/>
      <sheetData sheetId="3814" refreshError="1"/>
      <sheetData sheetId="3815" refreshError="1"/>
      <sheetData sheetId="3816" refreshError="1"/>
      <sheetData sheetId="3817" refreshError="1"/>
      <sheetData sheetId="3818" refreshError="1"/>
      <sheetData sheetId="3819" refreshError="1"/>
      <sheetData sheetId="3820" refreshError="1"/>
      <sheetData sheetId="3821" refreshError="1"/>
      <sheetData sheetId="3822" refreshError="1"/>
      <sheetData sheetId="3823" refreshError="1"/>
      <sheetData sheetId="3824" refreshError="1"/>
      <sheetData sheetId="3825" refreshError="1"/>
      <sheetData sheetId="3826" refreshError="1"/>
      <sheetData sheetId="3827" refreshError="1"/>
      <sheetData sheetId="3828" refreshError="1"/>
      <sheetData sheetId="3829" refreshError="1"/>
      <sheetData sheetId="3830" refreshError="1"/>
      <sheetData sheetId="3831" refreshError="1"/>
      <sheetData sheetId="3832" refreshError="1"/>
      <sheetData sheetId="3833" refreshError="1"/>
      <sheetData sheetId="3834" refreshError="1"/>
      <sheetData sheetId="3835" refreshError="1"/>
      <sheetData sheetId="3836" refreshError="1"/>
      <sheetData sheetId="3837" refreshError="1"/>
      <sheetData sheetId="3838" refreshError="1"/>
      <sheetData sheetId="3839" refreshError="1"/>
      <sheetData sheetId="3840" refreshError="1"/>
      <sheetData sheetId="3841" refreshError="1"/>
      <sheetData sheetId="3842" refreshError="1"/>
      <sheetData sheetId="3843" refreshError="1"/>
      <sheetData sheetId="3844" refreshError="1"/>
      <sheetData sheetId="3845" refreshError="1"/>
      <sheetData sheetId="3846" refreshError="1"/>
      <sheetData sheetId="3847" refreshError="1"/>
      <sheetData sheetId="3848" refreshError="1"/>
      <sheetData sheetId="3849" refreshError="1"/>
      <sheetData sheetId="3850" refreshError="1"/>
      <sheetData sheetId="3851" refreshError="1"/>
      <sheetData sheetId="3852" refreshError="1"/>
      <sheetData sheetId="3853" refreshError="1"/>
      <sheetData sheetId="3854" refreshError="1"/>
      <sheetData sheetId="3855" refreshError="1"/>
      <sheetData sheetId="3856" refreshError="1"/>
      <sheetData sheetId="3857" refreshError="1"/>
      <sheetData sheetId="3858" refreshError="1"/>
      <sheetData sheetId="3859" refreshError="1"/>
      <sheetData sheetId="3860" refreshError="1"/>
      <sheetData sheetId="3861" refreshError="1"/>
      <sheetData sheetId="3862" refreshError="1"/>
      <sheetData sheetId="3863" refreshError="1"/>
      <sheetData sheetId="3864" refreshError="1"/>
      <sheetData sheetId="3865" refreshError="1"/>
      <sheetData sheetId="3866" refreshError="1"/>
      <sheetData sheetId="3867" refreshError="1"/>
      <sheetData sheetId="3868" refreshError="1"/>
      <sheetData sheetId="3869" refreshError="1"/>
      <sheetData sheetId="3870" refreshError="1"/>
      <sheetData sheetId="3871" refreshError="1"/>
      <sheetData sheetId="3872" refreshError="1"/>
      <sheetData sheetId="3873" refreshError="1"/>
      <sheetData sheetId="3874" refreshError="1"/>
      <sheetData sheetId="3875" refreshError="1"/>
      <sheetData sheetId="3876" refreshError="1"/>
      <sheetData sheetId="3877" refreshError="1"/>
      <sheetData sheetId="3878" refreshError="1"/>
      <sheetData sheetId="3879" refreshError="1"/>
      <sheetData sheetId="3880" refreshError="1"/>
      <sheetData sheetId="3881" refreshError="1"/>
      <sheetData sheetId="3882" refreshError="1"/>
      <sheetData sheetId="3883" refreshError="1"/>
      <sheetData sheetId="3884" refreshError="1"/>
      <sheetData sheetId="3885" refreshError="1"/>
      <sheetData sheetId="3886" refreshError="1"/>
      <sheetData sheetId="3887" refreshError="1"/>
      <sheetData sheetId="3888" refreshError="1"/>
      <sheetData sheetId="3889" refreshError="1"/>
      <sheetData sheetId="3890" refreshError="1"/>
      <sheetData sheetId="3891" refreshError="1"/>
      <sheetData sheetId="3892" refreshError="1"/>
      <sheetData sheetId="3893" refreshError="1"/>
      <sheetData sheetId="3894" refreshError="1"/>
      <sheetData sheetId="3895" refreshError="1"/>
      <sheetData sheetId="3896" refreshError="1"/>
      <sheetData sheetId="3897" refreshError="1"/>
      <sheetData sheetId="3898" refreshError="1"/>
      <sheetData sheetId="3899" refreshError="1"/>
      <sheetData sheetId="3900" refreshError="1"/>
      <sheetData sheetId="3901" refreshError="1"/>
      <sheetData sheetId="3902" refreshError="1"/>
      <sheetData sheetId="3903" refreshError="1"/>
      <sheetData sheetId="3904" refreshError="1"/>
      <sheetData sheetId="3905" refreshError="1"/>
      <sheetData sheetId="3906" refreshError="1"/>
      <sheetData sheetId="3907" refreshError="1"/>
      <sheetData sheetId="3908" refreshError="1"/>
      <sheetData sheetId="3909" refreshError="1"/>
      <sheetData sheetId="3910" refreshError="1"/>
      <sheetData sheetId="3911" refreshError="1"/>
      <sheetData sheetId="3912" refreshError="1"/>
      <sheetData sheetId="3913" refreshError="1"/>
      <sheetData sheetId="3914" refreshError="1"/>
      <sheetData sheetId="3915" refreshError="1"/>
      <sheetData sheetId="3916" refreshError="1"/>
      <sheetData sheetId="3917" refreshError="1"/>
      <sheetData sheetId="3918" refreshError="1"/>
      <sheetData sheetId="3919" refreshError="1"/>
      <sheetData sheetId="3920" refreshError="1"/>
      <sheetData sheetId="3921" refreshError="1"/>
      <sheetData sheetId="3922" refreshError="1"/>
      <sheetData sheetId="3923" refreshError="1"/>
      <sheetData sheetId="3924" refreshError="1"/>
      <sheetData sheetId="3925" refreshError="1"/>
      <sheetData sheetId="3926" refreshError="1"/>
      <sheetData sheetId="3927" refreshError="1"/>
      <sheetData sheetId="3928" refreshError="1"/>
      <sheetData sheetId="3929" refreshError="1"/>
      <sheetData sheetId="3930" refreshError="1"/>
      <sheetData sheetId="3931" refreshError="1"/>
      <sheetData sheetId="3932" refreshError="1"/>
      <sheetData sheetId="3933" refreshError="1"/>
      <sheetData sheetId="3934" refreshError="1"/>
      <sheetData sheetId="3935" refreshError="1"/>
      <sheetData sheetId="3936" refreshError="1"/>
      <sheetData sheetId="3937" refreshError="1"/>
      <sheetData sheetId="3938" refreshError="1"/>
      <sheetData sheetId="3939" refreshError="1"/>
      <sheetData sheetId="3940" refreshError="1"/>
      <sheetData sheetId="3941" refreshError="1"/>
      <sheetData sheetId="3942" refreshError="1"/>
      <sheetData sheetId="3943" refreshError="1"/>
      <sheetData sheetId="3944" refreshError="1"/>
      <sheetData sheetId="3945" refreshError="1"/>
      <sheetData sheetId="3946" refreshError="1"/>
      <sheetData sheetId="3947" refreshError="1"/>
      <sheetData sheetId="3948" refreshError="1"/>
      <sheetData sheetId="3949" refreshError="1"/>
      <sheetData sheetId="3950" refreshError="1"/>
      <sheetData sheetId="3951" refreshError="1"/>
      <sheetData sheetId="3952" refreshError="1"/>
      <sheetData sheetId="3953" refreshError="1"/>
      <sheetData sheetId="3954" refreshError="1"/>
      <sheetData sheetId="3955" refreshError="1"/>
      <sheetData sheetId="3956" refreshError="1"/>
      <sheetData sheetId="3957" refreshError="1"/>
      <sheetData sheetId="3958" refreshError="1"/>
      <sheetData sheetId="3959" refreshError="1"/>
      <sheetData sheetId="3960" refreshError="1"/>
      <sheetData sheetId="3961" refreshError="1"/>
      <sheetData sheetId="3962" refreshError="1"/>
      <sheetData sheetId="3963" refreshError="1"/>
      <sheetData sheetId="3964" refreshError="1"/>
      <sheetData sheetId="3965" refreshError="1"/>
      <sheetData sheetId="3966" refreshError="1"/>
      <sheetData sheetId="3967" refreshError="1"/>
      <sheetData sheetId="3968" refreshError="1"/>
      <sheetData sheetId="3969" refreshError="1"/>
      <sheetData sheetId="3970" refreshError="1"/>
      <sheetData sheetId="3971" refreshError="1"/>
      <sheetData sheetId="3972" refreshError="1"/>
      <sheetData sheetId="3973" refreshError="1"/>
      <sheetData sheetId="3974" refreshError="1"/>
      <sheetData sheetId="3975" refreshError="1"/>
      <sheetData sheetId="3976" refreshError="1"/>
      <sheetData sheetId="3977" refreshError="1"/>
      <sheetData sheetId="3978" refreshError="1"/>
      <sheetData sheetId="3979" refreshError="1"/>
      <sheetData sheetId="3980" refreshError="1"/>
      <sheetData sheetId="3981" refreshError="1"/>
      <sheetData sheetId="3982" refreshError="1"/>
      <sheetData sheetId="3983" refreshError="1"/>
      <sheetData sheetId="3984" refreshError="1"/>
      <sheetData sheetId="3985" refreshError="1"/>
      <sheetData sheetId="3986" refreshError="1"/>
      <sheetData sheetId="3987" refreshError="1"/>
      <sheetData sheetId="3988" refreshError="1"/>
      <sheetData sheetId="3989" refreshError="1"/>
      <sheetData sheetId="3990" refreshError="1"/>
      <sheetData sheetId="3991" refreshError="1"/>
      <sheetData sheetId="3992" refreshError="1"/>
      <sheetData sheetId="3993" refreshError="1"/>
      <sheetData sheetId="3994" refreshError="1"/>
      <sheetData sheetId="3995" refreshError="1"/>
      <sheetData sheetId="3996" refreshError="1"/>
      <sheetData sheetId="3997" refreshError="1"/>
      <sheetData sheetId="3998" refreshError="1"/>
      <sheetData sheetId="3999" refreshError="1"/>
      <sheetData sheetId="4000" refreshError="1"/>
      <sheetData sheetId="4001" refreshError="1"/>
      <sheetData sheetId="4002" refreshError="1"/>
      <sheetData sheetId="4003" refreshError="1"/>
      <sheetData sheetId="4004" refreshError="1"/>
      <sheetData sheetId="4005" refreshError="1"/>
      <sheetData sheetId="4006" refreshError="1"/>
      <sheetData sheetId="4007" refreshError="1"/>
      <sheetData sheetId="4008" refreshError="1"/>
      <sheetData sheetId="4009" refreshError="1"/>
      <sheetData sheetId="4010" refreshError="1"/>
      <sheetData sheetId="4011" refreshError="1"/>
      <sheetData sheetId="4012" refreshError="1"/>
      <sheetData sheetId="4013" refreshError="1"/>
      <sheetData sheetId="4014" refreshError="1"/>
      <sheetData sheetId="4015" refreshError="1"/>
      <sheetData sheetId="4016" refreshError="1"/>
      <sheetData sheetId="4017" refreshError="1"/>
      <sheetData sheetId="4018" refreshError="1"/>
      <sheetData sheetId="4019" refreshError="1"/>
      <sheetData sheetId="4020" refreshError="1"/>
      <sheetData sheetId="4021" refreshError="1"/>
      <sheetData sheetId="4022" refreshError="1"/>
      <sheetData sheetId="4023" refreshError="1"/>
      <sheetData sheetId="4024" refreshError="1"/>
      <sheetData sheetId="4025" refreshError="1"/>
      <sheetData sheetId="4026" refreshError="1"/>
      <sheetData sheetId="4027" refreshError="1"/>
      <sheetData sheetId="4028" refreshError="1"/>
      <sheetData sheetId="4029" refreshError="1"/>
      <sheetData sheetId="4030" refreshError="1"/>
      <sheetData sheetId="4031" refreshError="1"/>
      <sheetData sheetId="4032" refreshError="1"/>
      <sheetData sheetId="4033" refreshError="1"/>
      <sheetData sheetId="4034" refreshError="1"/>
      <sheetData sheetId="4035" refreshError="1"/>
      <sheetData sheetId="4036" refreshError="1"/>
      <sheetData sheetId="4037" refreshError="1"/>
      <sheetData sheetId="4038" refreshError="1"/>
      <sheetData sheetId="4039" refreshError="1"/>
      <sheetData sheetId="4040" refreshError="1"/>
      <sheetData sheetId="4041" refreshError="1"/>
      <sheetData sheetId="4042" refreshError="1"/>
      <sheetData sheetId="4043" refreshError="1"/>
      <sheetData sheetId="4044" refreshError="1"/>
      <sheetData sheetId="4045" refreshError="1"/>
      <sheetData sheetId="4046" refreshError="1"/>
      <sheetData sheetId="4047" refreshError="1"/>
      <sheetData sheetId="4048" refreshError="1"/>
      <sheetData sheetId="4049" refreshError="1"/>
      <sheetData sheetId="4050" refreshError="1"/>
      <sheetData sheetId="4051" refreshError="1"/>
      <sheetData sheetId="4052" refreshError="1"/>
      <sheetData sheetId="4053" refreshError="1"/>
      <sheetData sheetId="4054" refreshError="1"/>
      <sheetData sheetId="4055" refreshError="1"/>
      <sheetData sheetId="4056" refreshError="1"/>
      <sheetData sheetId="4057" refreshError="1"/>
      <sheetData sheetId="4058" refreshError="1"/>
      <sheetData sheetId="4059" refreshError="1"/>
      <sheetData sheetId="4060" refreshError="1"/>
      <sheetData sheetId="4061" refreshError="1"/>
      <sheetData sheetId="4062" refreshError="1"/>
      <sheetData sheetId="4063" refreshError="1"/>
      <sheetData sheetId="4064" refreshError="1"/>
      <sheetData sheetId="4065" refreshError="1"/>
      <sheetData sheetId="4066" refreshError="1"/>
      <sheetData sheetId="4067" refreshError="1"/>
      <sheetData sheetId="4068" refreshError="1"/>
      <sheetData sheetId="4069" refreshError="1"/>
      <sheetData sheetId="4070" refreshError="1"/>
      <sheetData sheetId="4071" refreshError="1"/>
      <sheetData sheetId="4072" refreshError="1"/>
      <sheetData sheetId="4073" refreshError="1"/>
      <sheetData sheetId="4074" refreshError="1"/>
      <sheetData sheetId="4075" refreshError="1"/>
      <sheetData sheetId="4076" refreshError="1"/>
      <sheetData sheetId="4077" refreshError="1"/>
      <sheetData sheetId="4078" refreshError="1"/>
      <sheetData sheetId="4079" refreshError="1"/>
      <sheetData sheetId="4080" refreshError="1"/>
      <sheetData sheetId="4081" refreshError="1"/>
      <sheetData sheetId="4082" refreshError="1"/>
      <sheetData sheetId="4083" refreshError="1"/>
      <sheetData sheetId="4084" refreshError="1"/>
      <sheetData sheetId="4085" refreshError="1"/>
      <sheetData sheetId="4086" refreshError="1"/>
      <sheetData sheetId="4087" refreshError="1"/>
      <sheetData sheetId="4088" refreshError="1"/>
      <sheetData sheetId="4089" refreshError="1"/>
      <sheetData sheetId="4090" refreshError="1"/>
      <sheetData sheetId="4091" refreshError="1"/>
      <sheetData sheetId="4092" refreshError="1"/>
      <sheetData sheetId="4093" refreshError="1"/>
      <sheetData sheetId="4094" refreshError="1"/>
      <sheetData sheetId="4095" refreshError="1"/>
      <sheetData sheetId="4096" refreshError="1"/>
      <sheetData sheetId="4097" refreshError="1"/>
      <sheetData sheetId="4098" refreshError="1"/>
      <sheetData sheetId="4099" refreshError="1"/>
      <sheetData sheetId="4100" refreshError="1"/>
      <sheetData sheetId="4101" refreshError="1"/>
      <sheetData sheetId="4102" refreshError="1"/>
      <sheetData sheetId="4103" refreshError="1"/>
      <sheetData sheetId="4104" refreshError="1"/>
      <sheetData sheetId="4105" refreshError="1"/>
      <sheetData sheetId="4106" refreshError="1"/>
      <sheetData sheetId="4107" refreshError="1"/>
      <sheetData sheetId="4108" refreshError="1"/>
      <sheetData sheetId="4109" refreshError="1"/>
      <sheetData sheetId="4110" refreshError="1"/>
      <sheetData sheetId="4111" refreshError="1"/>
      <sheetData sheetId="4112" refreshError="1"/>
      <sheetData sheetId="4113" refreshError="1"/>
      <sheetData sheetId="4114" refreshError="1"/>
      <sheetData sheetId="4115" refreshError="1"/>
      <sheetData sheetId="4116" refreshError="1"/>
      <sheetData sheetId="4117" refreshError="1"/>
      <sheetData sheetId="4118" refreshError="1"/>
      <sheetData sheetId="4119" refreshError="1"/>
      <sheetData sheetId="4120" refreshError="1"/>
      <sheetData sheetId="4121" refreshError="1"/>
      <sheetData sheetId="4122" refreshError="1"/>
      <sheetData sheetId="4123" refreshError="1"/>
      <sheetData sheetId="4124" refreshError="1"/>
      <sheetData sheetId="4125" refreshError="1"/>
      <sheetData sheetId="4126" refreshError="1"/>
      <sheetData sheetId="4127" refreshError="1"/>
      <sheetData sheetId="4128" refreshError="1"/>
      <sheetData sheetId="4129" refreshError="1"/>
      <sheetData sheetId="4130" refreshError="1"/>
      <sheetData sheetId="4131" refreshError="1"/>
      <sheetData sheetId="4132" refreshError="1"/>
      <sheetData sheetId="4133" refreshError="1"/>
      <sheetData sheetId="4134" refreshError="1"/>
      <sheetData sheetId="4135" refreshError="1"/>
      <sheetData sheetId="4136" refreshError="1"/>
      <sheetData sheetId="4137" refreshError="1"/>
      <sheetData sheetId="4138" refreshError="1"/>
      <sheetData sheetId="4139" refreshError="1"/>
      <sheetData sheetId="4140" refreshError="1"/>
      <sheetData sheetId="4141" refreshError="1"/>
      <sheetData sheetId="4142" refreshError="1"/>
      <sheetData sheetId="4143" refreshError="1"/>
      <sheetData sheetId="4144" refreshError="1"/>
      <sheetData sheetId="4145" refreshError="1"/>
      <sheetData sheetId="4146" refreshError="1"/>
      <sheetData sheetId="4147" refreshError="1"/>
      <sheetData sheetId="4148" refreshError="1"/>
      <sheetData sheetId="4149" refreshError="1"/>
      <sheetData sheetId="4150" refreshError="1"/>
      <sheetData sheetId="4151" refreshError="1"/>
      <sheetData sheetId="4152" refreshError="1"/>
      <sheetData sheetId="4153" refreshError="1"/>
      <sheetData sheetId="4154" refreshError="1"/>
      <sheetData sheetId="4155" refreshError="1"/>
      <sheetData sheetId="4156" refreshError="1"/>
      <sheetData sheetId="4157" refreshError="1"/>
      <sheetData sheetId="4158" refreshError="1"/>
      <sheetData sheetId="4159" refreshError="1"/>
      <sheetData sheetId="4160" refreshError="1"/>
      <sheetData sheetId="4161" refreshError="1"/>
      <sheetData sheetId="4162" refreshError="1"/>
      <sheetData sheetId="4163" refreshError="1"/>
      <sheetData sheetId="4164" refreshError="1"/>
      <sheetData sheetId="4165" refreshError="1"/>
      <sheetData sheetId="4166" refreshError="1"/>
      <sheetData sheetId="4167" refreshError="1"/>
      <sheetData sheetId="4168" refreshError="1"/>
      <sheetData sheetId="4169" refreshError="1"/>
      <sheetData sheetId="4170" refreshError="1"/>
      <sheetData sheetId="4171" refreshError="1"/>
      <sheetData sheetId="4172" refreshError="1"/>
      <sheetData sheetId="4173" refreshError="1"/>
      <sheetData sheetId="4174" refreshError="1"/>
      <sheetData sheetId="4175" refreshError="1"/>
      <sheetData sheetId="4176" refreshError="1"/>
      <sheetData sheetId="4177" refreshError="1"/>
      <sheetData sheetId="4178" refreshError="1"/>
      <sheetData sheetId="4179" refreshError="1"/>
      <sheetData sheetId="4180" refreshError="1"/>
      <sheetData sheetId="4181" refreshError="1"/>
      <sheetData sheetId="4182" refreshError="1"/>
      <sheetData sheetId="4183" refreshError="1"/>
      <sheetData sheetId="4184" refreshError="1"/>
      <sheetData sheetId="4185" refreshError="1"/>
      <sheetData sheetId="4186" refreshError="1"/>
      <sheetData sheetId="4187" refreshError="1"/>
      <sheetData sheetId="4188" refreshError="1"/>
      <sheetData sheetId="4189" refreshError="1"/>
      <sheetData sheetId="4190" refreshError="1"/>
      <sheetData sheetId="4191" refreshError="1"/>
      <sheetData sheetId="4192" refreshError="1"/>
      <sheetData sheetId="4193" refreshError="1"/>
      <sheetData sheetId="4194" refreshError="1"/>
      <sheetData sheetId="4195" refreshError="1"/>
      <sheetData sheetId="4196" refreshError="1"/>
      <sheetData sheetId="4197" refreshError="1"/>
      <sheetData sheetId="4198" refreshError="1"/>
      <sheetData sheetId="4199" refreshError="1"/>
      <sheetData sheetId="4200" refreshError="1"/>
      <sheetData sheetId="4201" refreshError="1"/>
      <sheetData sheetId="4202" refreshError="1"/>
      <sheetData sheetId="4203" refreshError="1"/>
      <sheetData sheetId="4204" refreshError="1"/>
      <sheetData sheetId="4205" refreshError="1"/>
      <sheetData sheetId="4206" refreshError="1"/>
      <sheetData sheetId="4207" refreshError="1"/>
      <sheetData sheetId="4208" refreshError="1"/>
      <sheetData sheetId="4209" refreshError="1"/>
      <sheetData sheetId="4210" refreshError="1"/>
      <sheetData sheetId="4211" refreshError="1"/>
      <sheetData sheetId="4212" refreshError="1"/>
      <sheetData sheetId="4213" refreshError="1"/>
      <sheetData sheetId="4214" refreshError="1"/>
      <sheetData sheetId="4215" refreshError="1"/>
      <sheetData sheetId="4216" refreshError="1"/>
      <sheetData sheetId="4217" refreshError="1"/>
      <sheetData sheetId="4218" refreshError="1"/>
      <sheetData sheetId="4219" refreshError="1"/>
      <sheetData sheetId="4220" refreshError="1"/>
      <sheetData sheetId="4221" refreshError="1"/>
      <sheetData sheetId="4222" refreshError="1"/>
      <sheetData sheetId="4223" refreshError="1"/>
      <sheetData sheetId="4224" refreshError="1"/>
      <sheetData sheetId="4225" refreshError="1"/>
      <sheetData sheetId="4226" refreshError="1"/>
      <sheetData sheetId="4227" refreshError="1"/>
      <sheetData sheetId="4228" refreshError="1"/>
      <sheetData sheetId="4229" refreshError="1"/>
      <sheetData sheetId="4230" refreshError="1"/>
      <sheetData sheetId="4231" refreshError="1"/>
      <sheetData sheetId="4232" refreshError="1"/>
      <sheetData sheetId="4233" refreshError="1"/>
      <sheetData sheetId="4234" refreshError="1"/>
      <sheetData sheetId="4235" refreshError="1"/>
      <sheetData sheetId="4236" refreshError="1"/>
      <sheetData sheetId="4237" refreshError="1"/>
      <sheetData sheetId="4238" refreshError="1"/>
      <sheetData sheetId="4239" refreshError="1"/>
      <sheetData sheetId="4240" refreshError="1"/>
      <sheetData sheetId="4241" refreshError="1"/>
      <sheetData sheetId="4242" refreshError="1"/>
      <sheetData sheetId="4243" refreshError="1"/>
      <sheetData sheetId="4244" refreshError="1"/>
      <sheetData sheetId="4245" refreshError="1"/>
      <sheetData sheetId="4246" refreshError="1"/>
      <sheetData sheetId="4247" refreshError="1"/>
      <sheetData sheetId="4248" refreshError="1"/>
      <sheetData sheetId="4249" refreshError="1"/>
      <sheetData sheetId="4250" refreshError="1"/>
      <sheetData sheetId="4251" refreshError="1"/>
      <sheetData sheetId="4252" refreshError="1"/>
      <sheetData sheetId="4253" refreshError="1"/>
      <sheetData sheetId="4254" refreshError="1"/>
      <sheetData sheetId="4255" refreshError="1"/>
      <sheetData sheetId="4256" refreshError="1"/>
      <sheetData sheetId="4257" refreshError="1"/>
      <sheetData sheetId="4258" refreshError="1"/>
      <sheetData sheetId="4259" refreshError="1"/>
      <sheetData sheetId="4260" refreshError="1"/>
      <sheetData sheetId="4261" refreshError="1"/>
      <sheetData sheetId="4262" refreshError="1"/>
      <sheetData sheetId="4263" refreshError="1"/>
      <sheetData sheetId="4264" refreshError="1"/>
      <sheetData sheetId="4265" refreshError="1"/>
      <sheetData sheetId="4266" refreshError="1"/>
      <sheetData sheetId="4267" refreshError="1"/>
      <sheetData sheetId="4268" refreshError="1"/>
      <sheetData sheetId="4269" refreshError="1"/>
      <sheetData sheetId="4270" refreshError="1"/>
      <sheetData sheetId="4271" refreshError="1"/>
      <sheetData sheetId="4272" refreshError="1"/>
      <sheetData sheetId="4273" refreshError="1"/>
      <sheetData sheetId="4274" refreshError="1"/>
      <sheetData sheetId="4275" refreshError="1"/>
      <sheetData sheetId="4276" refreshError="1"/>
      <sheetData sheetId="4277" refreshError="1"/>
      <sheetData sheetId="4278" refreshError="1"/>
      <sheetData sheetId="4279" refreshError="1"/>
      <sheetData sheetId="4280" refreshError="1"/>
      <sheetData sheetId="4281" refreshError="1"/>
      <sheetData sheetId="4282" refreshError="1"/>
      <sheetData sheetId="4283" refreshError="1"/>
      <sheetData sheetId="4284" refreshError="1"/>
      <sheetData sheetId="4285" refreshError="1"/>
      <sheetData sheetId="4286" refreshError="1"/>
      <sheetData sheetId="4287" refreshError="1"/>
      <sheetData sheetId="4288" refreshError="1"/>
      <sheetData sheetId="4289" refreshError="1"/>
      <sheetData sheetId="4290" refreshError="1"/>
      <sheetData sheetId="4291" refreshError="1"/>
      <sheetData sheetId="4292" refreshError="1"/>
      <sheetData sheetId="4293" refreshError="1"/>
      <sheetData sheetId="4294" refreshError="1"/>
      <sheetData sheetId="4295" refreshError="1"/>
      <sheetData sheetId="4296" refreshError="1"/>
      <sheetData sheetId="4297" refreshError="1"/>
      <sheetData sheetId="4298" refreshError="1"/>
      <sheetData sheetId="4299" refreshError="1"/>
      <sheetData sheetId="4300" refreshError="1"/>
      <sheetData sheetId="4301" refreshError="1"/>
      <sheetData sheetId="4302" refreshError="1"/>
      <sheetData sheetId="4303" refreshError="1"/>
      <sheetData sheetId="4304" refreshError="1"/>
      <sheetData sheetId="4305" refreshError="1"/>
      <sheetData sheetId="4306" refreshError="1"/>
      <sheetData sheetId="4307" refreshError="1"/>
      <sheetData sheetId="4308" refreshError="1"/>
      <sheetData sheetId="4309" refreshError="1"/>
      <sheetData sheetId="4310" refreshError="1"/>
      <sheetData sheetId="4311" refreshError="1"/>
      <sheetData sheetId="4312" refreshError="1"/>
      <sheetData sheetId="4313" refreshError="1"/>
      <sheetData sheetId="4314" refreshError="1"/>
      <sheetData sheetId="4315" refreshError="1"/>
      <sheetData sheetId="4316" refreshError="1"/>
      <sheetData sheetId="4317" refreshError="1"/>
      <sheetData sheetId="4318" refreshError="1"/>
      <sheetData sheetId="4319" refreshError="1"/>
      <sheetData sheetId="4320" refreshError="1"/>
      <sheetData sheetId="4321" refreshError="1"/>
      <sheetData sheetId="4322" refreshError="1"/>
      <sheetData sheetId="4323" refreshError="1"/>
      <sheetData sheetId="4324" refreshError="1"/>
      <sheetData sheetId="4325" refreshError="1"/>
      <sheetData sheetId="4326" refreshError="1"/>
      <sheetData sheetId="4327" refreshError="1"/>
      <sheetData sheetId="4328" refreshError="1"/>
      <sheetData sheetId="4329" refreshError="1"/>
      <sheetData sheetId="4330" refreshError="1"/>
      <sheetData sheetId="4331" refreshError="1"/>
      <sheetData sheetId="4332" refreshError="1"/>
      <sheetData sheetId="4333" refreshError="1"/>
      <sheetData sheetId="4334" refreshError="1"/>
      <sheetData sheetId="4335" refreshError="1"/>
      <sheetData sheetId="4336" refreshError="1"/>
      <sheetData sheetId="4337" refreshError="1"/>
      <sheetData sheetId="4338" refreshError="1"/>
      <sheetData sheetId="4339" refreshError="1"/>
      <sheetData sheetId="4340" refreshError="1"/>
      <sheetData sheetId="4341" refreshError="1"/>
      <sheetData sheetId="4342" refreshError="1"/>
      <sheetData sheetId="4343" refreshError="1"/>
      <sheetData sheetId="4344" refreshError="1"/>
      <sheetData sheetId="4345" refreshError="1"/>
      <sheetData sheetId="4346" refreshError="1"/>
      <sheetData sheetId="4347" refreshError="1"/>
      <sheetData sheetId="4348" refreshError="1"/>
      <sheetData sheetId="4349" refreshError="1"/>
      <sheetData sheetId="4350" refreshError="1"/>
      <sheetData sheetId="4351" refreshError="1"/>
      <sheetData sheetId="4352" refreshError="1"/>
      <sheetData sheetId="4353" refreshError="1"/>
      <sheetData sheetId="4354" refreshError="1"/>
      <sheetData sheetId="4355" refreshError="1"/>
      <sheetData sheetId="4356" refreshError="1"/>
      <sheetData sheetId="4357" refreshError="1"/>
      <sheetData sheetId="4358" refreshError="1"/>
      <sheetData sheetId="4359" refreshError="1"/>
      <sheetData sheetId="4360" refreshError="1"/>
      <sheetData sheetId="4361" refreshError="1"/>
      <sheetData sheetId="4362" refreshError="1"/>
      <sheetData sheetId="4363" refreshError="1"/>
      <sheetData sheetId="4364" refreshError="1"/>
      <sheetData sheetId="4365" refreshError="1"/>
      <sheetData sheetId="4366" refreshError="1"/>
      <sheetData sheetId="4367" refreshError="1"/>
      <sheetData sheetId="4368" refreshError="1"/>
      <sheetData sheetId="4369" refreshError="1"/>
      <sheetData sheetId="4370" refreshError="1"/>
      <sheetData sheetId="4371" refreshError="1"/>
      <sheetData sheetId="4372" refreshError="1"/>
      <sheetData sheetId="4373" refreshError="1"/>
      <sheetData sheetId="4374" refreshError="1"/>
      <sheetData sheetId="4375" refreshError="1"/>
      <sheetData sheetId="4376" refreshError="1"/>
      <sheetData sheetId="4377" refreshError="1"/>
      <sheetData sheetId="4378" refreshError="1"/>
      <sheetData sheetId="4379" refreshError="1"/>
      <sheetData sheetId="4380" refreshError="1"/>
      <sheetData sheetId="4381" refreshError="1"/>
      <sheetData sheetId="4382" refreshError="1"/>
      <sheetData sheetId="4383" refreshError="1"/>
      <sheetData sheetId="4384" refreshError="1"/>
      <sheetData sheetId="4385" refreshError="1"/>
      <sheetData sheetId="4386" refreshError="1"/>
      <sheetData sheetId="4387" refreshError="1"/>
      <sheetData sheetId="4388" refreshError="1"/>
      <sheetData sheetId="4389" refreshError="1"/>
      <sheetData sheetId="4390" refreshError="1"/>
      <sheetData sheetId="4391" refreshError="1"/>
      <sheetData sheetId="4392" refreshError="1"/>
      <sheetData sheetId="4393" refreshError="1"/>
      <sheetData sheetId="4394" refreshError="1"/>
      <sheetData sheetId="4395" refreshError="1"/>
      <sheetData sheetId="4396" refreshError="1"/>
      <sheetData sheetId="4397" refreshError="1"/>
      <sheetData sheetId="4398" refreshError="1"/>
      <sheetData sheetId="4399" refreshError="1"/>
      <sheetData sheetId="4400" refreshError="1"/>
      <sheetData sheetId="4401" refreshError="1"/>
      <sheetData sheetId="4402" refreshError="1"/>
      <sheetData sheetId="4403" refreshError="1"/>
      <sheetData sheetId="4404" refreshError="1"/>
      <sheetData sheetId="4405" refreshError="1"/>
      <sheetData sheetId="4406" refreshError="1"/>
      <sheetData sheetId="4407" refreshError="1"/>
      <sheetData sheetId="4408" refreshError="1"/>
      <sheetData sheetId="4409" refreshError="1"/>
      <sheetData sheetId="4410" refreshError="1"/>
      <sheetData sheetId="4411" refreshError="1"/>
      <sheetData sheetId="4412" refreshError="1"/>
      <sheetData sheetId="4413" refreshError="1"/>
      <sheetData sheetId="4414" refreshError="1"/>
      <sheetData sheetId="4415" refreshError="1"/>
      <sheetData sheetId="4416" refreshError="1"/>
      <sheetData sheetId="4417" refreshError="1"/>
      <sheetData sheetId="4418" refreshError="1"/>
      <sheetData sheetId="4419" refreshError="1"/>
      <sheetData sheetId="4420" refreshError="1"/>
      <sheetData sheetId="4421" refreshError="1"/>
      <sheetData sheetId="4422" refreshError="1"/>
      <sheetData sheetId="4423" refreshError="1"/>
      <sheetData sheetId="4424" refreshError="1"/>
      <sheetData sheetId="4425" refreshError="1"/>
      <sheetData sheetId="4426" refreshError="1"/>
      <sheetData sheetId="4427" refreshError="1"/>
      <sheetData sheetId="4428" refreshError="1"/>
      <sheetData sheetId="4429" refreshError="1"/>
      <sheetData sheetId="4430" refreshError="1"/>
      <sheetData sheetId="4431" refreshError="1"/>
      <sheetData sheetId="4432" refreshError="1"/>
      <sheetData sheetId="4433" refreshError="1"/>
      <sheetData sheetId="4434" refreshError="1"/>
      <sheetData sheetId="4435" refreshError="1"/>
      <sheetData sheetId="4436" refreshError="1"/>
      <sheetData sheetId="4437" refreshError="1"/>
      <sheetData sheetId="4438" refreshError="1"/>
      <sheetData sheetId="4439" refreshError="1"/>
      <sheetData sheetId="4440" refreshError="1"/>
      <sheetData sheetId="4441" refreshError="1"/>
      <sheetData sheetId="4442" refreshError="1"/>
      <sheetData sheetId="4443" refreshError="1"/>
      <sheetData sheetId="4444" refreshError="1"/>
      <sheetData sheetId="4445" refreshError="1"/>
      <sheetData sheetId="4446" refreshError="1"/>
      <sheetData sheetId="4447" refreshError="1"/>
      <sheetData sheetId="4448" refreshError="1"/>
      <sheetData sheetId="4449" refreshError="1"/>
      <sheetData sheetId="4450" refreshError="1"/>
      <sheetData sheetId="4451" refreshError="1"/>
      <sheetData sheetId="4452" refreshError="1"/>
      <sheetData sheetId="4453" refreshError="1"/>
      <sheetData sheetId="4454" refreshError="1"/>
      <sheetData sheetId="4455" refreshError="1"/>
      <sheetData sheetId="4456" refreshError="1"/>
      <sheetData sheetId="4457" refreshError="1"/>
      <sheetData sheetId="4458" refreshError="1"/>
      <sheetData sheetId="4459" refreshError="1"/>
      <sheetData sheetId="4460" refreshError="1"/>
      <sheetData sheetId="4461" refreshError="1"/>
      <sheetData sheetId="4462" refreshError="1"/>
      <sheetData sheetId="4463" refreshError="1"/>
      <sheetData sheetId="4464" refreshError="1"/>
      <sheetData sheetId="4465" refreshError="1"/>
      <sheetData sheetId="4466" refreshError="1"/>
      <sheetData sheetId="4467" refreshError="1"/>
      <sheetData sheetId="4468" refreshError="1"/>
      <sheetData sheetId="4469" refreshError="1"/>
      <sheetData sheetId="4470" refreshError="1"/>
      <sheetData sheetId="4471" refreshError="1"/>
      <sheetData sheetId="4472" refreshError="1"/>
      <sheetData sheetId="4473" refreshError="1"/>
      <sheetData sheetId="4474" refreshError="1"/>
      <sheetData sheetId="4475" refreshError="1"/>
      <sheetData sheetId="4476" refreshError="1"/>
      <sheetData sheetId="4477" refreshError="1"/>
      <sheetData sheetId="4478" refreshError="1"/>
      <sheetData sheetId="4479" refreshError="1"/>
      <sheetData sheetId="4480" refreshError="1"/>
      <sheetData sheetId="4481" refreshError="1"/>
      <sheetData sheetId="4482" refreshError="1"/>
      <sheetData sheetId="4483" refreshError="1"/>
      <sheetData sheetId="4484" refreshError="1"/>
      <sheetData sheetId="4485" refreshError="1"/>
      <sheetData sheetId="4486" refreshError="1"/>
      <sheetData sheetId="4487" refreshError="1"/>
      <sheetData sheetId="4488" refreshError="1"/>
      <sheetData sheetId="4489" refreshError="1"/>
      <sheetData sheetId="4490" refreshError="1"/>
      <sheetData sheetId="4491" refreshError="1"/>
      <sheetData sheetId="4492" refreshError="1"/>
      <sheetData sheetId="4493" refreshError="1"/>
      <sheetData sheetId="4494" refreshError="1"/>
      <sheetData sheetId="4495" refreshError="1"/>
      <sheetData sheetId="4496" refreshError="1"/>
      <sheetData sheetId="4497" refreshError="1"/>
      <sheetData sheetId="4498" refreshError="1"/>
      <sheetData sheetId="4499" refreshError="1"/>
      <sheetData sheetId="4500" refreshError="1"/>
      <sheetData sheetId="4501" refreshError="1"/>
      <sheetData sheetId="4502" refreshError="1"/>
      <sheetData sheetId="4503" refreshError="1"/>
      <sheetData sheetId="4504" refreshError="1"/>
      <sheetData sheetId="4505" refreshError="1"/>
      <sheetData sheetId="4506" refreshError="1"/>
      <sheetData sheetId="4507" refreshError="1"/>
      <sheetData sheetId="4508" refreshError="1"/>
      <sheetData sheetId="4509" refreshError="1"/>
      <sheetData sheetId="4510" refreshError="1"/>
      <sheetData sheetId="4511" refreshError="1"/>
      <sheetData sheetId="4512" refreshError="1"/>
      <sheetData sheetId="4513" refreshError="1"/>
      <sheetData sheetId="4514" refreshError="1"/>
      <sheetData sheetId="4515" refreshError="1"/>
      <sheetData sheetId="4516" refreshError="1"/>
      <sheetData sheetId="4517" refreshError="1"/>
      <sheetData sheetId="4518" refreshError="1"/>
      <sheetData sheetId="4519" refreshError="1"/>
      <sheetData sheetId="4520" refreshError="1"/>
      <sheetData sheetId="4521" refreshError="1"/>
      <sheetData sheetId="4522" refreshError="1"/>
      <sheetData sheetId="4523" refreshError="1"/>
      <sheetData sheetId="4524" refreshError="1"/>
      <sheetData sheetId="4525" refreshError="1"/>
      <sheetData sheetId="4526" refreshError="1"/>
      <sheetData sheetId="4527" refreshError="1"/>
      <sheetData sheetId="4528" refreshError="1"/>
      <sheetData sheetId="4529" refreshError="1"/>
      <sheetData sheetId="4530" refreshError="1"/>
      <sheetData sheetId="4531" refreshError="1"/>
      <sheetData sheetId="4532" refreshError="1"/>
      <sheetData sheetId="4533" refreshError="1"/>
      <sheetData sheetId="4534" refreshError="1"/>
      <sheetData sheetId="4535" refreshError="1"/>
      <sheetData sheetId="4536" refreshError="1"/>
      <sheetData sheetId="4537" refreshError="1"/>
      <sheetData sheetId="4538" refreshError="1"/>
      <sheetData sheetId="4539" refreshError="1"/>
      <sheetData sheetId="4540" refreshError="1"/>
      <sheetData sheetId="4541" refreshError="1"/>
      <sheetData sheetId="4542" refreshError="1"/>
      <sheetData sheetId="4543" refreshError="1"/>
      <sheetData sheetId="4544" refreshError="1"/>
      <sheetData sheetId="4545" refreshError="1"/>
      <sheetData sheetId="4546" refreshError="1"/>
      <sheetData sheetId="4547" refreshError="1"/>
      <sheetData sheetId="4548" refreshError="1"/>
      <sheetData sheetId="4549" refreshError="1"/>
      <sheetData sheetId="4550" refreshError="1"/>
      <sheetData sheetId="4551" refreshError="1"/>
      <sheetData sheetId="4552" refreshError="1"/>
      <sheetData sheetId="4553" refreshError="1"/>
      <sheetData sheetId="4554" refreshError="1"/>
      <sheetData sheetId="4555" refreshError="1"/>
      <sheetData sheetId="4556" refreshError="1"/>
      <sheetData sheetId="4557" refreshError="1"/>
      <sheetData sheetId="4558" refreshError="1"/>
      <sheetData sheetId="4559" refreshError="1"/>
      <sheetData sheetId="4560" refreshError="1"/>
      <sheetData sheetId="4561" refreshError="1"/>
      <sheetData sheetId="4562" refreshError="1"/>
      <sheetData sheetId="4563" refreshError="1"/>
      <sheetData sheetId="4564" refreshError="1"/>
      <sheetData sheetId="4565" refreshError="1"/>
      <sheetData sheetId="4566" refreshError="1"/>
      <sheetData sheetId="4567" refreshError="1"/>
      <sheetData sheetId="4568" refreshError="1"/>
      <sheetData sheetId="4569" refreshError="1"/>
      <sheetData sheetId="4570" refreshError="1"/>
      <sheetData sheetId="4571" refreshError="1"/>
      <sheetData sheetId="4572" refreshError="1"/>
      <sheetData sheetId="4573" refreshError="1"/>
      <sheetData sheetId="4574" refreshError="1"/>
      <sheetData sheetId="4575" refreshError="1"/>
      <sheetData sheetId="4576" refreshError="1"/>
      <sheetData sheetId="4577" refreshError="1"/>
      <sheetData sheetId="4578" refreshError="1"/>
      <sheetData sheetId="4579" refreshError="1"/>
      <sheetData sheetId="4580" refreshError="1"/>
      <sheetData sheetId="4581" refreshError="1"/>
      <sheetData sheetId="4582" refreshError="1"/>
      <sheetData sheetId="4583" refreshError="1"/>
      <sheetData sheetId="4584" refreshError="1"/>
      <sheetData sheetId="4585" refreshError="1"/>
      <sheetData sheetId="4586" refreshError="1"/>
      <sheetData sheetId="4587" refreshError="1"/>
      <sheetData sheetId="4588" refreshError="1"/>
      <sheetData sheetId="4589" refreshError="1"/>
      <sheetData sheetId="4590" refreshError="1"/>
      <sheetData sheetId="4591" refreshError="1"/>
      <sheetData sheetId="4592" refreshError="1"/>
      <sheetData sheetId="4593" refreshError="1"/>
      <sheetData sheetId="4594" refreshError="1"/>
      <sheetData sheetId="4595" refreshError="1"/>
      <sheetData sheetId="4596" refreshError="1"/>
      <sheetData sheetId="4597" refreshError="1"/>
      <sheetData sheetId="4598" refreshError="1"/>
      <sheetData sheetId="4599" refreshError="1"/>
      <sheetData sheetId="4600" refreshError="1"/>
      <sheetData sheetId="4601" refreshError="1"/>
      <sheetData sheetId="4602" refreshError="1"/>
      <sheetData sheetId="4603" refreshError="1"/>
      <sheetData sheetId="4604" refreshError="1"/>
      <sheetData sheetId="4605" refreshError="1"/>
      <sheetData sheetId="4606" refreshError="1"/>
      <sheetData sheetId="4607" refreshError="1"/>
      <sheetData sheetId="4608" refreshError="1"/>
      <sheetData sheetId="4609" refreshError="1"/>
      <sheetData sheetId="4610" refreshError="1"/>
      <sheetData sheetId="4611" refreshError="1"/>
      <sheetData sheetId="4612" refreshError="1"/>
      <sheetData sheetId="4613" refreshError="1"/>
      <sheetData sheetId="4614" refreshError="1"/>
      <sheetData sheetId="4615" refreshError="1"/>
      <sheetData sheetId="4616" refreshError="1"/>
      <sheetData sheetId="4617" refreshError="1"/>
      <sheetData sheetId="4618" refreshError="1"/>
      <sheetData sheetId="4619" refreshError="1"/>
      <sheetData sheetId="4620" refreshError="1"/>
      <sheetData sheetId="4621" refreshError="1"/>
      <sheetData sheetId="4622" refreshError="1"/>
      <sheetData sheetId="4623" refreshError="1"/>
      <sheetData sheetId="4624" refreshError="1"/>
      <sheetData sheetId="4625" refreshError="1"/>
      <sheetData sheetId="4626" refreshError="1"/>
      <sheetData sheetId="4627" refreshError="1"/>
      <sheetData sheetId="4628" refreshError="1"/>
      <sheetData sheetId="4629" refreshError="1"/>
      <sheetData sheetId="4630" refreshError="1"/>
      <sheetData sheetId="4631" refreshError="1"/>
      <sheetData sheetId="4632" refreshError="1"/>
      <sheetData sheetId="4633" refreshError="1"/>
      <sheetData sheetId="4634" refreshError="1"/>
      <sheetData sheetId="4635" refreshError="1"/>
      <sheetData sheetId="4636" refreshError="1"/>
      <sheetData sheetId="4637" refreshError="1"/>
      <sheetData sheetId="4638" refreshError="1"/>
      <sheetData sheetId="4639" refreshError="1"/>
      <sheetData sheetId="4640" refreshError="1"/>
      <sheetData sheetId="4641" refreshError="1"/>
      <sheetData sheetId="4642" refreshError="1"/>
      <sheetData sheetId="4643" refreshError="1"/>
      <sheetData sheetId="4644" refreshError="1"/>
      <sheetData sheetId="4645" refreshError="1"/>
      <sheetData sheetId="4646" refreshError="1"/>
      <sheetData sheetId="4647" refreshError="1"/>
      <sheetData sheetId="4648" refreshError="1"/>
      <sheetData sheetId="4649" refreshError="1"/>
      <sheetData sheetId="4650" refreshError="1"/>
      <sheetData sheetId="4651" refreshError="1"/>
      <sheetData sheetId="4652" refreshError="1"/>
      <sheetData sheetId="4653" refreshError="1"/>
      <sheetData sheetId="4654" refreshError="1"/>
      <sheetData sheetId="4655" refreshError="1"/>
      <sheetData sheetId="4656" refreshError="1"/>
      <sheetData sheetId="4657" refreshError="1"/>
      <sheetData sheetId="4658" refreshError="1"/>
      <sheetData sheetId="4659" refreshError="1"/>
      <sheetData sheetId="4660" refreshError="1"/>
      <sheetData sheetId="4661" refreshError="1"/>
      <sheetData sheetId="4662" refreshError="1"/>
      <sheetData sheetId="4663" refreshError="1"/>
      <sheetData sheetId="4664" refreshError="1"/>
      <sheetData sheetId="4665" refreshError="1"/>
      <sheetData sheetId="4666" refreshError="1"/>
      <sheetData sheetId="4667" refreshError="1"/>
      <sheetData sheetId="4668" refreshError="1"/>
      <sheetData sheetId="4669" refreshError="1"/>
      <sheetData sheetId="4670" refreshError="1"/>
      <sheetData sheetId="4671" refreshError="1"/>
      <sheetData sheetId="4672" refreshError="1"/>
      <sheetData sheetId="4673" refreshError="1"/>
      <sheetData sheetId="4674" refreshError="1"/>
      <sheetData sheetId="4675" refreshError="1"/>
      <sheetData sheetId="4676" refreshError="1"/>
      <sheetData sheetId="4677" refreshError="1"/>
      <sheetData sheetId="4678" refreshError="1"/>
      <sheetData sheetId="4679" refreshError="1"/>
      <sheetData sheetId="4680" refreshError="1"/>
      <sheetData sheetId="4681" refreshError="1"/>
      <sheetData sheetId="4682" refreshError="1"/>
      <sheetData sheetId="4683" refreshError="1"/>
      <sheetData sheetId="4684" refreshError="1"/>
      <sheetData sheetId="4685" refreshError="1"/>
      <sheetData sheetId="4686" refreshError="1"/>
      <sheetData sheetId="4687" refreshError="1"/>
      <sheetData sheetId="4688" refreshError="1"/>
      <sheetData sheetId="4689" refreshError="1"/>
      <sheetData sheetId="4690" refreshError="1"/>
      <sheetData sheetId="4691" refreshError="1"/>
      <sheetData sheetId="4692" refreshError="1"/>
      <sheetData sheetId="4693" refreshError="1"/>
      <sheetData sheetId="4694" refreshError="1"/>
      <sheetData sheetId="4695" refreshError="1"/>
      <sheetData sheetId="4696" refreshError="1"/>
      <sheetData sheetId="4697" refreshError="1"/>
      <sheetData sheetId="4698" refreshError="1"/>
      <sheetData sheetId="4699" refreshError="1"/>
      <sheetData sheetId="4700" refreshError="1"/>
      <sheetData sheetId="4701" refreshError="1"/>
      <sheetData sheetId="4702" refreshError="1"/>
      <sheetData sheetId="4703" refreshError="1"/>
      <sheetData sheetId="4704" refreshError="1"/>
      <sheetData sheetId="4705" refreshError="1"/>
      <sheetData sheetId="4706" refreshError="1"/>
      <sheetData sheetId="4707" refreshError="1"/>
      <sheetData sheetId="4708" refreshError="1"/>
      <sheetData sheetId="4709" refreshError="1"/>
      <sheetData sheetId="4710" refreshError="1"/>
      <sheetData sheetId="4711" refreshError="1"/>
      <sheetData sheetId="4712" refreshError="1"/>
      <sheetData sheetId="4713" refreshError="1"/>
      <sheetData sheetId="4714" refreshError="1"/>
      <sheetData sheetId="4715" refreshError="1"/>
      <sheetData sheetId="4716" refreshError="1"/>
      <sheetData sheetId="4717" refreshError="1"/>
      <sheetData sheetId="4718" refreshError="1"/>
      <sheetData sheetId="4719" refreshError="1"/>
      <sheetData sheetId="4720" refreshError="1"/>
      <sheetData sheetId="4721" refreshError="1"/>
      <sheetData sheetId="4722" refreshError="1"/>
      <sheetData sheetId="4723" refreshError="1"/>
      <sheetData sheetId="4724" refreshError="1"/>
      <sheetData sheetId="4725" refreshError="1"/>
      <sheetData sheetId="4726" refreshError="1"/>
      <sheetData sheetId="4727" refreshError="1"/>
      <sheetData sheetId="4728" refreshError="1"/>
      <sheetData sheetId="4729" refreshError="1"/>
      <sheetData sheetId="4730" refreshError="1"/>
      <sheetData sheetId="4731" refreshError="1"/>
      <sheetData sheetId="4732" refreshError="1"/>
      <sheetData sheetId="4733" refreshError="1"/>
      <sheetData sheetId="4734" refreshError="1"/>
      <sheetData sheetId="4735" refreshError="1"/>
      <sheetData sheetId="4736" refreshError="1"/>
      <sheetData sheetId="4737" refreshError="1"/>
      <sheetData sheetId="4738" refreshError="1"/>
      <sheetData sheetId="4739" refreshError="1"/>
      <sheetData sheetId="4740" refreshError="1"/>
      <sheetData sheetId="4741" refreshError="1"/>
      <sheetData sheetId="4742" refreshError="1"/>
      <sheetData sheetId="4743" refreshError="1"/>
      <sheetData sheetId="4744" refreshError="1"/>
      <sheetData sheetId="4745" refreshError="1"/>
      <sheetData sheetId="4746" refreshError="1"/>
      <sheetData sheetId="4747" refreshError="1"/>
      <sheetData sheetId="4748" refreshError="1"/>
      <sheetData sheetId="4749" refreshError="1"/>
      <sheetData sheetId="4750" refreshError="1"/>
      <sheetData sheetId="4751" refreshError="1"/>
      <sheetData sheetId="4752" refreshError="1"/>
      <sheetData sheetId="4753" refreshError="1"/>
      <sheetData sheetId="4754" refreshError="1"/>
      <sheetData sheetId="4755" refreshError="1"/>
      <sheetData sheetId="4756" refreshError="1"/>
      <sheetData sheetId="4757" refreshError="1"/>
      <sheetData sheetId="4758" refreshError="1"/>
      <sheetData sheetId="4759" refreshError="1"/>
      <sheetData sheetId="4760" refreshError="1"/>
      <sheetData sheetId="4761" refreshError="1"/>
      <sheetData sheetId="4762" refreshError="1"/>
      <sheetData sheetId="4763" refreshError="1"/>
      <sheetData sheetId="4764" refreshError="1"/>
      <sheetData sheetId="4765" refreshError="1"/>
      <sheetData sheetId="4766" refreshError="1"/>
      <sheetData sheetId="4767" refreshError="1"/>
      <sheetData sheetId="4768" refreshError="1"/>
      <sheetData sheetId="4769" refreshError="1"/>
      <sheetData sheetId="4770" refreshError="1"/>
      <sheetData sheetId="4771" refreshError="1"/>
      <sheetData sheetId="4772" refreshError="1"/>
      <sheetData sheetId="4773" refreshError="1"/>
      <sheetData sheetId="4774" refreshError="1"/>
      <sheetData sheetId="4775" refreshError="1"/>
      <sheetData sheetId="4776" refreshError="1"/>
      <sheetData sheetId="4777" refreshError="1"/>
      <sheetData sheetId="4778" refreshError="1"/>
      <sheetData sheetId="4779" refreshError="1"/>
      <sheetData sheetId="4780" refreshError="1"/>
      <sheetData sheetId="4781" refreshError="1"/>
      <sheetData sheetId="4782" refreshError="1"/>
      <sheetData sheetId="4783" refreshError="1"/>
      <sheetData sheetId="4784" refreshError="1"/>
      <sheetData sheetId="4785" refreshError="1"/>
      <sheetData sheetId="4786" refreshError="1"/>
      <sheetData sheetId="4787" refreshError="1"/>
      <sheetData sheetId="4788" refreshError="1"/>
      <sheetData sheetId="4789" refreshError="1"/>
      <sheetData sheetId="4790" refreshError="1"/>
      <sheetData sheetId="4791" refreshError="1"/>
      <sheetData sheetId="4792" refreshError="1"/>
      <sheetData sheetId="4793" refreshError="1"/>
      <sheetData sheetId="4794" refreshError="1"/>
      <sheetData sheetId="4795" refreshError="1"/>
      <sheetData sheetId="4796" refreshError="1"/>
      <sheetData sheetId="4797" refreshError="1"/>
      <sheetData sheetId="4798" refreshError="1"/>
      <sheetData sheetId="4799" refreshError="1"/>
      <sheetData sheetId="4800" refreshError="1"/>
      <sheetData sheetId="4801" refreshError="1"/>
      <sheetData sheetId="4802" refreshError="1"/>
      <sheetData sheetId="4803" refreshError="1"/>
      <sheetData sheetId="4804" refreshError="1"/>
      <sheetData sheetId="4805" refreshError="1"/>
      <sheetData sheetId="4806" refreshError="1"/>
      <sheetData sheetId="4807" refreshError="1"/>
      <sheetData sheetId="4808" refreshError="1"/>
      <sheetData sheetId="4809" refreshError="1"/>
      <sheetData sheetId="4810" refreshError="1"/>
      <sheetData sheetId="4811" refreshError="1"/>
      <sheetData sheetId="4812" refreshError="1"/>
      <sheetData sheetId="4813" refreshError="1"/>
      <sheetData sheetId="4814" refreshError="1"/>
      <sheetData sheetId="4815" refreshError="1"/>
      <sheetData sheetId="4816" refreshError="1"/>
      <sheetData sheetId="4817" refreshError="1"/>
      <sheetData sheetId="4818" refreshError="1"/>
      <sheetData sheetId="4819" refreshError="1"/>
      <sheetData sheetId="4820" refreshError="1"/>
      <sheetData sheetId="4821" refreshError="1"/>
      <sheetData sheetId="4822" refreshError="1"/>
      <sheetData sheetId="4823" refreshError="1"/>
      <sheetData sheetId="4824" refreshError="1"/>
      <sheetData sheetId="4825" refreshError="1"/>
      <sheetData sheetId="4826" refreshError="1"/>
      <sheetData sheetId="4827" refreshError="1"/>
      <sheetData sheetId="4828" refreshError="1"/>
      <sheetData sheetId="4829" refreshError="1"/>
      <sheetData sheetId="4830" refreshError="1"/>
      <sheetData sheetId="4831" refreshError="1"/>
      <sheetData sheetId="4832" refreshError="1"/>
      <sheetData sheetId="4833" refreshError="1"/>
      <sheetData sheetId="4834" refreshError="1"/>
      <sheetData sheetId="4835" refreshError="1"/>
      <sheetData sheetId="4836" refreshError="1"/>
      <sheetData sheetId="4837" refreshError="1"/>
      <sheetData sheetId="4838" refreshError="1"/>
      <sheetData sheetId="4839" refreshError="1"/>
      <sheetData sheetId="4840" refreshError="1"/>
      <sheetData sheetId="4841" refreshError="1"/>
      <sheetData sheetId="4842" refreshError="1"/>
      <sheetData sheetId="4843" refreshError="1"/>
      <sheetData sheetId="4844" refreshError="1"/>
      <sheetData sheetId="4845" refreshError="1"/>
      <sheetData sheetId="4846" refreshError="1"/>
      <sheetData sheetId="4847" refreshError="1"/>
      <sheetData sheetId="4848" refreshError="1"/>
      <sheetData sheetId="4849" refreshError="1"/>
      <sheetData sheetId="4850" refreshError="1"/>
      <sheetData sheetId="4851" refreshError="1"/>
      <sheetData sheetId="4852" refreshError="1"/>
      <sheetData sheetId="4853" refreshError="1"/>
      <sheetData sheetId="4854" refreshError="1"/>
      <sheetData sheetId="4855" refreshError="1"/>
      <sheetData sheetId="4856" refreshError="1"/>
      <sheetData sheetId="4857" refreshError="1"/>
      <sheetData sheetId="4858" refreshError="1"/>
      <sheetData sheetId="4859" refreshError="1"/>
      <sheetData sheetId="4860" refreshError="1"/>
      <sheetData sheetId="4861" refreshError="1"/>
      <sheetData sheetId="4862" refreshError="1"/>
      <sheetData sheetId="4863" refreshError="1"/>
      <sheetData sheetId="4864" refreshError="1"/>
      <sheetData sheetId="4865" refreshError="1"/>
      <sheetData sheetId="4866" refreshError="1"/>
      <sheetData sheetId="4867" refreshError="1"/>
      <sheetData sheetId="4868" refreshError="1"/>
      <sheetData sheetId="4869" refreshError="1"/>
      <sheetData sheetId="4870" refreshError="1"/>
      <sheetData sheetId="4871" refreshError="1"/>
      <sheetData sheetId="4872" refreshError="1"/>
      <sheetData sheetId="4873" refreshError="1"/>
      <sheetData sheetId="4874" refreshError="1"/>
      <sheetData sheetId="4875" refreshError="1"/>
      <sheetData sheetId="4876" refreshError="1"/>
      <sheetData sheetId="4877" refreshError="1"/>
      <sheetData sheetId="4878" refreshError="1"/>
      <sheetData sheetId="4879" refreshError="1"/>
      <sheetData sheetId="4880" refreshError="1"/>
      <sheetData sheetId="4881" refreshError="1"/>
      <sheetData sheetId="4882" refreshError="1"/>
      <sheetData sheetId="4883" refreshError="1"/>
      <sheetData sheetId="4884" refreshError="1"/>
      <sheetData sheetId="4885" refreshError="1"/>
      <sheetData sheetId="4886" refreshError="1"/>
      <sheetData sheetId="4887" refreshError="1"/>
      <sheetData sheetId="4888" refreshError="1"/>
      <sheetData sheetId="4889" refreshError="1"/>
      <sheetData sheetId="4890" refreshError="1"/>
      <sheetData sheetId="4891" refreshError="1"/>
      <sheetData sheetId="4892" refreshError="1"/>
      <sheetData sheetId="4893" refreshError="1"/>
      <sheetData sheetId="4894" refreshError="1"/>
      <sheetData sheetId="4895" refreshError="1"/>
      <sheetData sheetId="4896" refreshError="1"/>
      <sheetData sheetId="4897" refreshError="1"/>
      <sheetData sheetId="4898" refreshError="1"/>
      <sheetData sheetId="4899" refreshError="1"/>
      <sheetData sheetId="4900" refreshError="1"/>
      <sheetData sheetId="4901" refreshError="1"/>
      <sheetData sheetId="4902" refreshError="1"/>
      <sheetData sheetId="4903" refreshError="1"/>
      <sheetData sheetId="4904" refreshError="1"/>
      <sheetData sheetId="4905" refreshError="1"/>
      <sheetData sheetId="4906" refreshError="1"/>
      <sheetData sheetId="4907" refreshError="1"/>
      <sheetData sheetId="4908" refreshError="1"/>
      <sheetData sheetId="4909" refreshError="1"/>
      <sheetData sheetId="4910" refreshError="1"/>
      <sheetData sheetId="4911" refreshError="1"/>
      <sheetData sheetId="4912" refreshError="1"/>
      <sheetData sheetId="4913" refreshError="1"/>
      <sheetData sheetId="4914" refreshError="1"/>
      <sheetData sheetId="4915" refreshError="1"/>
      <sheetData sheetId="4916" refreshError="1"/>
      <sheetData sheetId="4917" refreshError="1"/>
      <sheetData sheetId="4918" refreshError="1"/>
      <sheetData sheetId="4919" refreshError="1"/>
      <sheetData sheetId="4920" refreshError="1"/>
      <sheetData sheetId="4921" refreshError="1"/>
      <sheetData sheetId="4922" refreshError="1"/>
      <sheetData sheetId="4923" refreshError="1"/>
      <sheetData sheetId="4924" refreshError="1"/>
      <sheetData sheetId="4925" refreshError="1"/>
      <sheetData sheetId="4926" refreshError="1"/>
      <sheetData sheetId="4927" refreshError="1"/>
      <sheetData sheetId="4928" refreshError="1"/>
      <sheetData sheetId="4929" refreshError="1"/>
      <sheetData sheetId="4930" refreshError="1"/>
      <sheetData sheetId="4931" refreshError="1"/>
      <sheetData sheetId="4932" refreshError="1"/>
      <sheetData sheetId="4933" refreshError="1"/>
      <sheetData sheetId="4934" refreshError="1"/>
      <sheetData sheetId="4935" refreshError="1"/>
      <sheetData sheetId="4936" refreshError="1"/>
      <sheetData sheetId="4937" refreshError="1"/>
      <sheetData sheetId="4938" refreshError="1"/>
      <sheetData sheetId="4939" refreshError="1"/>
      <sheetData sheetId="4940" refreshError="1"/>
      <sheetData sheetId="4941" refreshError="1"/>
      <sheetData sheetId="4942" refreshError="1"/>
      <sheetData sheetId="4943" refreshError="1"/>
      <sheetData sheetId="4944" refreshError="1"/>
      <sheetData sheetId="4945" refreshError="1"/>
      <sheetData sheetId="4946" refreshError="1"/>
      <sheetData sheetId="4947" refreshError="1"/>
      <sheetData sheetId="4948" refreshError="1"/>
      <sheetData sheetId="4949" refreshError="1"/>
      <sheetData sheetId="4950" refreshError="1"/>
      <sheetData sheetId="4951" refreshError="1"/>
      <sheetData sheetId="4952" refreshError="1"/>
      <sheetData sheetId="4953" refreshError="1"/>
      <sheetData sheetId="4954" refreshError="1"/>
      <sheetData sheetId="4955" refreshError="1"/>
      <sheetData sheetId="4956" refreshError="1"/>
      <sheetData sheetId="4957" refreshError="1"/>
      <sheetData sheetId="4958" refreshError="1"/>
      <sheetData sheetId="4959" refreshError="1"/>
      <sheetData sheetId="4960" refreshError="1"/>
      <sheetData sheetId="4961" refreshError="1"/>
      <sheetData sheetId="4962" refreshError="1"/>
      <sheetData sheetId="4963" refreshError="1"/>
      <sheetData sheetId="4964" refreshError="1"/>
      <sheetData sheetId="4965" refreshError="1"/>
      <sheetData sheetId="4966" refreshError="1"/>
      <sheetData sheetId="4967" refreshError="1"/>
      <sheetData sheetId="4968" refreshError="1"/>
      <sheetData sheetId="4969" refreshError="1"/>
      <sheetData sheetId="4970" refreshError="1"/>
      <sheetData sheetId="4971" refreshError="1"/>
      <sheetData sheetId="4972" refreshError="1"/>
      <sheetData sheetId="4973" refreshError="1"/>
      <sheetData sheetId="4974" refreshError="1"/>
      <sheetData sheetId="4975" refreshError="1"/>
      <sheetData sheetId="4976" refreshError="1"/>
      <sheetData sheetId="4977" refreshError="1"/>
      <sheetData sheetId="4978" refreshError="1"/>
      <sheetData sheetId="4979" refreshError="1"/>
      <sheetData sheetId="4980" refreshError="1"/>
      <sheetData sheetId="4981" refreshError="1"/>
      <sheetData sheetId="4982" refreshError="1"/>
      <sheetData sheetId="4983" refreshError="1"/>
      <sheetData sheetId="4984" refreshError="1"/>
      <sheetData sheetId="4985" refreshError="1"/>
      <sheetData sheetId="4986" refreshError="1"/>
      <sheetData sheetId="4987" refreshError="1"/>
      <sheetData sheetId="4988" refreshError="1"/>
      <sheetData sheetId="4989" refreshError="1"/>
      <sheetData sheetId="4990" refreshError="1"/>
      <sheetData sheetId="4991" refreshError="1"/>
      <sheetData sheetId="4992" refreshError="1"/>
      <sheetData sheetId="4993" refreshError="1"/>
      <sheetData sheetId="4994" refreshError="1"/>
      <sheetData sheetId="4995" refreshError="1"/>
      <sheetData sheetId="4996" refreshError="1"/>
      <sheetData sheetId="4997" refreshError="1"/>
      <sheetData sheetId="4998" refreshError="1"/>
      <sheetData sheetId="4999" refreshError="1"/>
      <sheetData sheetId="5000" refreshError="1"/>
      <sheetData sheetId="5001" refreshError="1"/>
      <sheetData sheetId="5002" refreshError="1"/>
      <sheetData sheetId="5003" refreshError="1"/>
      <sheetData sheetId="5004" refreshError="1"/>
      <sheetData sheetId="5005" refreshError="1"/>
      <sheetData sheetId="5006" refreshError="1"/>
      <sheetData sheetId="5007" refreshError="1"/>
      <sheetData sheetId="5008" refreshError="1"/>
      <sheetData sheetId="5009" refreshError="1"/>
      <sheetData sheetId="5010" refreshError="1"/>
      <sheetData sheetId="5011" refreshError="1"/>
      <sheetData sheetId="5012" refreshError="1"/>
      <sheetData sheetId="5013" refreshError="1"/>
      <sheetData sheetId="5014" refreshError="1"/>
      <sheetData sheetId="5015" refreshError="1"/>
      <sheetData sheetId="5016" refreshError="1"/>
      <sheetData sheetId="5017" refreshError="1"/>
      <sheetData sheetId="5018" refreshError="1"/>
      <sheetData sheetId="5019" refreshError="1"/>
      <sheetData sheetId="5020" refreshError="1"/>
      <sheetData sheetId="5021" refreshError="1"/>
      <sheetData sheetId="5022" refreshError="1"/>
      <sheetData sheetId="5023" refreshError="1"/>
      <sheetData sheetId="5024" refreshError="1"/>
      <sheetData sheetId="5025" refreshError="1"/>
      <sheetData sheetId="5026" refreshError="1"/>
      <sheetData sheetId="5027" refreshError="1"/>
      <sheetData sheetId="5028" refreshError="1"/>
      <sheetData sheetId="5029" refreshError="1"/>
      <sheetData sheetId="5030" refreshError="1"/>
      <sheetData sheetId="5031" refreshError="1"/>
      <sheetData sheetId="5032" refreshError="1"/>
      <sheetData sheetId="5033" refreshError="1"/>
      <sheetData sheetId="5034" refreshError="1"/>
      <sheetData sheetId="5035" refreshError="1"/>
      <sheetData sheetId="5036" refreshError="1"/>
      <sheetData sheetId="5037" refreshError="1"/>
      <sheetData sheetId="5038" refreshError="1"/>
      <sheetData sheetId="5039" refreshError="1"/>
      <sheetData sheetId="5040" refreshError="1"/>
      <sheetData sheetId="5041" refreshError="1"/>
      <sheetData sheetId="5042" refreshError="1"/>
      <sheetData sheetId="5043" refreshError="1"/>
      <sheetData sheetId="5044" refreshError="1"/>
      <sheetData sheetId="5045" refreshError="1"/>
      <sheetData sheetId="5046" refreshError="1"/>
      <sheetData sheetId="5047" refreshError="1"/>
      <sheetData sheetId="5048" refreshError="1"/>
      <sheetData sheetId="5049" refreshError="1"/>
      <sheetData sheetId="5050" refreshError="1"/>
      <sheetData sheetId="5051" refreshError="1"/>
      <sheetData sheetId="5052" refreshError="1"/>
      <sheetData sheetId="5053" refreshError="1"/>
      <sheetData sheetId="5054" refreshError="1"/>
      <sheetData sheetId="5055" refreshError="1"/>
      <sheetData sheetId="5056" refreshError="1"/>
      <sheetData sheetId="5057" refreshError="1"/>
      <sheetData sheetId="5058" refreshError="1"/>
      <sheetData sheetId="5059" refreshError="1"/>
      <sheetData sheetId="5060" refreshError="1"/>
      <sheetData sheetId="5061" refreshError="1"/>
      <sheetData sheetId="5062" refreshError="1"/>
      <sheetData sheetId="5063" refreshError="1"/>
      <sheetData sheetId="5064" refreshError="1"/>
      <sheetData sheetId="5065" refreshError="1"/>
      <sheetData sheetId="5066" refreshError="1"/>
      <sheetData sheetId="5067" refreshError="1"/>
      <sheetData sheetId="5068" refreshError="1"/>
      <sheetData sheetId="5069" refreshError="1"/>
      <sheetData sheetId="5070" refreshError="1"/>
      <sheetData sheetId="5071" refreshError="1"/>
      <sheetData sheetId="5072" refreshError="1"/>
      <sheetData sheetId="5073" refreshError="1"/>
      <sheetData sheetId="5074" refreshError="1"/>
      <sheetData sheetId="5075" refreshError="1"/>
      <sheetData sheetId="5076" refreshError="1"/>
      <sheetData sheetId="5077" refreshError="1"/>
      <sheetData sheetId="5078" refreshError="1"/>
      <sheetData sheetId="5079" refreshError="1"/>
      <sheetData sheetId="5080" refreshError="1"/>
      <sheetData sheetId="5081" refreshError="1"/>
      <sheetData sheetId="5082" refreshError="1"/>
      <sheetData sheetId="5083" refreshError="1"/>
      <sheetData sheetId="5084" refreshError="1"/>
      <sheetData sheetId="5085" refreshError="1"/>
      <sheetData sheetId="5086" refreshError="1"/>
      <sheetData sheetId="5087" refreshError="1"/>
      <sheetData sheetId="5088" refreshError="1"/>
      <sheetData sheetId="5089" refreshError="1"/>
      <sheetData sheetId="5090" refreshError="1"/>
      <sheetData sheetId="5091" refreshError="1"/>
      <sheetData sheetId="5092" refreshError="1"/>
      <sheetData sheetId="5093" refreshError="1"/>
      <sheetData sheetId="5094" refreshError="1"/>
      <sheetData sheetId="5095" refreshError="1"/>
      <sheetData sheetId="5096" refreshError="1"/>
      <sheetData sheetId="5097" refreshError="1"/>
      <sheetData sheetId="5098" refreshError="1"/>
      <sheetData sheetId="5099" refreshError="1"/>
      <sheetData sheetId="5100" refreshError="1"/>
      <sheetData sheetId="5101" refreshError="1"/>
      <sheetData sheetId="5102" refreshError="1"/>
      <sheetData sheetId="5103" refreshError="1"/>
      <sheetData sheetId="5104" refreshError="1"/>
      <sheetData sheetId="5105" refreshError="1"/>
      <sheetData sheetId="5106" refreshError="1"/>
      <sheetData sheetId="5107" refreshError="1"/>
      <sheetData sheetId="5108" refreshError="1"/>
      <sheetData sheetId="5109" refreshError="1"/>
      <sheetData sheetId="5110" refreshError="1"/>
      <sheetData sheetId="5111" refreshError="1"/>
      <sheetData sheetId="5112" refreshError="1"/>
      <sheetData sheetId="5113" refreshError="1"/>
      <sheetData sheetId="5114" refreshError="1"/>
      <sheetData sheetId="5115" refreshError="1"/>
      <sheetData sheetId="5116" refreshError="1"/>
      <sheetData sheetId="5117" refreshError="1"/>
      <sheetData sheetId="5118" refreshError="1"/>
      <sheetData sheetId="5119" refreshError="1"/>
      <sheetData sheetId="5120" refreshError="1"/>
      <sheetData sheetId="5121" refreshError="1"/>
      <sheetData sheetId="5122" refreshError="1"/>
      <sheetData sheetId="5123" refreshError="1"/>
      <sheetData sheetId="5124" refreshError="1"/>
      <sheetData sheetId="5125" refreshError="1"/>
      <sheetData sheetId="5126" refreshError="1"/>
      <sheetData sheetId="5127" refreshError="1"/>
      <sheetData sheetId="5128" refreshError="1"/>
      <sheetData sheetId="5129" refreshError="1"/>
      <sheetData sheetId="5130" refreshError="1"/>
      <sheetData sheetId="5131" refreshError="1"/>
      <sheetData sheetId="5132" refreshError="1"/>
      <sheetData sheetId="5133" refreshError="1"/>
      <sheetData sheetId="5134" refreshError="1"/>
      <sheetData sheetId="5135" refreshError="1"/>
      <sheetData sheetId="5136" refreshError="1"/>
      <sheetData sheetId="5137" refreshError="1"/>
      <sheetData sheetId="5138" refreshError="1"/>
      <sheetData sheetId="5139" refreshError="1"/>
      <sheetData sheetId="5140" refreshError="1"/>
      <sheetData sheetId="5141" refreshError="1"/>
      <sheetData sheetId="5142" refreshError="1"/>
      <sheetData sheetId="5143" refreshError="1"/>
      <sheetData sheetId="5144" refreshError="1"/>
      <sheetData sheetId="5145" refreshError="1"/>
      <sheetData sheetId="5146" refreshError="1"/>
      <sheetData sheetId="5147" refreshError="1"/>
      <sheetData sheetId="5148" refreshError="1"/>
      <sheetData sheetId="5149" refreshError="1"/>
      <sheetData sheetId="5150" refreshError="1"/>
      <sheetData sheetId="5151" refreshError="1"/>
      <sheetData sheetId="5152" refreshError="1"/>
      <sheetData sheetId="5153" refreshError="1"/>
      <sheetData sheetId="5154" refreshError="1"/>
      <sheetData sheetId="5155" refreshError="1"/>
      <sheetData sheetId="5156" refreshError="1"/>
      <sheetData sheetId="5157" refreshError="1"/>
      <sheetData sheetId="5158" refreshError="1"/>
      <sheetData sheetId="5159" refreshError="1"/>
      <sheetData sheetId="5160" refreshError="1"/>
      <sheetData sheetId="5161" refreshError="1"/>
      <sheetData sheetId="5162" refreshError="1"/>
      <sheetData sheetId="5163" refreshError="1"/>
      <sheetData sheetId="5164" refreshError="1"/>
      <sheetData sheetId="5165" refreshError="1"/>
      <sheetData sheetId="5166" refreshError="1"/>
      <sheetData sheetId="5167" refreshError="1"/>
      <sheetData sheetId="5168" refreshError="1"/>
      <sheetData sheetId="5169" refreshError="1"/>
      <sheetData sheetId="5170" refreshError="1"/>
      <sheetData sheetId="5171" refreshError="1"/>
      <sheetData sheetId="5172" refreshError="1"/>
      <sheetData sheetId="5173" refreshError="1"/>
      <sheetData sheetId="5174" refreshError="1"/>
      <sheetData sheetId="5175" refreshError="1"/>
      <sheetData sheetId="5176" refreshError="1"/>
      <sheetData sheetId="5177" refreshError="1"/>
      <sheetData sheetId="5178" refreshError="1"/>
      <sheetData sheetId="5179" refreshError="1"/>
      <sheetData sheetId="5180" refreshError="1"/>
      <sheetData sheetId="5181" refreshError="1"/>
      <sheetData sheetId="5182" refreshError="1"/>
      <sheetData sheetId="5183" refreshError="1"/>
      <sheetData sheetId="5184" refreshError="1"/>
      <sheetData sheetId="5185" refreshError="1"/>
      <sheetData sheetId="5186" refreshError="1"/>
      <sheetData sheetId="5187" refreshError="1"/>
      <sheetData sheetId="5188" refreshError="1"/>
      <sheetData sheetId="5189" refreshError="1"/>
      <sheetData sheetId="5190" refreshError="1"/>
      <sheetData sheetId="5191" refreshError="1"/>
      <sheetData sheetId="5192" refreshError="1"/>
      <sheetData sheetId="5193" refreshError="1"/>
      <sheetData sheetId="5194" refreshError="1"/>
      <sheetData sheetId="5195" refreshError="1"/>
      <sheetData sheetId="5196" refreshError="1"/>
      <sheetData sheetId="5197" refreshError="1"/>
      <sheetData sheetId="5198" refreshError="1"/>
      <sheetData sheetId="5199" refreshError="1"/>
      <sheetData sheetId="5200" refreshError="1"/>
      <sheetData sheetId="5201" refreshError="1"/>
      <sheetData sheetId="5202" refreshError="1"/>
      <sheetData sheetId="5203" refreshError="1"/>
      <sheetData sheetId="5204" refreshError="1"/>
      <sheetData sheetId="5205" refreshError="1"/>
      <sheetData sheetId="5206" refreshError="1"/>
      <sheetData sheetId="5207" refreshError="1"/>
      <sheetData sheetId="5208" refreshError="1"/>
      <sheetData sheetId="5209" refreshError="1"/>
      <sheetData sheetId="5210" refreshError="1"/>
      <sheetData sheetId="5211" refreshError="1"/>
      <sheetData sheetId="5212" refreshError="1"/>
      <sheetData sheetId="5213" refreshError="1"/>
      <sheetData sheetId="5214" refreshError="1"/>
      <sheetData sheetId="5215" refreshError="1"/>
      <sheetData sheetId="5216" refreshError="1"/>
      <sheetData sheetId="5217" refreshError="1"/>
      <sheetData sheetId="5218" refreshError="1"/>
      <sheetData sheetId="5219" refreshError="1"/>
      <sheetData sheetId="5220" refreshError="1"/>
      <sheetData sheetId="5221" refreshError="1"/>
      <sheetData sheetId="5222" refreshError="1"/>
      <sheetData sheetId="5223" refreshError="1"/>
      <sheetData sheetId="5224" refreshError="1"/>
      <sheetData sheetId="5225" refreshError="1"/>
      <sheetData sheetId="5226" refreshError="1"/>
      <sheetData sheetId="5227" refreshError="1"/>
      <sheetData sheetId="5228" refreshError="1"/>
      <sheetData sheetId="5229" refreshError="1"/>
      <sheetData sheetId="5230" refreshError="1"/>
      <sheetData sheetId="5231" refreshError="1"/>
      <sheetData sheetId="5232" refreshError="1"/>
      <sheetData sheetId="5233" refreshError="1"/>
      <sheetData sheetId="5234" refreshError="1"/>
      <sheetData sheetId="5235" refreshError="1"/>
      <sheetData sheetId="5236" refreshError="1"/>
      <sheetData sheetId="5237" refreshError="1"/>
      <sheetData sheetId="5238" refreshError="1"/>
      <sheetData sheetId="5239" refreshError="1"/>
      <sheetData sheetId="5240" refreshError="1"/>
      <sheetData sheetId="5241" refreshError="1"/>
      <sheetData sheetId="5242" refreshError="1"/>
      <sheetData sheetId="5243" refreshError="1"/>
      <sheetData sheetId="5244" refreshError="1"/>
      <sheetData sheetId="5245" refreshError="1"/>
      <sheetData sheetId="5246" refreshError="1"/>
      <sheetData sheetId="5247" refreshError="1"/>
      <sheetData sheetId="5248" refreshError="1"/>
      <sheetData sheetId="5249" refreshError="1"/>
      <sheetData sheetId="5250" refreshError="1"/>
      <sheetData sheetId="5251" refreshError="1"/>
      <sheetData sheetId="5252" refreshError="1"/>
      <sheetData sheetId="5253" refreshError="1"/>
      <sheetData sheetId="5254" refreshError="1"/>
      <sheetData sheetId="5255" refreshError="1"/>
      <sheetData sheetId="5256" refreshError="1"/>
      <sheetData sheetId="5257" refreshError="1"/>
      <sheetData sheetId="5258" refreshError="1"/>
      <sheetData sheetId="5259" refreshError="1"/>
      <sheetData sheetId="5260" refreshError="1"/>
      <sheetData sheetId="5261" refreshError="1"/>
      <sheetData sheetId="5262" refreshError="1"/>
      <sheetData sheetId="5263" refreshError="1"/>
      <sheetData sheetId="5264" refreshError="1"/>
      <sheetData sheetId="5265" refreshError="1"/>
      <sheetData sheetId="5266" refreshError="1"/>
      <sheetData sheetId="5267" refreshError="1"/>
      <sheetData sheetId="5268" refreshError="1"/>
      <sheetData sheetId="5269" refreshError="1"/>
      <sheetData sheetId="5270" refreshError="1"/>
      <sheetData sheetId="5271" refreshError="1"/>
      <sheetData sheetId="5272" refreshError="1"/>
      <sheetData sheetId="5273" refreshError="1"/>
      <sheetData sheetId="5274" refreshError="1"/>
      <sheetData sheetId="5275" refreshError="1"/>
      <sheetData sheetId="5276" refreshError="1"/>
      <sheetData sheetId="5277" refreshError="1"/>
      <sheetData sheetId="5278" refreshError="1"/>
      <sheetData sheetId="5279" refreshError="1"/>
      <sheetData sheetId="5280" refreshError="1"/>
      <sheetData sheetId="5281" refreshError="1"/>
      <sheetData sheetId="5282" refreshError="1"/>
      <sheetData sheetId="5283" refreshError="1"/>
      <sheetData sheetId="5284" refreshError="1"/>
      <sheetData sheetId="5285" refreshError="1"/>
      <sheetData sheetId="5286" refreshError="1"/>
      <sheetData sheetId="5287" refreshError="1"/>
      <sheetData sheetId="5288" refreshError="1"/>
      <sheetData sheetId="5289" refreshError="1"/>
      <sheetData sheetId="5290" refreshError="1"/>
      <sheetData sheetId="5291" refreshError="1"/>
      <sheetData sheetId="5292" refreshError="1"/>
      <sheetData sheetId="5293" refreshError="1"/>
      <sheetData sheetId="5294" refreshError="1"/>
      <sheetData sheetId="5295" refreshError="1"/>
      <sheetData sheetId="5296" refreshError="1"/>
      <sheetData sheetId="5297" refreshError="1"/>
      <sheetData sheetId="5298" refreshError="1"/>
      <sheetData sheetId="5299" refreshError="1"/>
      <sheetData sheetId="5300" refreshError="1"/>
      <sheetData sheetId="5301" refreshError="1"/>
      <sheetData sheetId="5302" refreshError="1"/>
      <sheetData sheetId="5303" refreshError="1"/>
      <sheetData sheetId="5304" refreshError="1"/>
      <sheetData sheetId="5305" refreshError="1"/>
      <sheetData sheetId="5306" refreshError="1"/>
      <sheetData sheetId="5307" refreshError="1"/>
      <sheetData sheetId="5308" refreshError="1"/>
      <sheetData sheetId="5309" refreshError="1"/>
      <sheetData sheetId="5310" refreshError="1"/>
      <sheetData sheetId="5311" refreshError="1"/>
      <sheetData sheetId="5312" refreshError="1"/>
      <sheetData sheetId="5313" refreshError="1"/>
      <sheetData sheetId="5314" refreshError="1"/>
      <sheetData sheetId="5315" refreshError="1"/>
      <sheetData sheetId="5316" refreshError="1"/>
      <sheetData sheetId="5317" refreshError="1"/>
      <sheetData sheetId="5318" refreshError="1"/>
      <sheetData sheetId="5319" refreshError="1"/>
      <sheetData sheetId="5320" refreshError="1"/>
      <sheetData sheetId="5321" refreshError="1"/>
      <sheetData sheetId="5322" refreshError="1"/>
      <sheetData sheetId="5323" refreshError="1"/>
      <sheetData sheetId="5324" refreshError="1"/>
      <sheetData sheetId="5325" refreshError="1"/>
      <sheetData sheetId="5326" refreshError="1"/>
      <sheetData sheetId="5327" refreshError="1"/>
      <sheetData sheetId="5328" refreshError="1"/>
      <sheetData sheetId="5329" refreshError="1"/>
      <sheetData sheetId="5330" refreshError="1"/>
      <sheetData sheetId="5331" refreshError="1"/>
      <sheetData sheetId="5332" refreshError="1"/>
      <sheetData sheetId="5333" refreshError="1"/>
      <sheetData sheetId="5334" refreshError="1"/>
      <sheetData sheetId="5335" refreshError="1"/>
      <sheetData sheetId="5336" refreshError="1"/>
      <sheetData sheetId="5337" refreshError="1"/>
      <sheetData sheetId="5338" refreshError="1"/>
      <sheetData sheetId="5339" refreshError="1"/>
      <sheetData sheetId="5340" refreshError="1"/>
      <sheetData sheetId="5341" refreshError="1"/>
      <sheetData sheetId="5342" refreshError="1"/>
      <sheetData sheetId="5343" refreshError="1"/>
      <sheetData sheetId="5344" refreshError="1"/>
      <sheetData sheetId="5345" refreshError="1"/>
      <sheetData sheetId="5346" refreshError="1"/>
      <sheetData sheetId="5347" refreshError="1"/>
      <sheetData sheetId="5348" refreshError="1"/>
      <sheetData sheetId="5349" refreshError="1"/>
      <sheetData sheetId="5350" refreshError="1"/>
      <sheetData sheetId="5351" refreshError="1"/>
      <sheetData sheetId="5352" refreshError="1"/>
      <sheetData sheetId="5353" refreshError="1"/>
      <sheetData sheetId="5354" refreshError="1"/>
      <sheetData sheetId="5355" refreshError="1"/>
      <sheetData sheetId="5356" refreshError="1"/>
      <sheetData sheetId="5357" refreshError="1"/>
      <sheetData sheetId="5358" refreshError="1"/>
      <sheetData sheetId="5359" refreshError="1"/>
      <sheetData sheetId="5360" refreshError="1"/>
      <sheetData sheetId="5361" refreshError="1"/>
      <sheetData sheetId="5362" refreshError="1"/>
      <sheetData sheetId="5363" refreshError="1"/>
      <sheetData sheetId="5364" refreshError="1"/>
      <sheetData sheetId="5365" refreshError="1"/>
      <sheetData sheetId="5366" refreshError="1"/>
      <sheetData sheetId="5367" refreshError="1"/>
      <sheetData sheetId="5368" refreshError="1"/>
      <sheetData sheetId="5369" refreshError="1"/>
      <sheetData sheetId="5370" refreshError="1"/>
      <sheetData sheetId="5371" refreshError="1"/>
      <sheetData sheetId="5372" refreshError="1"/>
      <sheetData sheetId="5373" refreshError="1"/>
      <sheetData sheetId="5374" refreshError="1"/>
      <sheetData sheetId="5375" refreshError="1"/>
      <sheetData sheetId="5376" refreshError="1"/>
      <sheetData sheetId="5377" refreshError="1"/>
      <sheetData sheetId="5378" refreshError="1"/>
      <sheetData sheetId="5379" refreshError="1"/>
      <sheetData sheetId="5380" refreshError="1"/>
      <sheetData sheetId="5381" refreshError="1"/>
      <sheetData sheetId="5382" refreshError="1"/>
      <sheetData sheetId="5383" refreshError="1"/>
      <sheetData sheetId="5384" refreshError="1"/>
      <sheetData sheetId="5385" refreshError="1"/>
      <sheetData sheetId="5386" refreshError="1"/>
      <sheetData sheetId="5387" refreshError="1"/>
      <sheetData sheetId="5388" refreshError="1"/>
      <sheetData sheetId="5389" refreshError="1"/>
      <sheetData sheetId="5390" refreshError="1"/>
      <sheetData sheetId="5391" refreshError="1"/>
      <sheetData sheetId="5392" refreshError="1"/>
      <sheetData sheetId="5393" refreshError="1"/>
      <sheetData sheetId="5394" refreshError="1"/>
      <sheetData sheetId="5395" refreshError="1"/>
      <sheetData sheetId="5396" refreshError="1"/>
      <sheetData sheetId="5397" refreshError="1"/>
      <sheetData sheetId="5398" refreshError="1"/>
      <sheetData sheetId="5399" refreshError="1"/>
      <sheetData sheetId="5400" refreshError="1"/>
      <sheetData sheetId="5401" refreshError="1"/>
      <sheetData sheetId="5402" refreshError="1"/>
      <sheetData sheetId="5403" refreshError="1"/>
      <sheetData sheetId="5404" refreshError="1"/>
      <sheetData sheetId="5405" refreshError="1"/>
      <sheetData sheetId="5406" refreshError="1"/>
      <sheetData sheetId="5407" refreshError="1"/>
      <sheetData sheetId="5408" refreshError="1"/>
      <sheetData sheetId="5409" refreshError="1"/>
      <sheetData sheetId="5410" refreshError="1"/>
      <sheetData sheetId="5411" refreshError="1"/>
      <sheetData sheetId="5412" refreshError="1"/>
      <sheetData sheetId="5413" refreshError="1"/>
      <sheetData sheetId="5414" refreshError="1"/>
      <sheetData sheetId="5415" refreshError="1"/>
      <sheetData sheetId="5416" refreshError="1"/>
      <sheetData sheetId="5417" refreshError="1"/>
      <sheetData sheetId="5418" refreshError="1"/>
      <sheetData sheetId="5419" refreshError="1"/>
      <sheetData sheetId="5420" refreshError="1"/>
      <sheetData sheetId="5421" refreshError="1"/>
      <sheetData sheetId="5422" refreshError="1"/>
      <sheetData sheetId="5423" refreshError="1"/>
      <sheetData sheetId="5424" refreshError="1"/>
      <sheetData sheetId="5425" refreshError="1"/>
      <sheetData sheetId="5426" refreshError="1"/>
      <sheetData sheetId="5427" refreshError="1"/>
      <sheetData sheetId="5428" refreshError="1"/>
      <sheetData sheetId="5429" refreshError="1"/>
      <sheetData sheetId="5430" refreshError="1"/>
      <sheetData sheetId="5431" refreshError="1"/>
      <sheetData sheetId="5432" refreshError="1"/>
      <sheetData sheetId="5433" refreshError="1"/>
      <sheetData sheetId="5434" refreshError="1"/>
      <sheetData sheetId="5435" refreshError="1"/>
      <sheetData sheetId="5436" refreshError="1"/>
      <sheetData sheetId="5437" refreshError="1"/>
      <sheetData sheetId="5438" refreshError="1"/>
      <sheetData sheetId="5439" refreshError="1"/>
      <sheetData sheetId="5440" refreshError="1"/>
      <sheetData sheetId="5441" refreshError="1"/>
      <sheetData sheetId="5442" refreshError="1"/>
      <sheetData sheetId="5443" refreshError="1"/>
      <sheetData sheetId="5444" refreshError="1"/>
      <sheetData sheetId="5445" refreshError="1"/>
      <sheetData sheetId="5446" refreshError="1"/>
      <sheetData sheetId="5447" refreshError="1"/>
      <sheetData sheetId="5448" refreshError="1"/>
      <sheetData sheetId="5449" refreshError="1"/>
      <sheetData sheetId="5450" refreshError="1"/>
      <sheetData sheetId="5451" refreshError="1"/>
      <sheetData sheetId="5452" refreshError="1"/>
      <sheetData sheetId="5453" refreshError="1"/>
      <sheetData sheetId="5454" refreshError="1"/>
      <sheetData sheetId="5455" refreshError="1"/>
      <sheetData sheetId="5456" refreshError="1"/>
      <sheetData sheetId="5457" refreshError="1"/>
      <sheetData sheetId="5458" refreshError="1"/>
      <sheetData sheetId="5459" refreshError="1"/>
      <sheetData sheetId="5460" refreshError="1"/>
      <sheetData sheetId="5461" refreshError="1"/>
      <sheetData sheetId="5462" refreshError="1"/>
      <sheetData sheetId="5463" refreshError="1"/>
      <sheetData sheetId="5464" refreshError="1"/>
      <sheetData sheetId="5465" refreshError="1"/>
      <sheetData sheetId="5466" refreshError="1"/>
      <sheetData sheetId="5467" refreshError="1"/>
      <sheetData sheetId="5468" refreshError="1"/>
      <sheetData sheetId="5469" refreshError="1"/>
      <sheetData sheetId="5470" refreshError="1"/>
      <sheetData sheetId="5471" refreshError="1"/>
      <sheetData sheetId="5472" refreshError="1"/>
      <sheetData sheetId="5473" refreshError="1"/>
      <sheetData sheetId="5474" refreshError="1"/>
      <sheetData sheetId="5475" refreshError="1"/>
      <sheetData sheetId="5476" refreshError="1"/>
      <sheetData sheetId="5477" refreshError="1"/>
      <sheetData sheetId="5478" refreshError="1"/>
      <sheetData sheetId="5479" refreshError="1"/>
      <sheetData sheetId="5480" refreshError="1"/>
      <sheetData sheetId="5481" refreshError="1"/>
      <sheetData sheetId="5482" refreshError="1"/>
      <sheetData sheetId="5483" refreshError="1"/>
      <sheetData sheetId="5484" refreshError="1"/>
      <sheetData sheetId="5485" refreshError="1"/>
      <sheetData sheetId="5486" refreshError="1"/>
      <sheetData sheetId="5487" refreshError="1"/>
      <sheetData sheetId="5488" refreshError="1"/>
      <sheetData sheetId="5489" refreshError="1"/>
      <sheetData sheetId="5490" refreshError="1"/>
      <sheetData sheetId="5491" refreshError="1"/>
      <sheetData sheetId="5492" refreshError="1"/>
      <sheetData sheetId="5493" refreshError="1"/>
      <sheetData sheetId="5494" refreshError="1"/>
      <sheetData sheetId="5495" refreshError="1"/>
      <sheetData sheetId="5496" refreshError="1"/>
      <sheetData sheetId="5497" refreshError="1"/>
      <sheetData sheetId="5498" refreshError="1"/>
      <sheetData sheetId="5499" refreshError="1"/>
      <sheetData sheetId="5500" refreshError="1"/>
      <sheetData sheetId="5501" refreshError="1"/>
      <sheetData sheetId="5502" refreshError="1"/>
      <sheetData sheetId="5503" refreshError="1"/>
      <sheetData sheetId="5504" refreshError="1"/>
      <sheetData sheetId="5505" refreshError="1"/>
      <sheetData sheetId="5506" refreshError="1"/>
      <sheetData sheetId="5507" refreshError="1"/>
      <sheetData sheetId="5508" refreshError="1"/>
      <sheetData sheetId="5509" refreshError="1"/>
      <sheetData sheetId="5510" refreshError="1"/>
      <sheetData sheetId="5511" refreshError="1"/>
      <sheetData sheetId="5512" refreshError="1"/>
      <sheetData sheetId="5513" refreshError="1"/>
      <sheetData sheetId="5514" refreshError="1"/>
      <sheetData sheetId="5515" refreshError="1"/>
      <sheetData sheetId="5516" refreshError="1"/>
      <sheetData sheetId="5517" refreshError="1"/>
      <sheetData sheetId="5518" refreshError="1"/>
      <sheetData sheetId="5519" refreshError="1"/>
      <sheetData sheetId="5520" refreshError="1"/>
      <sheetData sheetId="5521" refreshError="1"/>
      <sheetData sheetId="5522" refreshError="1"/>
      <sheetData sheetId="5523" refreshError="1"/>
      <sheetData sheetId="5524" refreshError="1"/>
      <sheetData sheetId="5525" refreshError="1"/>
      <sheetData sheetId="5526" refreshError="1"/>
      <sheetData sheetId="5527" refreshError="1"/>
      <sheetData sheetId="5528" refreshError="1"/>
      <sheetData sheetId="5529" refreshError="1"/>
      <sheetData sheetId="5530" refreshError="1"/>
      <sheetData sheetId="5531" refreshError="1"/>
      <sheetData sheetId="5532" refreshError="1"/>
      <sheetData sheetId="5533" refreshError="1"/>
      <sheetData sheetId="5534" refreshError="1"/>
      <sheetData sheetId="5535" refreshError="1"/>
      <sheetData sheetId="5536" refreshError="1"/>
      <sheetData sheetId="5537" refreshError="1"/>
      <sheetData sheetId="5538" refreshError="1"/>
      <sheetData sheetId="5539" refreshError="1"/>
      <sheetData sheetId="5540" refreshError="1"/>
      <sheetData sheetId="5541" refreshError="1"/>
      <sheetData sheetId="5542" refreshError="1"/>
      <sheetData sheetId="5543" refreshError="1"/>
      <sheetData sheetId="5544" refreshError="1"/>
      <sheetData sheetId="5545" refreshError="1"/>
      <sheetData sheetId="5546" refreshError="1"/>
      <sheetData sheetId="5547" refreshError="1"/>
      <sheetData sheetId="5548" refreshError="1"/>
      <sheetData sheetId="5549" refreshError="1"/>
      <sheetData sheetId="5550" refreshError="1"/>
      <sheetData sheetId="5551" refreshError="1"/>
      <sheetData sheetId="5552" refreshError="1"/>
      <sheetData sheetId="5553" refreshError="1"/>
      <sheetData sheetId="5554" refreshError="1"/>
      <sheetData sheetId="5555" refreshError="1"/>
      <sheetData sheetId="5556" refreshError="1"/>
      <sheetData sheetId="5557" refreshError="1"/>
      <sheetData sheetId="5558" refreshError="1"/>
      <sheetData sheetId="5559" refreshError="1"/>
      <sheetData sheetId="5560" refreshError="1"/>
      <sheetData sheetId="5561" refreshError="1"/>
      <sheetData sheetId="5562" refreshError="1"/>
      <sheetData sheetId="5563" refreshError="1"/>
      <sheetData sheetId="5564" refreshError="1"/>
      <sheetData sheetId="5565" refreshError="1"/>
      <sheetData sheetId="5566" refreshError="1"/>
      <sheetData sheetId="5567" refreshError="1"/>
      <sheetData sheetId="5568" refreshError="1"/>
      <sheetData sheetId="5569" refreshError="1"/>
      <sheetData sheetId="5570" refreshError="1"/>
      <sheetData sheetId="5571" refreshError="1"/>
      <sheetData sheetId="5572" refreshError="1"/>
      <sheetData sheetId="5573" refreshError="1"/>
      <sheetData sheetId="5574" refreshError="1"/>
      <sheetData sheetId="5575" refreshError="1"/>
      <sheetData sheetId="5576" refreshError="1"/>
      <sheetData sheetId="5577" refreshError="1"/>
      <sheetData sheetId="5578" refreshError="1"/>
      <sheetData sheetId="5579" refreshError="1"/>
      <sheetData sheetId="5580" refreshError="1"/>
      <sheetData sheetId="5581" refreshError="1"/>
      <sheetData sheetId="5582" refreshError="1"/>
      <sheetData sheetId="5583" refreshError="1"/>
      <sheetData sheetId="5584" refreshError="1"/>
      <sheetData sheetId="5585" refreshError="1"/>
      <sheetData sheetId="5586" refreshError="1"/>
      <sheetData sheetId="5587" refreshError="1"/>
      <sheetData sheetId="5588" refreshError="1"/>
      <sheetData sheetId="5589" refreshError="1"/>
      <sheetData sheetId="5590" refreshError="1"/>
      <sheetData sheetId="5591" refreshError="1"/>
      <sheetData sheetId="5592" refreshError="1"/>
      <sheetData sheetId="5593" refreshError="1"/>
      <sheetData sheetId="5594" refreshError="1"/>
      <sheetData sheetId="5595" refreshError="1"/>
      <sheetData sheetId="5596" refreshError="1"/>
      <sheetData sheetId="5597" refreshError="1"/>
      <sheetData sheetId="5598" refreshError="1"/>
      <sheetData sheetId="5599" refreshError="1"/>
      <sheetData sheetId="5600" refreshError="1"/>
      <sheetData sheetId="5601" refreshError="1"/>
      <sheetData sheetId="5602" refreshError="1"/>
      <sheetData sheetId="5603" refreshError="1"/>
      <sheetData sheetId="5604" refreshError="1"/>
      <sheetData sheetId="5605" refreshError="1"/>
      <sheetData sheetId="5606" refreshError="1"/>
      <sheetData sheetId="5607" refreshError="1"/>
      <sheetData sheetId="5608" refreshError="1"/>
      <sheetData sheetId="5609" refreshError="1"/>
      <sheetData sheetId="5610" refreshError="1"/>
      <sheetData sheetId="5611" refreshError="1"/>
      <sheetData sheetId="5612" refreshError="1"/>
      <sheetData sheetId="5613" refreshError="1"/>
      <sheetData sheetId="5614" refreshError="1"/>
      <sheetData sheetId="5615" refreshError="1"/>
      <sheetData sheetId="5616" refreshError="1"/>
      <sheetData sheetId="5617" refreshError="1"/>
      <sheetData sheetId="5618" refreshError="1"/>
      <sheetData sheetId="5619" refreshError="1"/>
      <sheetData sheetId="5620" refreshError="1"/>
      <sheetData sheetId="5621" refreshError="1"/>
      <sheetData sheetId="5622" refreshError="1"/>
      <sheetData sheetId="5623" refreshError="1"/>
      <sheetData sheetId="5624" refreshError="1"/>
      <sheetData sheetId="5625" refreshError="1"/>
      <sheetData sheetId="5626" refreshError="1"/>
      <sheetData sheetId="5627" refreshError="1"/>
      <sheetData sheetId="5628" refreshError="1"/>
      <sheetData sheetId="5629" refreshError="1"/>
      <sheetData sheetId="5630" refreshError="1"/>
      <sheetData sheetId="5631" refreshError="1"/>
      <sheetData sheetId="5632" refreshError="1"/>
      <sheetData sheetId="5633" refreshError="1"/>
      <sheetData sheetId="5634" refreshError="1"/>
      <sheetData sheetId="5635" refreshError="1"/>
      <sheetData sheetId="5636" refreshError="1"/>
      <sheetData sheetId="5637" refreshError="1"/>
      <sheetData sheetId="5638" refreshError="1"/>
      <sheetData sheetId="5639" refreshError="1"/>
      <sheetData sheetId="5640" refreshError="1"/>
      <sheetData sheetId="5641" refreshError="1"/>
      <sheetData sheetId="5642" refreshError="1"/>
      <sheetData sheetId="5643" refreshError="1"/>
      <sheetData sheetId="5644" refreshError="1"/>
      <sheetData sheetId="5645" refreshError="1"/>
      <sheetData sheetId="5646" refreshError="1"/>
      <sheetData sheetId="5647" refreshError="1"/>
      <sheetData sheetId="5648" refreshError="1"/>
      <sheetData sheetId="5649" refreshError="1"/>
      <sheetData sheetId="5650" refreshError="1"/>
      <sheetData sheetId="5651" refreshError="1"/>
      <sheetData sheetId="5652" refreshError="1"/>
      <sheetData sheetId="5653" refreshError="1"/>
      <sheetData sheetId="5654" refreshError="1"/>
      <sheetData sheetId="5655" refreshError="1"/>
      <sheetData sheetId="5656" refreshError="1"/>
      <sheetData sheetId="5657" refreshError="1"/>
      <sheetData sheetId="5658" refreshError="1"/>
      <sheetData sheetId="5659" refreshError="1"/>
      <sheetData sheetId="5660" refreshError="1"/>
      <sheetData sheetId="5661" refreshError="1"/>
      <sheetData sheetId="5662" refreshError="1"/>
      <sheetData sheetId="5663" refreshError="1"/>
      <sheetData sheetId="5664" refreshError="1"/>
      <sheetData sheetId="5665" refreshError="1"/>
      <sheetData sheetId="5666" refreshError="1"/>
      <sheetData sheetId="5667" refreshError="1"/>
      <sheetData sheetId="5668" refreshError="1"/>
      <sheetData sheetId="5669" refreshError="1"/>
      <sheetData sheetId="5670" refreshError="1"/>
      <sheetData sheetId="5671" refreshError="1"/>
      <sheetData sheetId="5672" refreshError="1"/>
      <sheetData sheetId="5673" refreshError="1"/>
      <sheetData sheetId="5674" refreshError="1"/>
      <sheetData sheetId="5675" refreshError="1"/>
      <sheetData sheetId="5676" refreshError="1"/>
      <sheetData sheetId="5677" refreshError="1"/>
      <sheetData sheetId="5678" refreshError="1"/>
      <sheetData sheetId="5679" refreshError="1"/>
      <sheetData sheetId="5680" refreshError="1"/>
      <sheetData sheetId="5681" refreshError="1"/>
      <sheetData sheetId="5682" refreshError="1"/>
      <sheetData sheetId="5683" refreshError="1"/>
      <sheetData sheetId="5684" refreshError="1"/>
      <sheetData sheetId="5685" refreshError="1"/>
      <sheetData sheetId="5686" refreshError="1"/>
      <sheetData sheetId="5687" refreshError="1"/>
      <sheetData sheetId="5688" refreshError="1"/>
      <sheetData sheetId="5689" refreshError="1"/>
      <sheetData sheetId="5690" refreshError="1"/>
      <sheetData sheetId="5691" refreshError="1"/>
      <sheetData sheetId="5692" refreshError="1"/>
      <sheetData sheetId="5693" refreshError="1"/>
      <sheetData sheetId="5694" refreshError="1"/>
      <sheetData sheetId="5695" refreshError="1"/>
      <sheetData sheetId="5696" refreshError="1"/>
      <sheetData sheetId="5697" refreshError="1"/>
      <sheetData sheetId="5698" refreshError="1"/>
      <sheetData sheetId="5699" refreshError="1"/>
      <sheetData sheetId="5700" refreshError="1"/>
      <sheetData sheetId="5701" refreshError="1"/>
      <sheetData sheetId="5702" refreshError="1"/>
      <sheetData sheetId="5703" refreshError="1"/>
      <sheetData sheetId="5704" refreshError="1"/>
      <sheetData sheetId="5705" refreshError="1"/>
      <sheetData sheetId="5706" refreshError="1"/>
      <sheetData sheetId="5707" refreshError="1"/>
      <sheetData sheetId="5708" refreshError="1"/>
      <sheetData sheetId="5709" refreshError="1"/>
      <sheetData sheetId="5710" refreshError="1"/>
      <sheetData sheetId="5711" refreshError="1"/>
      <sheetData sheetId="5712" refreshError="1"/>
      <sheetData sheetId="5713" refreshError="1"/>
      <sheetData sheetId="5714" refreshError="1"/>
      <sheetData sheetId="5715" refreshError="1"/>
      <sheetData sheetId="5716" refreshError="1"/>
      <sheetData sheetId="5717" refreshError="1"/>
      <sheetData sheetId="5718" refreshError="1"/>
      <sheetData sheetId="5719" refreshError="1"/>
      <sheetData sheetId="5720" refreshError="1"/>
      <sheetData sheetId="5721" refreshError="1"/>
      <sheetData sheetId="5722" refreshError="1"/>
      <sheetData sheetId="5723" refreshError="1"/>
      <sheetData sheetId="5724" refreshError="1"/>
      <sheetData sheetId="5725" refreshError="1"/>
      <sheetData sheetId="5726" refreshError="1"/>
      <sheetData sheetId="5727" refreshError="1"/>
      <sheetData sheetId="5728" refreshError="1"/>
      <sheetData sheetId="5729" refreshError="1"/>
      <sheetData sheetId="5730" refreshError="1"/>
      <sheetData sheetId="5731" refreshError="1"/>
      <sheetData sheetId="5732" refreshError="1"/>
      <sheetData sheetId="5733" refreshError="1"/>
      <sheetData sheetId="5734" refreshError="1"/>
      <sheetData sheetId="5735" refreshError="1"/>
      <sheetData sheetId="5736" refreshError="1"/>
      <sheetData sheetId="5737" refreshError="1"/>
      <sheetData sheetId="5738" refreshError="1"/>
      <sheetData sheetId="5739" refreshError="1"/>
      <sheetData sheetId="5740" refreshError="1"/>
      <sheetData sheetId="5741" refreshError="1"/>
      <sheetData sheetId="5742" refreshError="1"/>
      <sheetData sheetId="5743" refreshError="1"/>
      <sheetData sheetId="5744" refreshError="1"/>
      <sheetData sheetId="5745" refreshError="1"/>
      <sheetData sheetId="5746" refreshError="1"/>
      <sheetData sheetId="5747" refreshError="1"/>
      <sheetData sheetId="5748" refreshError="1"/>
      <sheetData sheetId="5749" refreshError="1"/>
      <sheetData sheetId="5750" refreshError="1"/>
      <sheetData sheetId="5751" refreshError="1"/>
      <sheetData sheetId="5752" refreshError="1"/>
      <sheetData sheetId="5753" refreshError="1"/>
      <sheetData sheetId="5754" refreshError="1"/>
      <sheetData sheetId="5755" refreshError="1"/>
      <sheetData sheetId="5756" refreshError="1"/>
      <sheetData sheetId="5757" refreshError="1"/>
      <sheetData sheetId="5758" refreshError="1"/>
      <sheetData sheetId="5759" refreshError="1"/>
      <sheetData sheetId="5760" refreshError="1"/>
      <sheetData sheetId="5761" refreshError="1"/>
      <sheetData sheetId="5762" refreshError="1"/>
      <sheetData sheetId="5763" refreshError="1"/>
      <sheetData sheetId="5764" refreshError="1"/>
      <sheetData sheetId="5765" refreshError="1"/>
      <sheetData sheetId="5766" refreshError="1"/>
      <sheetData sheetId="5767" refreshError="1"/>
      <sheetData sheetId="5768" refreshError="1"/>
      <sheetData sheetId="5769" refreshError="1"/>
      <sheetData sheetId="5770" refreshError="1"/>
      <sheetData sheetId="5771" refreshError="1"/>
      <sheetData sheetId="5772" refreshError="1"/>
      <sheetData sheetId="5773" refreshError="1"/>
      <sheetData sheetId="5774" refreshError="1"/>
      <sheetData sheetId="5775" refreshError="1"/>
      <sheetData sheetId="5776" refreshError="1"/>
      <sheetData sheetId="5777" refreshError="1"/>
      <sheetData sheetId="5778" refreshError="1"/>
      <sheetData sheetId="5779" refreshError="1"/>
      <sheetData sheetId="5780" refreshError="1"/>
      <sheetData sheetId="5781" refreshError="1"/>
      <sheetData sheetId="5782" refreshError="1"/>
      <sheetData sheetId="5783" refreshError="1"/>
      <sheetData sheetId="5784" refreshError="1"/>
      <sheetData sheetId="5785" refreshError="1"/>
      <sheetData sheetId="5786" refreshError="1"/>
      <sheetData sheetId="5787" refreshError="1"/>
      <sheetData sheetId="5788" refreshError="1"/>
      <sheetData sheetId="5789" refreshError="1"/>
      <sheetData sheetId="5790" refreshError="1"/>
      <sheetData sheetId="5791" refreshError="1"/>
      <sheetData sheetId="5792" refreshError="1"/>
      <sheetData sheetId="5793" refreshError="1"/>
      <sheetData sheetId="5794" refreshError="1"/>
      <sheetData sheetId="5795" refreshError="1"/>
      <sheetData sheetId="5796" refreshError="1"/>
      <sheetData sheetId="5797" refreshError="1"/>
      <sheetData sheetId="5798" refreshError="1"/>
      <sheetData sheetId="5799" refreshError="1"/>
    </sheetDataSet>
  </externalBook>
</externalLink>
</file>

<file path=xl/externalLinks/externalLink298.xml><?xml version="1.0" encoding="utf-8"?>
<externalLink xmlns="http://schemas.openxmlformats.org/spreadsheetml/2006/main">
  <externalBook xmlns:r="http://schemas.openxmlformats.org/officeDocument/2006/relationships" r:id="rId1">
    <sheetNames>
      <sheetName val="表1封面"/>
      <sheetName val="表2 编制说明"/>
      <sheetName val="表0运输费 "/>
      <sheetName val="表3报价汇总表 "/>
      <sheetName val="表4工程量"/>
      <sheetName val="型材汇总表"/>
      <sheetName val="玻璃汇总表"/>
      <sheetName val="五金汇总表"/>
      <sheetName val="四推拉门两边固定扇单价"/>
      <sheetName val="推拉门窗扇付档单价"/>
      <sheetName val="开腔料加强衬板单价"/>
      <sheetName val="地弹簧安装单价"/>
      <sheetName val="地锁安装单价"/>
      <sheetName val="上门夹安装单价"/>
      <sheetName val="下门夹安装单价"/>
      <sheetName val="木架运输玻璃卸车及垃圾清运费"/>
      <sheetName val="TM2823"/>
      <sheetName val="TM2923"/>
      <sheetName val="TM3123"/>
      <sheetName val="LMC2826 "/>
      <sheetName val="LMC2426 "/>
      <sheetName val="LMC2526"/>
      <sheetName val="LMC3426"/>
      <sheetName val="LMC3335"/>
      <sheetName val="LMC3335-JX"/>
      <sheetName val="LMC3935"/>
      <sheetName val="C0711"/>
      <sheetName val="C0711-1"/>
      <sheetName val="C0814"/>
      <sheetName val="C0914"/>
      <sheetName val="C0914-JX"/>
      <sheetName val="C1214"/>
      <sheetName val="C1811"/>
      <sheetName val="T1814"/>
      <sheetName val="LC1029"/>
      <sheetName val="TC1417"/>
      <sheetName val="LC1014"/>
      <sheetName val="LC2820 "/>
      <sheetName val="LC2920"/>
      <sheetName val="LC1829"/>
      <sheetName val="LC1329 "/>
      <sheetName val="LC1429"/>
      <sheetName val="LCM1323 "/>
      <sheetName val="LCM1523"/>
      <sheetName val="HC0920"/>
      <sheetName val="LC1232"/>
      <sheetName val="LC0532 "/>
      <sheetName val="C0611"/>
      <sheetName val="LC11，081(上)"/>
      <sheetName val="LC24，081(上) "/>
      <sheetName val="LC25，081(上) "/>
      <sheetName val="LC28，081(上)"/>
      <sheetName val="LC34，081(上) "/>
      <sheetName val="LC0729"/>
      <sheetName val="LC0732 "/>
      <sheetName val="TC1517"/>
      <sheetName val="TC2417"/>
      <sheetName val="TC3017"/>
      <sheetName val="TC（16+09）17"/>
      <sheetName val="TC2517)"/>
      <sheetName val="TC（30+09）17 "/>
      <sheetName val="TC（33+09）17  "/>
      <sheetName val="TC（33+09）17-JX "/>
      <sheetName val="TC（29+09）17"/>
      <sheetName val="TC（29+09）17 -JX"/>
      <sheetName val="M0821"/>
      <sheetName val="LC2026"/>
      <sheetName val="LC20,081(上)"/>
      <sheetName val="FBY1008"/>
      <sheetName val="FBY1826"/>
      <sheetName val="FBY1808"/>
      <sheetName val="FBY2426"/>
      <sheetName val="FBY2529"/>
      <sheetName val="FBY2608"/>
      <sheetName val="FBY0728"/>
      <sheetName val="FBY3308"/>
      <sheetName val="FBY2808"/>
      <sheetName val="FBY2508"/>
      <sheetName val="FBY3809"/>
      <sheetName val="FBY2509"/>
      <sheetName val="FBY3009"/>
      <sheetName val="FBY3009-1"/>
      <sheetName val="FBY1409"/>
      <sheetName val="FBY4109"/>
      <sheetName val="FBY4109-JX"/>
      <sheetName val="FBY2409"/>
      <sheetName val="FBY2409-1"/>
      <sheetName val="FBY0828"/>
      <sheetName val="FBY3709"/>
      <sheetName val="FBY3709-JX"/>
      <sheetName val="FBY0821"/>
      <sheetName val="BY0411"/>
      <sheetName val="BY0505"/>
      <sheetName val="BY0818"/>
      <sheetName val="FBY1028"/>
      <sheetName val="FBY1128"/>
      <sheetName val="FBY1128-JX"/>
      <sheetName val="FBY1121-JX"/>
      <sheetName val="FBY1121"/>
      <sheetName val="表7门窗铝合金型材耗量计算表"/>
      <sheetName val="表8百叶铝合金型材耗量计算表"/>
      <sheetName val="表9门窗玻璃耗量计算表"/>
      <sheetName val="表10五金件耗量计算表"/>
      <sheetName val="表11五金件配置标准表"/>
      <sheetName val="表12甲控辅材配置表"/>
      <sheetName val="表13钢材可调材料价格表"/>
      <sheetName val="表14资质认证"/>
      <sheetName val="#REF!"/>
      <sheetName val="eqpmad2"/>
      <sheetName val="室内汇总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</sheetDataSet>
  </externalBook>
</externalLink>
</file>

<file path=xl/externalLinks/externalLink299.xml><?xml version="1.0" encoding="utf-8"?>
<externalLink xmlns="http://schemas.openxmlformats.org/spreadsheetml/2006/main">
  <externalBook xmlns:r="http://schemas.openxmlformats.org/officeDocument/2006/relationships" r:id="rId1">
    <sheetNames>
      <sheetName val="#REF!"/>
      <sheetName val="       楼门窗清单"/>
      <sheetName val="报价汇总表 "/>
      <sheetName val="DDETABLE "/>
      <sheetName val="Sheet3"/>
      <sheetName val="目录"/>
      <sheetName val="月报综述"/>
      <sheetName val="Sheet2"/>
      <sheetName val="现金流"/>
      <sheetName val="会计利润 （考虑土评）"/>
      <sheetName val="会计利润 （考虑土评）复件"/>
      <sheetName val="管理利润"/>
      <sheetName val="会计毛利 (考虑土评)"/>
      <sheetName val="会计毛利"/>
      <sheetName val="管理毛利"/>
      <sheetName val="管理毛利(考虑土评)"/>
      <sheetName val="销售计划"/>
      <sheetName val="待转化-利润贡献"/>
      <sheetName val="待转化-13年利润锁定"/>
      <sheetName val="节奏成本"/>
      <sheetName val="渝能土增"/>
      <sheetName val="会计利润"/>
      <sheetName val="土增"/>
      <sheetName val="土增新"/>
      <sheetName val="付款计划"/>
      <sheetName val="土地评估增值及商誉"/>
      <sheetName val="利息资本化"/>
      <sheetName val="贷款明细表"/>
      <sheetName val="四期5#精装与清水成本对比"/>
      <sheetName val="2013销售计划简表"/>
      <sheetName val="2012年指标调整"/>
      <sheetName val="开发间接费"/>
      <sheetName val="融资财务费用 2012年"/>
      <sheetName val="融资财务费用 2013年 "/>
      <sheetName val="融资财务费用 2014年"/>
      <sheetName val="2013年融资计划表"/>
      <sheetName val="2014年融资计划表"/>
      <sheetName val="资本化利息基础表"/>
      <sheetName val="税款"/>
      <sheetName val="管理费用2012"/>
      <sheetName val="管理费用2013"/>
      <sheetName val="管理费用"/>
      <sheetName val="销售费用2012"/>
      <sheetName val="销售费用2013"/>
      <sheetName val="资产负债表"/>
      <sheetName val="销售费用"/>
      <sheetName val="科目余额表"/>
      <sheetName val="会计利润 (差异)"/>
      <sheetName val="会计利润（分期）"/>
      <sheetName val="销售计划（分月）"/>
      <sheetName val="按揭手续费2012"/>
      <sheetName val="融资财务费用"/>
      <sheetName val="融资财务费用 2011年"/>
      <sheetName val="2010年融资安排"/>
      <sheetName val="2011年融资安排 "/>
      <sheetName val="会计毛利 (2011待转化)"/>
      <sheetName val="会计毛利 (2012待转化) (含土地评估增值)"/>
      <sheetName val="会计毛利 (2011待转化明细) "/>
      <sheetName val="会计毛利 (2012待转化) "/>
      <sheetName val="会计毛利 (2012待转化明细)"/>
      <sheetName val="现金流 (已审批贷款)"/>
      <sheetName val="销售计划 (收入)"/>
      <sheetName val="销售计划 (12月份纯新增)"/>
      <sheetName val="会计毛利 (12月份纯新增)"/>
      <sheetName val="开发间接费预算完成"/>
      <sheetName val="持有物业"/>
      <sheetName val="其他收支"/>
      <sheetName val="Sheet1"/>
      <sheetName val="预计资产负债"/>
      <sheetName val="资产负债变动"/>
      <sheetName val="公司NAV"/>
      <sheetName val="10年经营计划审批表"/>
      <sheetName val="指标汇总"/>
      <sheetName val="重点科目余额明细"/>
      <sheetName val="纳税情况表"/>
      <sheetName val="近期主要税务工作"/>
      <sheetName val="近期税务相关政策"/>
      <sheetName val="下月经营计划"/>
      <sheetName val="会计毛利 (2012待转化明细含土评)"/>
      <sheetName val="销售费用新"/>
      <sheetName val="管理费用新"/>
      <sheetName val="管理费用2014"/>
      <sheetName val="Sheet4"/>
      <sheetName val="Sheet5"/>
      <sheetName val="eqpmad2"/>
      <sheetName val="绿化"/>
      <sheetName val="景观"/>
      <sheetName val="方案1"/>
      <sheetName val="G.1R-Shou COP Gf"/>
      <sheetName val="系数516"/>
      <sheetName val="方案4"/>
      <sheetName val="Mp-team 1"/>
      <sheetName val="POWER ASSUMPTIONS"/>
      <sheetName val="Main"/>
      <sheetName val="Toolbox"/>
      <sheetName val="调整（争取版本）"/>
      <sheetName val="项目指标"/>
      <sheetName val="合同台账"/>
      <sheetName val="动态成本"/>
      <sheetName val="付款台账"/>
      <sheetName val="附表1"/>
      <sheetName val="Financ. Overview"/>
      <sheetName val="清单1"/>
      <sheetName val="原材料单价分析"/>
      <sheetName val="填表指引"/>
      <sheetName val="建造成本审批表"/>
      <sheetName val="直接成本审批表"/>
      <sheetName val="增加费用成本及分摊"/>
      <sheetName val="综合指标表"/>
      <sheetName val="配置标准"/>
      <sheetName val="公配及分摊"/>
      <sheetName val="土地款及分摊"/>
      <sheetName val="公共部位装修"/>
      <sheetName val="电梯"/>
      <sheetName val="智能化"/>
      <sheetName val="精装修"/>
      <sheetName val="成本明细表"/>
      <sheetName val="分期规划指标"/>
      <sheetName val="跨期分摊表"/>
      <sheetName val="非建安成本"/>
      <sheetName val="土增税"/>
      <sheetName val="建安（叠拼）"/>
      <sheetName val="建安（集中商业） "/>
      <sheetName val="建安（地下车库）"/>
      <sheetName val="建安（地基与基础工程）"/>
      <sheetName val="99CCTV"/>
      <sheetName val="XL4Poppy"/>
      <sheetName val="5.1-销售数量及金额 湖北"/>
      <sheetName val="Sheet9"/>
      <sheetName val="jhcyl"/>
      <sheetName val="KKKKKKKK"/>
      <sheetName val="Open"/>
      <sheetName val="基本设置"/>
      <sheetName val="惠明原版"/>
      <sheetName val="2号影响楼栋面积"/>
      <sheetName val="2号所有楼栋面积"/>
      <sheetName val="方案指标"/>
      <sheetName val="分析"/>
      <sheetName val="1号地"/>
      <sheetName val="2号地"/>
      <sheetName val="SW-TEO"/>
      <sheetName val="框图"/>
      <sheetName val="报价一"/>
      <sheetName val="框图2"/>
      <sheetName val="方案3"/>
      <sheetName val="10月回"/>
      <sheetName val="关键节点"/>
      <sheetName val="工程付款汇总表"/>
      <sheetName val="工程款总明细表"/>
      <sheetName val="开发间接费分摊"/>
      <sheetName val="其他收支表"/>
      <sheetName val="关于资本化利息的基础数据"/>
      <sheetName val="科目明细表"/>
      <sheetName val="兼容性报表"/>
      <sheetName val="Sheet23"/>
      <sheetName val="Sheet24"/>
      <sheetName val="1-6月客戶數"/>
      <sheetName val="預算目標"/>
      <sheetName val="开发节凑"/>
      <sheetName val="纳税调整"/>
      <sheetName val="Drop Down"/>
      <sheetName val="_REF!"/>
      <sheetName val="本期发生"/>
      <sheetName val="11度华丹"/>
      <sheetName val="13度高浓"/>
      <sheetName val="13度分配表"/>
      <sheetName val="13.65度雪花"/>
      <sheetName val="13.6雪花分配表"/>
      <sheetName val="13.65度沈阳"/>
      <sheetName val="13.65沈阳分配表"/>
      <sheetName val="11度干啤"/>
      <sheetName val="酵造过滤分配"/>
      <sheetName val="新水分配表"/>
      <sheetName val="酿造煤水电"/>
      <sheetName val="酿造麦芽"/>
      <sheetName val="汇总表"/>
      <sheetName val="煤水电备份 "/>
      <sheetName val="10.5度成本表"/>
      <sheetName val="11度雪成本表"/>
      <sheetName val="11度亚特成本表"/>
      <sheetName val="雪花干成本表"/>
      <sheetName val="华丹成本表"/>
      <sheetName val="11度沈阳鲜成本表"/>
      <sheetName val="制品辅料"/>
      <sheetName val="制品煤水电"/>
      <sheetName val="制品瓶盖商标"/>
      <sheetName val="雪花分配表"/>
      <sheetName val="雪花干分配表"/>
      <sheetName val="沈阳鲜分配表"/>
      <sheetName val="华丹分配"/>
      <sheetName val="桶酒15L"/>
      <sheetName val="桶酒20L"/>
      <sheetName val="桶酒30L"/>
      <sheetName val="桶酒10L"/>
      <sheetName val="桶酒5L"/>
      <sheetName val="桶酒20L (雪) "/>
      <sheetName val="桶酒30L (雪)  "/>
      <sheetName val="桶酒15L(华）"/>
      <sheetName val="桶酒20L（华）"/>
      <sheetName val="桶酒30L（华）"/>
      <sheetName val="桶酒20L(雪花干）"/>
      <sheetName val="核算项目余额表"/>
      <sheetName val="*REF!"/>
      <sheetName val="说明"/>
      <sheetName val="销量"/>
      <sheetName val="共享"/>
      <sheetName val="促销活动"/>
      <sheetName val="活动"/>
      <sheetName val="总表"/>
      <sheetName val="±¾ÆÚ·¢Éú"/>
      <sheetName val="11¶È»ªµ¤"/>
      <sheetName val="13¶È¸ßÅ¨"/>
      <sheetName val="13¶È·ÖÅä±í"/>
      <sheetName val="13.65¶ÈÑ©»¨"/>
      <sheetName val="13.6Ñ©»¨·ÖÅä±í"/>
      <sheetName val="13.65¶ÈÉòÑô"/>
      <sheetName val="13.65ÉòÑô·ÖÅä±í"/>
      <sheetName val="11¶È¸ÉÆ¡"/>
      <sheetName val="½ÍÔì¹ýÂË·ÖÅä"/>
      <sheetName val="ÐÂË®·ÖÅä±í"/>
      <sheetName val="ÄðÔìÃºË®µç"/>
      <sheetName val="ÄðÔìÂóÑ¿"/>
      <sheetName val="»ã×Ü±í"/>
      <sheetName val="ÃºË®µç±¸·Ý "/>
      <sheetName val="10.5¶È³É±¾±í"/>
      <sheetName val="11¶ÈÑ©³É±¾±í"/>
      <sheetName val="11¶ÈÑÇÌØ³É±¾±í"/>
      <sheetName val="Ñ©»¨¸É³É±¾±í"/>
      <sheetName val="»ªµ¤³É±¾±í"/>
      <sheetName val="11¶ÈÉòÑôÏÊ³É±¾±í"/>
      <sheetName val="ÖÆÆ·¸¨ÁÏ"/>
      <sheetName val="ÖÆÆ·ÃºË®µç"/>
      <sheetName val="ÖÆÆ·Æ¿¸ÇÉÌ±ê"/>
      <sheetName val="Ñ©»¨·ÖÅä±í"/>
      <sheetName val="Ñ©»¨¸É·ÖÅä±í"/>
      <sheetName val="ÉòÑôÏÊ·ÖÅä±í"/>
      <sheetName val="»ªµ¤·ÖÅä"/>
      <sheetName val="Í°¾Æ15L"/>
      <sheetName val="Í°¾Æ20L"/>
      <sheetName val="Í°¾Æ30L"/>
      <sheetName val="Í°¾Æ10L"/>
      <sheetName val="Í°¾Æ5L"/>
      <sheetName val="Í°¾Æ20L (Ñ©) "/>
      <sheetName val="Í°¾Æ30L (Ñ©)  "/>
      <sheetName val="Í°¾Æ15L(»ª£©"/>
      <sheetName val="Í°¾Æ20L£¨»ª£©"/>
      <sheetName val="Í°¾Æ30L£¨»ª£©"/>
      <sheetName val="Í°¾Æ20L(Ñ©»¨¸É£©"/>
      <sheetName val="ËµÃ÷"/>
      <sheetName val="ÏúÁ¿"/>
      <sheetName val="¹²Ïí"/>
      <sheetName val="´ÙÏú»î¶¯"/>
      <sheetName val="»î¶¯"/>
      <sheetName val="×Ü±í"/>
      <sheetName val="ºËËãÏîÄ¿Óà¶î±í"/>
      <sheetName val="¡À??¨²¡¤¡é¨¦¨²"/>
      <sheetName val="11?¨¨?a¦Ì¡è"/>
      <sheetName val="13?¨¨???¡§"/>
      <sheetName val="13?¨¨¡¤???¡À¨ª"/>
      <sheetName val="13.65?¨¨???¡§"/>
      <sheetName val="13.6???¡§¡¤???¡À¨ª"/>
      <sheetName val="13.65?¨¨¨¦¨°??"/>
      <sheetName val="13.65¨¦¨°??¡¤???¡À¨ª"/>
      <sheetName val="11?¨¨?¨¦??"/>
      <sheetName val="?¨ª?¨¬1y??¡¤???"/>
      <sheetName val="D???¡¤???¡À¨ª"/>
      <sheetName val="?e?¨¬?o??¦Ì?"/>
      <sheetName val="?e?¨¬?¨®??"/>
      <sheetName val="??¡Á¨¹¡À¨ª"/>
      <sheetName val="?o??¦Ì?¡À?¡¤Y "/>
      <sheetName val="10.5?¨¨3¨¦¡À?¡À¨ª"/>
      <sheetName val="11?¨¨??3¨¦¡À?¡À¨ª"/>
      <sheetName val="11?¨¨??¨¬?3¨¦¡À?¡À¨ª"/>
      <sheetName val="???¡§?¨¦3¨¦¡À?¡À¨ª"/>
      <sheetName val="?a¦Ì¡è3¨¦¡À?¡À¨ª"/>
      <sheetName val="11?¨¨¨¦¨°???¨º3¨¦¡À?¡À¨ª"/>
      <sheetName val="???¡¤?¡§¨¢?"/>
      <sheetName val="???¡¤?o??¦Ì?"/>
      <sheetName val="???¡¤????¨¦¨¬¡À¨º"/>
      <sheetName val="???¡§¡¤???¡À¨ª"/>
      <sheetName val="???¡§?¨¦¡¤???¡À¨ª"/>
      <sheetName val="¨¦¨°???¨º¡¤???¡À¨ª"/>
      <sheetName val="?a¦Ì¡è¡¤???"/>
      <sheetName val="¨ª¡ã??15L"/>
      <sheetName val="¨ª¡ã??20L"/>
      <sheetName val="¨ª¡ã??30L"/>
      <sheetName val="¨ª¡ã??10L"/>
      <sheetName val="¨ª¡ã??5L"/>
      <sheetName val="¨ª¡ã??20L (??) "/>
      <sheetName val="¨ª¡ã??30L (??)  "/>
      <sheetName val="¨ª¡ã??15L(?a¡ê?"/>
      <sheetName val="¨ª¡ã??20L¡ê¡§?a¡ê?"/>
      <sheetName val="¨ª¡ã??30L¡ê¡§?a¡ê?"/>
      <sheetName val="¨ª¡ã??20L(???¡§?¨¦¡ê?"/>
      <sheetName val="?¦Ì?¡Â"/>
      <sheetName val="?¨²¨¢?"/>
      <sheetName val="12?¨ª"/>
      <sheetName val="¡ä¨´?¨²???¡¥"/>
      <sheetName val="???¡¥"/>
      <sheetName val="¡Á¨¹¡À¨ª"/>
      <sheetName val="o???????¨®¨¤??¡À¨ª"/>
      <sheetName val="B"/>
      <sheetName val="¡À__¨²¡¤¡é¨¦¨²"/>
      <sheetName val="11_¨¨_a¦Ì¡è"/>
      <sheetName val="13_¨¨___¡§"/>
      <sheetName val="13_¨¨¡¤___¡À¨ª"/>
      <sheetName val="13.65_¨¨___¡§"/>
      <sheetName val="13.6___¡§¡¤___¡À¨ª"/>
      <sheetName val="13.65_¨¨¨¦¨°__"/>
      <sheetName val="13.65¨¦¨°__¡¤___¡À¨ª"/>
      <sheetName val="11_¨¨_¨¦__"/>
      <sheetName val="_¨ª_¨¬1y__¡¤___"/>
      <sheetName val="D___¡¤___¡À¨ª"/>
      <sheetName val="_e_¨¬_o__¦Ì_"/>
      <sheetName val="_e_¨¬_¨®__"/>
      <sheetName val="__¡Á¨¹¡À¨ª"/>
      <sheetName val="_o__¦Ì_¡À_¡¤Y "/>
      <sheetName val="10.5_¨¨3¨¦¡À_¡À¨ª"/>
      <sheetName val="11_¨¨__3¨¦¡À_¡À¨ª"/>
      <sheetName val="11_¨¨__¨¬_3¨¦¡À_¡À¨ª"/>
      <sheetName val="___¡§_¨¦3¨¦¡À_¡À¨ª"/>
      <sheetName val="_a¦Ì¡è3¨¦¡À_¡À¨ª"/>
      <sheetName val="11_¨¨¨¦¨°___¨º3¨¦¡À_¡À¨ª"/>
      <sheetName val="___¡¤_¡§¨¢_"/>
      <sheetName val="___¡¤_o__¦Ì_"/>
      <sheetName val="___¡¤____¨¦¨¬¡À¨º"/>
      <sheetName val="___¡§¡¤___¡À¨ª"/>
      <sheetName val="___¡§_¨¦¡¤___¡À¨ª"/>
      <sheetName val="¨¦¨°___¨º¡¤___¡À¨ª"/>
      <sheetName val="_a¦Ì¡è¡¤___"/>
      <sheetName val="¨ª¡ã__15L"/>
      <sheetName val="¨ª¡ã__20L"/>
      <sheetName val="¨ª¡ã__30L"/>
      <sheetName val="¨ª¡ã__10L"/>
      <sheetName val="¨ª¡ã__5L"/>
      <sheetName val="¨ª¡ã__20L (__) "/>
      <sheetName val="¨ª¡ã__30L (__)  "/>
      <sheetName val="¨ª¡ã__15L(_a¡ê_"/>
      <sheetName val="¨ª¡ã__20L¡ê¡§_a¡ê_"/>
      <sheetName val="¨ª¡ã__30L¡ê¡§_a¡ê_"/>
      <sheetName val="¨ª¡ã__20L(___¡§_¨¦¡ê_"/>
      <sheetName val="_¦Ì_¡Â"/>
      <sheetName val="_¨²¨¢_"/>
      <sheetName val="12_¨ª"/>
      <sheetName val="¡ä¨´_¨²___¡¥"/>
      <sheetName val="___¡¥"/>
      <sheetName val="o_______¨®¨¤__¡À¨ª"/>
      <sheetName val="22号"/>
      <sheetName val="gvl"/>
      <sheetName val="所得税凭证抽查"/>
      <sheetName val="POWERASSUMPTIONS"/>
      <sheetName val="序列表"/>
      <sheetName val="分布1"/>
      <sheetName val="联络单"/>
      <sheetName val="报告目录"/>
      <sheetName val="与预算分析说明"/>
      <sheetName val="与去年分析说明"/>
      <sheetName val="损益汇总当月"/>
      <sheetName val="损益累计汇总"/>
      <sheetName val="管理损益当月"/>
      <sheetName val="管理损益累计"/>
      <sheetName val="产品别损益(自当)"/>
      <sheetName val="产品别损益(调拨)"/>
      <sheetName val="产品别损益(全当)"/>
      <sheetName val="产品别损益(自累)"/>
      <sheetName val="产品别损益(全累)"/>
      <sheetName val="低价面边际贡献（当月）"/>
      <sheetName val="低价面过际贡献（累计"/>
      <sheetName val="地区别损益当月-1"/>
      <sheetName val="地区别损益当月-2"/>
      <sheetName val="地区别损益累计-1"/>
      <sheetName val="地区别损益累计-2"/>
      <sheetName val="销售数量分析 "/>
      <sheetName val="销售金额分析"/>
      <sheetName val="毛利价量差分析(新)"/>
      <sheetName val="毛利价量差分析(当月"/>
      <sheetName val="产品别材料价量差"/>
      <sheetName val="原材料材料价量差"/>
      <sheetName val="制造费用比较表 "/>
      <sheetName val="生产部门别制造费用分析 "/>
      <sheetName val="制造费用差异分析"/>
      <sheetName val="部门别制造费用差异分析"/>
      <sheetName val="产成品单箱成本 "/>
      <sheetName val="粉包单成本"/>
      <sheetName val="酱包单成本"/>
      <sheetName val="PSP碗单箱制造费用分析"/>
      <sheetName val="纸箱单箱制造费用分析"/>
      <sheetName val="水电价量差"/>
      <sheetName val="销售费用7"/>
      <sheetName val="部门别销售费用7"/>
      <sheetName val="销售费用差异分析"/>
      <sheetName val="运输费用7"/>
      <sheetName val="促销费用明细"/>
      <sheetName val="管理费用比较表"/>
      <sheetName val="部门别管理费用"/>
      <sheetName val="管理费用差异分析"/>
      <sheetName val="财务费用"/>
      <sheetName val="其他业务收支"/>
      <sheetName val="营业外收支"/>
      <sheetName val="封皮"/>
      <sheetName val="合院"/>
      <sheetName val="联排"/>
      <sheetName val="47地块汇总"/>
      <sheetName val="现金流 "/>
      <sheetName val="土地增值税测算"/>
      <sheetName val="开发间接费表"/>
      <sheetName val="完全成本表"/>
      <sheetName val="土地评估增值摊销"/>
      <sheetName val="附件"/>
      <sheetName val="附件 (2)"/>
      <sheetName val="3_12"/>
      <sheetName val="3_12 (2)"/>
      <sheetName val="监控配置 (2)"/>
      <sheetName val="3_29"/>
      <sheetName val="422"/>
      <sheetName val="配置比较"/>
      <sheetName val="报价比较"/>
      <sheetName val="比较"/>
      <sheetName val="增减"/>
      <sheetName val="报价比较 (2)"/>
      <sheetName val="监控图"/>
      <sheetName val="报警配置"/>
      <sheetName val="报警配置 (2)"/>
      <sheetName val="报警图"/>
      <sheetName val="报警图426"/>
      <sheetName val="联网图426"/>
      <sheetName val="监控516"/>
      <sheetName val="附件516"/>
      <sheetName val="面积统计表"/>
      <sheetName val="销售计划（财务）"/>
      <sheetName val="销售周期表"/>
      <sheetName val="3-项目月度销售分解"/>
      <sheetName val="开发节奏表"/>
      <sheetName val="分期指标汇总表"/>
      <sheetName val="盛世滨江12-1"/>
      <sheetName val="盛世滨江12-2"/>
      <sheetName val="盛世滨江12-3"/>
      <sheetName val="盛世滨江12-4"/>
      <sheetName val="盛世滨江12-5"/>
      <sheetName val="盛世滨江12-8"/>
      <sheetName val="盛世滨江12-9"/>
      <sheetName val="盛世滨江12-10"/>
      <sheetName val="盛世滨江12-11"/>
      <sheetName val="盛世滨江12-12"/>
      <sheetName val="盛世滨江12-13"/>
      <sheetName val="盛世滨江12-14"/>
      <sheetName val="盛世滨江12-15"/>
      <sheetName val="盛世滨江12-16"/>
      <sheetName val="盛世滨江12-17"/>
      <sheetName val="盛世滨江12-18"/>
      <sheetName val="盛世滨江12-19"/>
      <sheetName val="盛世滨江12-20"/>
      <sheetName val="盛世滨江12-21"/>
      <sheetName val="盛世滨江12-22"/>
      <sheetName val="盛世滨江12-23"/>
      <sheetName val="盛世滨江12-24"/>
      <sheetName val="盛世滨江12-25"/>
      <sheetName val="盛世滨江12-26"/>
      <sheetName val="盛世滨江12-27"/>
      <sheetName val="盛世滨江12-28"/>
      <sheetName val="盛世滨江12-29"/>
      <sheetName val="盛世滨江12-30"/>
      <sheetName val="盛世滨江12-31"/>
      <sheetName val="01年合计达成"/>
      <sheetName val="每日C01年达成"/>
      <sheetName val="贝思缇01年达成"/>
      <sheetName val="每日C01年策略检讨"/>
      <sheetName val="贝思缇01年策略检讨"/>
      <sheetName val="市场规模"/>
      <sheetName val="果汁竞争者"/>
      <sheetName val="豆奶竞争者"/>
      <sheetName val="乳酸竞争者"/>
      <sheetName val="新产品SKU"/>
      <sheetName val="每日C02年品牌策略"/>
      <sheetName val="每日C02年广促策略"/>
      <sheetName val="每日C02年营运目标"/>
      <sheetName val="每日C02年分月"/>
      <sheetName val="贝思缇02年品牌策略"/>
      <sheetName val="贝思缇02年广促策略"/>
      <sheetName val="贝思缇02年营运目标"/>
      <sheetName val="贝思缇02年分月"/>
      <sheetName val="豆奶02年品牌策略"/>
      <sheetName val="豆奶02年广促策略"/>
      <sheetName val="豆奶02年营运目标"/>
      <sheetName val="豆奶02年分月"/>
      <sheetName val="乳酸02年品牌策略"/>
      <sheetName val="乳酸02年广促策略"/>
      <sheetName val="乳酸02年营运目标"/>
      <sheetName val="02年总营运目标"/>
      <sheetName val="kpi"/>
      <sheetName val="方针计划一"/>
      <sheetName val="专案"/>
      <sheetName val="每日C02年费用"/>
      <sheetName val="贝思缇02年费用"/>
      <sheetName val="豆奶02年费用"/>
      <sheetName val="乳酸02年费用"/>
      <sheetName val="乳酸02年分月"/>
      <sheetName val="三期回款统计总表"/>
      <sheetName val="三期高层2012年10月回款"/>
      <sheetName val="三期高层2012年9月回款"/>
      <sheetName val="三期叠拼2012年12月回款"/>
      <sheetName val="三期高层2014年5月回款"/>
      <sheetName val="三期高层2013年5月回款"/>
      <sheetName val="三期高层2013年4月回款"/>
      <sheetName val="三期高层2013年3月回款"/>
      <sheetName val="三期高层2013年2月回款"/>
      <sheetName val="三期高层2013年1月回款"/>
      <sheetName val="三期高层2013年9月回款"/>
      <sheetName val="三期叠拼2013年6月回款 "/>
      <sheetName val="三期叠拼2014年5月回款"/>
      <sheetName val="三期叠拼2013年5月回款"/>
      <sheetName val="三期叠拼2013年4月回款"/>
      <sheetName val="三期叠拼2013年3月回款"/>
      <sheetName val="三期叠拼2013年1月回款"/>
      <sheetName val="三期叠拼2012年11月回款"/>
      <sheetName val="三期叠拼2012年10月回款"/>
      <sheetName val="三期叠拼2012年9月回款"/>
      <sheetName val="三期高层2012年8月回款"/>
      <sheetName val="三期高层2012年7月回款"/>
      <sheetName val="bs&amp;pl"/>
      <sheetName val="填写要求"/>
      <sheetName val="Index"/>
      <sheetName val="B&amp;P"/>
      <sheetName val="调整"/>
      <sheetName val="ADJ"/>
      <sheetName val="CF"/>
      <sheetName val="分录"/>
      <sheetName val="附注"/>
      <sheetName val="CF资料"/>
      <sheetName val="B&amp;P合并"/>
      <sheetName val="科目余额"/>
      <sheetName val="银行存款"/>
      <sheetName val="内部关联往来"/>
      <sheetName val="无形资产"/>
      <sheetName val="固定资产"/>
      <sheetName val="应收款"/>
      <sheetName val="应付款"/>
      <sheetName val="存货"/>
      <sheetName val="资本承担"/>
      <sheetName val="土地"/>
      <sheetName val="成本结转"/>
      <sheetName val="收入成本"/>
      <sheetName val="付款核对"/>
      <sheetName val="土地分摊"/>
      <sheetName val="税金"/>
      <sheetName val="所得及递延税"/>
      <sheetName val="产值计提"/>
      <sheetName val="产值汇总"/>
      <sheetName val="在建物业"/>
      <sheetName val="建造成本"/>
      <sheetName val="回款核对"/>
      <sheetName val="预收账款"/>
      <sheetName val="销售及结转"/>
      <sheetName val="间接费"/>
      <sheetName val="间接费分摊"/>
      <sheetName val="管理费"/>
      <sheetName val="销售费"/>
      <sheetName val="销售费计提"/>
      <sheetName val="财务费"/>
      <sheetName val="借款"/>
      <sheetName val="金融资产"/>
      <sheetName val="股权投资"/>
      <sheetName val="借款2"/>
      <sheetName val="产值"/>
      <sheetName val="土增税 (2)"/>
      <sheetName val="其他净收益"/>
      <sheetName val="权益变动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31"/>
      <sheetName val="本月"/>
      <sheetName val="汇总"/>
      <sheetName val="协议在途分析"/>
      <sheetName val="合同欠款"/>
      <sheetName val="重大节点"/>
      <sheetName val="4亿开发贷四五六期资本化"/>
      <sheetName val="管理费用12"/>
      <sheetName val="管理费用11"/>
      <sheetName val="土增(集团要求）"/>
      <sheetName val="土增（车库面积、成本、收入都计算）"/>
      <sheetName val="土增（查账）"/>
      <sheetName val="#REF"/>
      <sheetName val="销售费用11、12"/>
      <sheetName val="价目表"/>
      <sheetName val="XXXXX"/>
      <sheetName val="沈阳"/>
      <sheetName val="重庆"/>
      <sheetName val="杭州调"/>
      <sheetName val="现金流（旧）"/>
      <sheetName val="贷款明细"/>
      <sheetName val="重大节点(旧）"/>
      <sheetName val="待转化-利润贡献(13)"/>
      <sheetName val="收入测算(13)"/>
      <sheetName val="待转化-14年利润锁定"/>
      <sheetName val="2014年收入测算"/>
      <sheetName val="待转化-利润贡献（集团）"/>
      <sheetName val="开发间接费用"/>
      <sheetName val="重大节点（新）"/>
      <sheetName val="土增(车库成本70%，建安成本全进））"/>
      <sheetName val="土增（车库成本70%，建安成本86%）"/>
      <sheetName val="12年销售费用"/>
      <sheetName val="2014管理费用"/>
      <sheetName val="13年管理费用（新）"/>
      <sheetName val="13年管理费用（旧）"/>
      <sheetName val="2014销售费用"/>
      <sheetName val="2014销售费用（旧）"/>
      <sheetName val="13年销售费用（新）"/>
      <sheetName val="13年销售费用（旧）"/>
      <sheetName val="2014年销售费用旧"/>
      <sheetName val="付款计划（新）"/>
      <sheetName val="利息资本化集团"/>
      <sheetName val="封面"/>
      <sheetName val="索引"/>
      <sheetName val="其他应收款帐龄分析"/>
      <sheetName val="短期借款"/>
      <sheetName val="应付帐款"/>
      <sheetName val="未交税金"/>
      <sheetName val="增值税"/>
      <sheetName val="其他应付款"/>
      <sheetName val="应付工资"/>
      <sheetName val="应付福利费"/>
      <sheetName val="预提费用"/>
      <sheetName val="所有者权益"/>
      <sheetName val="销售收入"/>
      <sheetName val="销售成本调节表"/>
      <sheetName val="或有负债"/>
      <sheetName val="关联方余额"/>
      <sheetName val="关联交易额"/>
      <sheetName val="台账"/>
      <sheetName val="价格表"/>
      <sheetName val="置业顾问、渠道专员业绩排名表（一期）"/>
      <sheetName val="老带新"/>
      <sheetName val="平台要的未签约情况统计"/>
      <sheetName val="置业顾问、渠道专员业绩排名表（二期）"/>
      <sheetName val="协议分析"/>
      <sheetName val="协议业绩排名"/>
      <sheetName val="套打合同"/>
      <sheetName val="贷款客户缺资料明细"/>
      <sheetName val="合同约定付款情况分析"/>
      <sheetName val="台账录入注意事项"/>
      <sheetName val="SAPBEXqueries"/>
      <sheetName val="SAPBEXfilters"/>
      <sheetName val="TOC"/>
      <sheetName val="Parameters"/>
      <sheetName val="损益表(一般)-1"/>
      <sheetName val="损益表(物业出租)-1-1"/>
      <sheetName val="营业额分析表-2"/>
      <sheetName val="毛利率分析表-4"/>
      <sheetName val="经营利润分析表-5"/>
      <sheetName val="损益表-明细-5-2"/>
      <sheetName val="经营利润表-明细-5-1"/>
      <sheetName val="OPBITDA分析表-6"/>
      <sheetName val="OPBITDA-明细-6-1"/>
      <sheetName val="税前利润分析表-7"/>
      <sheetName val="股东应占溢利分析表-8"/>
      <sheetName val="一般及行政费用分析表-11"/>
      <sheetName val="一般及行政费用-明细-11-1"/>
      <sheetName val="销售及分销费用分析表-14"/>
      <sheetName val="销售及分销费用-明细-14-1"/>
      <sheetName val="其它经营费用分析表-15"/>
      <sheetName val="其它经营收入分析表-20"/>
      <sheetName val="非经营性收入及支出分析表-23"/>
      <sheetName val="财务收支分析表-24"/>
      <sheetName val="资产负债表-26"/>
      <sheetName val="资金情况表-27"/>
      <sheetName val="银行借款余额表-27-1"/>
      <sheetName val="应收帐款周转天数表-按利润中心-29"/>
      <sheetName val="应收帐款表-按利润中心-30"/>
      <sheetName val="应付帐款表-按利润中心-32"/>
      <sheetName val="库存周转天数表-按利润中心-33-1"/>
      <sheetName val="库存表-按利润中心-34-1"/>
      <sheetName val="资本性支出表-35"/>
      <sheetName val="资本承担及或有负债-43"/>
      <sheetName val="重要指标表-47"/>
      <sheetName val="员工人数表-113"/>
      <sheetName val="财务比率分析表-63"/>
      <sheetName val="现金流量表-45"/>
      <sheetName val="三年综述表-115"/>
      <sheetName val="Validation"/>
      <sheetName val="ECCS_1 DataSheet"/>
      <sheetName val="Aging Datasheet"/>
      <sheetName val="KPI Datasheet"/>
      <sheetName val="ECCS"/>
      <sheetName val="Aging"/>
      <sheetName val="DataSheetIndex"/>
      <sheetName val="价格变化的品种"/>
      <sheetName val="2000CCTV"/>
      <sheetName val="2000PA"/>
      <sheetName val="2000DCN"/>
      <sheetName val="2000INTERCOM"/>
      <sheetName val="99CCTV SUP"/>
      <sheetName val="99PA"/>
      <sheetName val="99Paging"/>
      <sheetName val="99Inter"/>
      <sheetName val="99DCN"/>
      <sheetName val="Index-"/>
      <sheetName val="预付税金"/>
      <sheetName val="土增递延"/>
      <sheetName val="资本化利息"/>
      <sheetName val="资本承担（新）"/>
      <sheetName val=" 成本结转（新）"/>
      <sheetName val="科目余额1月"/>
      <sheetName val="土地(总)"/>
      <sheetName val="土地(08年)"/>
      <sheetName val="总土地(09.03)"/>
      <sheetName val="土摊测算"/>
      <sheetName val="收入测算"/>
      <sheetName val="成本明细表（一期）"/>
      <sheetName val="成本明细表（二期）"/>
      <sheetName val="成本明细表（三期）"/>
      <sheetName val="成本明细表（四期）"/>
      <sheetName val="年度、月度情况"/>
      <sheetName val="工程量"/>
      <sheetName val="经营予、决算封皮"/>
      <sheetName val="改加胶玻璃、室外栏杆"/>
      <sheetName val="A"/>
      <sheetName val="입찰내역 발주처 양식"/>
      <sheetName val="重要内部交易"/>
      <sheetName val="制造费用"/>
      <sheetName val="营业费用"/>
      <sheetName val="Fly Sheets"/>
      <sheetName val="含量"/>
      <sheetName val="雨棚"/>
      <sheetName val="材料"/>
      <sheetName val="ANL"/>
      <sheetName val="变量单"/>
      <sheetName val="TRIAL3"/>
      <sheetName val="G-PROF1"/>
      <sheetName val="eva"/>
      <sheetName val="电视监控"/>
      <sheetName val="POWER ASSUMPTION"/>
      <sheetName val="钢筋计算表"/>
      <sheetName val="前(栖居)"/>
      <sheetName val="建(栖居)"/>
      <sheetName val="基(栖居)"/>
      <sheetName val="11年计划"/>
      <sheetName val="字段"/>
      <sheetName val="指标分类汇总"/>
      <sheetName val="零星工程量"/>
      <sheetName val="合同"/>
      <sheetName val="综合认价"/>
      <sheetName val="奥园"/>
      <sheetName val="伊顿"/>
      <sheetName val="嘉德"/>
      <sheetName val="亚太"/>
      <sheetName val="凡尔赛"/>
      <sheetName val="汇总（新）"/>
      <sheetName val="奥园需调价"/>
      <sheetName val="伊顿需调价"/>
      <sheetName val="嘉德需调价"/>
      <sheetName val="奥园已抵"/>
      <sheetName val="亚太已抵"/>
      <sheetName val="嘉德已抵"/>
      <sheetName val="伊顿已抵"/>
      <sheetName val="嘉德会所"/>
      <sheetName val="伊顿会所"/>
      <sheetName val="预计利润表－项目核对"/>
      <sheetName val="Setting"/>
      <sheetName val="Global"/>
      <sheetName val="Detail"/>
      <sheetName val="Consolidate"/>
      <sheetName val="output"/>
      <sheetName val="2009"/>
      <sheetName val="2010"/>
      <sheetName val="Summary"/>
      <sheetName val="GFA"/>
      <sheetName val="Control"/>
      <sheetName val="Bank Debt"/>
      <sheetName val="New Report"/>
      <sheetName val="Financial statements"/>
      <sheetName val="Hotel input"/>
      <sheetName val="Cash to JV"/>
      <sheetName val="Ratio output"/>
      <sheetName val="Roadshow presentation"/>
      <sheetName val="Invest CF"/>
      <sheetName val="Credit credential"/>
      <sheetName val="Forecast panel (2009)"/>
      <sheetName val="Forecast panel (2010)"/>
      <sheetName val="Forecast panel (2011)"/>
      <sheetName val="Forecast panel (2012)"/>
      <sheetName val="Forecast panel (2013)"/>
      <sheetName val="Holdco"/>
      <sheetName val="Macro1"/>
      <sheetName val="总平图"/>
      <sheetName val="当期概况"/>
      <sheetName val="项目利润测算表"/>
      <sheetName val="JSKNVET"/>
      <sheetName val="表1工程概况"/>
      <sheetName val="表2工程成本跟踪表"/>
      <sheetName val="北区三四期发生成本明细"/>
      <sheetName val="土建工程成本分析"/>
      <sheetName val="表2-1建筑工程主要经济指标(P5)"/>
      <sheetName val="表2-2安装工程主要经济指标（P1)"/>
      <sheetName val="表2&quot;公共配套工程成本动态跟踪表"/>
      <sheetName val="公共配套成本分摊调整明细"/>
      <sheetName val="1-2#"/>
      <sheetName val="2013年售价"/>
      <sheetName val="2014年结转收入项目"/>
      <sheetName val="奥园换地"/>
      <sheetName val="鹿角"/>
      <sheetName val="北碚"/>
      <sheetName val="鹿角东"/>
      <sheetName val="鹿角旭辉"/>
      <sheetName val="凯旋路"/>
      <sheetName val="金泰"/>
      <sheetName val="渝兴"/>
      <sheetName val="礼嘉"/>
      <sheetName val="集团表格-1"/>
      <sheetName val="集团表格-2"/>
      <sheetName val="集团表格-3"/>
      <sheetName val="集团-结转产品去化率"/>
      <sheetName val="集团-城市均价"/>
      <sheetName val="2014年预售节点"/>
      <sheetName val="主要产品形式汇总"/>
      <sheetName val="集团-库存资源"/>
      <sheetName val="集团八大管理工具"/>
      <sheetName val="预售节点-新"/>
      <sheetName val="集团-开盘节奏奖励版"/>
      <sheetName val="集团-可售资源奖励版"/>
      <sheetName val="集团-开盘节点奖励版"/>
      <sheetName val="集团-主力产品分析奖励版"/>
      <sheetName val="礼嘉-奖励"/>
      <sheetName val="鹿角东-奖励"/>
      <sheetName val="鹿角-奖励"/>
      <sheetName val="凯旋路-奖励"/>
      <sheetName val="北碚-奖励"/>
      <sheetName val="凡尔赛-奖励"/>
      <sheetName val="嘉德-奖励"/>
      <sheetName val="亚太-奖励"/>
      <sheetName val="奥园-奖励"/>
      <sheetName val="奥园换地-奖励"/>
      <sheetName val="伊顿-奖励"/>
      <sheetName val="金泰-奖励"/>
      <sheetName val="渝兴-奖励"/>
      <sheetName val="鹿角旭辉-奖励"/>
      <sheetName val="售价计划表"/>
      <sheetName val="半年完成"/>
      <sheetName val="集团-指标汇总"/>
      <sheetName val="2014年各版指标"/>
      <sheetName val="简表"/>
      <sheetName val="新增分月"/>
      <sheetName val="2014年新增计划-半年"/>
      <sheetName val="半年调整考核版分月"/>
      <sheetName val="分月汇总表"/>
      <sheetName val="2014年结转收入项目-半年版"/>
      <sheetName val="奥园-半年"/>
      <sheetName val="奥园换地-半年"/>
      <sheetName val="礼嘉-半年"/>
      <sheetName val="凯旋路-半年"/>
      <sheetName val="伊顿-半年"/>
      <sheetName val="亚太-半年"/>
      <sheetName val="嘉德-半年"/>
      <sheetName val="凡尔赛-半年"/>
      <sheetName val="欧麓西-半年"/>
      <sheetName val="欧麓东-半年"/>
      <sheetName val="紫泉枫丹那-半年"/>
      <sheetName val="TEMP"/>
      <sheetName val="2011年入职"/>
      <sheetName val="Sheet6"/>
      <sheetName val="Sheet11"/>
      <sheetName val="Sheet14"/>
      <sheetName val="志刚1司龄"/>
      <sheetName val="学历"/>
      <sheetName val="Sheet15"/>
      <sheetName val="Sheet16"/>
      <sheetName val="Sheet17"/>
      <sheetName val="Sheet18"/>
      <sheetName val="新职级汇总"/>
      <sheetName val="首钢在职人员信息"/>
      <sheetName val="补充医疗人数2013"/>
      <sheetName val="首钢离职人员信息"/>
      <sheetName val="首钢人员变动"/>
      <sheetName val="首钢在职人员信息 (2)"/>
      <sheetName val="年龄"/>
      <sheetName val="2011.10员工培训"/>
      <sheetName val="Sheet7"/>
      <sheetName val="2012年体检E级"/>
      <sheetName val="研发平均年龄2012.4.24"/>
      <sheetName val="Sheet8"/>
      <sheetName val="Sheet10"/>
      <sheetName val="Sheet13"/>
      <sheetName val="Sheet12"/>
      <sheetName val="Sheet19"/>
      <sheetName val="洋房"/>
      <sheetName val="车位"/>
      <sheetName val="49地块汇总"/>
      <sheetName val="签约"/>
      <sheetName val="销控制3#"/>
      <sheetName val="销控5#"/>
      <sheetName val="销控11#"/>
      <sheetName val="破底认购台帐"/>
      <sheetName val="协议状态客户明细"/>
      <sheetName val="合同明细"/>
      <sheetName val="换房明细表"/>
      <sheetName val="退房明细表"/>
      <sheetName val="数据"/>
      <sheetName val="水平区"/>
      <sheetName val="子管理区"/>
      <sheetName val="干线区"/>
      <sheetName val="主管理区"/>
      <sheetName val="材料报价单"/>
      <sheetName val="辅助材料报价单"/>
      <sheetName val="总报价单"/>
      <sheetName val="自用材料报价单"/>
      <sheetName val="经营计划审批表"/>
      <sheetName val="会计利润 (土评-孔)"/>
      <sheetName val="销售计划-检验"/>
      <sheetName val="费用预测"/>
      <sheetName val="会计毛利 (土评-孔)"/>
      <sheetName val="利息资本化基础数据"/>
      <sheetName val="土地增值税"/>
      <sheetName val="土评（孔）"/>
      <sheetName val="车库和住宅连接费用测算"/>
      <sheetName val="优化方案费用测算"/>
      <sheetName val="车库移位的费用测算"/>
      <sheetName val="建3个车库的费用测算"/>
      <sheetName val="基础单价测算"/>
      <sheetName val="基础深度统计表"/>
      <sheetName val="09年经营计划和目标成本对比"/>
      <sheetName val="调整费用明细"/>
      <sheetName val="土地及大配套 分摊明细"/>
      <sheetName val="平层建安汇总"/>
      <sheetName val="跃层建安汇总"/>
      <sheetName val="车库建安汇总"/>
      <sheetName val="车库建安费"/>
      <sheetName val="人防建安汇总"/>
      <sheetName val="人防建安费 "/>
      <sheetName val="公共部位装修汇总"/>
      <sheetName val="用电负荷估算表"/>
      <sheetName val="公用配套设施"/>
      <sheetName val="电梯明细表"/>
      <sheetName val="指标变化对比表"/>
      <sheetName val="指标变化对比表 (上市)"/>
      <sheetName val="项目总表"/>
      <sheetName val="面积指标简表"/>
      <sheetName val="面积明细表"/>
      <sheetName val="成本变化指标对比表 (2)"/>
      <sheetName val="会计利润简表"/>
      <sheetName val="现金流简表"/>
      <sheetName val="开发节奏"/>
      <sheetName val="售价"/>
      <sheetName val="销售简表"/>
      <sheetName val="项目财务指标 (含筹资)"/>
      <sheetName val="工程付款计划"/>
      <sheetName val="跃层建安费"/>
      <sheetName val="与九期独栋对比分析表"/>
      <sheetName val="与九期联排对比分析表"/>
      <sheetName val="与经营计划对比表"/>
      <sheetName val="地上可售工程建造成本审批表（新）"/>
      <sheetName val="项目设计指标及配置标准表（新）"/>
      <sheetName val="项目配置标准表（旧)"/>
      <sheetName val="住宅审批表（旧）"/>
      <sheetName val="住宅成本明细表"/>
      <sheetName val="车库成本明细表"/>
      <sheetName val="7期人防成本明细表 "/>
      <sheetName val="7期幼儿园成本明细表"/>
      <sheetName val="类独建安分析表"/>
      <sheetName val="产品标准统计表"/>
      <sheetName val="联排建安分析表1"/>
      <sheetName val="双拼建安分析表"/>
      <sheetName val="小独栋建安分析表"/>
      <sheetName val="土地及大配套总额"/>
      <sheetName val="前期费用汇总表"/>
      <sheetName val="前期费"/>
      <sheetName val="高层建安费"/>
      <sheetName val="联排建安分析表"/>
      <sheetName val="公寓建安分析表"/>
      <sheetName val="公共部位装修预算"/>
      <sheetName val="消防"/>
      <sheetName val="环境"/>
      <sheetName val="项目财务指标(不含筹资）"/>
      <sheetName val="公配分摊明细"/>
      <sheetName val="公配分摊表"/>
      <sheetName val="石材的价格"/>
      <sheetName val="安装费"/>
      <sheetName val="累计付款情况"/>
      <sheetName val="土地使用费"/>
      <sheetName val="融资计划表"/>
      <sheetName val="关键往来明细1"/>
      <sheetName val="售价涨幅表"/>
      <sheetName val="关键往来明细"/>
      <sheetName val="利润比较表"/>
      <sheetName val="待转化简表"/>
      <sheetName val="待转化"/>
      <sheetName val="下半年新增（10年竣工项目）"/>
      <sheetName val="11年销售"/>
      <sheetName val="10-11年利润实现统计表"/>
      <sheetName val="新增销售情况"/>
      <sheetName val="10-11年利润实现统计表 (2)"/>
      <sheetName val="11年入住项目简表"/>
      <sheetName val="管理费用简表"/>
      <sheetName val="年初版利润表"/>
      <sheetName val="4月董事会版（剔除6期商业）"/>
      <sheetName val="5月月报"/>
      <sheetName val="2011管理费用预算"/>
      <sheetName val="截止10月底10年利润实现情况"/>
      <sheetName val="利润情况（2010、2011分解）"/>
      <sheetName val="毛利"/>
      <sheetName val="管理费用1"/>
      <sheetName val="10年各期结转情况对比"/>
      <sheetName val="11年各期结转情况对比"/>
      <sheetName val="财务费用对比"/>
      <sheetName val="销售费用对比"/>
      <sheetName val="管理费用对比"/>
      <sheetName val="税金对比"/>
      <sheetName val="现金流对比"/>
      <sheetName val="管理费用2011"/>
      <sheetName val="8-12纯新增"/>
      <sheetName val="融资计划表11"/>
      <sheetName val="11年财务费用"/>
      <sheetName val="费用分类"/>
      <sheetName val="附表2"/>
      <sheetName val="附表3"/>
      <sheetName val="附表4"/>
      <sheetName val="附表5"/>
      <sheetName val="附表6"/>
      <sheetName val="附表7"/>
      <sheetName val="附表8"/>
      <sheetName val="附表9"/>
      <sheetName val="计算表"/>
      <sheetName val="单位"/>
      <sheetName val="基础T接头"/>
      <sheetName val="CD"/>
      <sheetName val="常用项目"/>
      <sheetName val="装饰主材表"/>
      <sheetName val="计算书 "/>
      <sheetName val="计算书（汇总）"/>
      <sheetName val="计算书（序号）"/>
      <sheetName val="团泊别墅-清单 (110112)"/>
      <sheetName val="问题"/>
      <sheetName val="编制说明"/>
      <sheetName val="团泊别墅-清单 (110112) (2)"/>
      <sheetName val="计算书（序号） (新)"/>
      <sheetName val="主要材料表 (10.10.19)"/>
      <sheetName val="主材表"/>
      <sheetName val="日报11-30"/>
      <sheetName val="日报12-1"/>
      <sheetName val="日报12-2"/>
      <sheetName val="日报12-3"/>
      <sheetName val="日报12-4"/>
      <sheetName val="日报12-5"/>
      <sheetName val="日报12-6"/>
      <sheetName val="日报12-7"/>
      <sheetName val="日报12-8"/>
      <sheetName val="日报12-9"/>
      <sheetName val="日报12-10"/>
      <sheetName val="日报12-11"/>
      <sheetName val="1-员工花名册"/>
      <sheetName val="2-入职"/>
      <sheetName val="3-内部异动"/>
      <sheetName val="转正"/>
      <sheetName val="4-离职"/>
      <sheetName val="12.1离职"/>
      <sheetName val="12.2离职"/>
      <sheetName val="12.3"/>
      <sheetName val="12.3离职"/>
      <sheetName val="12.4离职"/>
      <sheetName val="新物业花名册"/>
      <sheetName val="帝凡德"/>
      <sheetName val="协平海逸34期"/>
      <sheetName val="嘉泽派遣融公馆"/>
      <sheetName val="14.3离职"/>
      <sheetName val="14.2离职"/>
      <sheetName val="14.1离职"/>
      <sheetName val="13.12离职"/>
      <sheetName val="13.11离职"/>
      <sheetName val="13.10离职"/>
      <sheetName val="13.09离职"/>
      <sheetName val="13.08离职"/>
      <sheetName val="13.07离职"/>
      <sheetName val="13.06离职"/>
      <sheetName val="13.05离职"/>
      <sheetName val="13.04离职"/>
      <sheetName val="13.03离职"/>
      <sheetName val="13.02离职"/>
      <sheetName val="13.01离职"/>
      <sheetName val="保安派遣"/>
      <sheetName val="12.5离职"/>
      <sheetName val="12.6离职"/>
      <sheetName val="12.7离职"/>
      <sheetName val="12.8离职"/>
      <sheetName val="12.9离职"/>
      <sheetName val="12.10离职"/>
      <sheetName val="12.11离职"/>
      <sheetName val="12.12离职"/>
      <sheetName val="12.31"/>
      <sheetName val="1.1"/>
      <sheetName val="1.2"/>
      <sheetName val="1.3"/>
      <sheetName val="1.4"/>
      <sheetName val="1.5"/>
      <sheetName val="1.6"/>
      <sheetName val="1.7"/>
      <sheetName val="1.8"/>
      <sheetName val="1.9"/>
      <sheetName val="1.10"/>
      <sheetName val="1.11"/>
      <sheetName val="1.12"/>
      <sheetName val="1.13"/>
      <sheetName val="1.14"/>
      <sheetName val="1.15"/>
      <sheetName val="1.16"/>
      <sheetName val="1.17"/>
      <sheetName val="1.18"/>
      <sheetName val="1.19"/>
      <sheetName val="1.21"/>
      <sheetName val="1.22"/>
      <sheetName val="1.23"/>
      <sheetName val="1.24"/>
      <sheetName val="1.25"/>
      <sheetName val="1.26"/>
      <sheetName val="1.27"/>
      <sheetName val="1.28"/>
      <sheetName val="1、会计利润"/>
      <sheetName val="2、会计利润 (土地评估增值)"/>
      <sheetName val="3、会计毛利"/>
      <sheetName val="4、会计毛利 (土地评估增值)"/>
      <sheetName val="5、管理利润"/>
      <sheetName val="6、管理毛利"/>
      <sheetName val="7、现金流"/>
      <sheetName val="8、节奏成本"/>
      <sheetName val="9、销售计划"/>
      <sheetName val="10、待转化-利润贡献"/>
      <sheetName val="11、待转化-14年利润锁定"/>
      <sheetName val="12、付款计划"/>
      <sheetName val="13、2014销售费用"/>
      <sheetName val="14、2014管理费用"/>
      <sheetName val="15、贷款明细"/>
      <sheetName val="16、税款"/>
      <sheetName val="17、其他收支表"/>
      <sheetName val="18、土地评估增值及商誉"/>
      <sheetName val="19、科目明细表"/>
      <sheetName val="20、关键节点"/>
      <sheetName val="21、2014年收入测算"/>
      <sheetName val="22、开发间接费用"/>
      <sheetName val="23、利息资本化"/>
      <sheetName val="24、利息资本化基础数据"/>
      <sheetName val="25、土增(不限额）"/>
      <sheetName val="26、土增（限额）"/>
      <sheetName val="2014年销售费用旧表"/>
      <sheetName val="节奏成本（旧）"/>
      <sheetName val="待转化-利润贡献（旧表）"/>
      <sheetName val="BA-Pl"/>
      <sheetName val="新增协议安排"/>
      <sheetName val="协议未转分析"/>
      <sheetName val="在途欠款分析"/>
      <sheetName val="大表"/>
      <sheetName val="退房"/>
      <sheetName val="换房"/>
      <sheetName val="统计"/>
      <sheetName val="4301.2004ch"/>
      <sheetName val="5201.2004"/>
      <sheetName val="城花营销费用"/>
      <sheetName val="预算执行情况 (2)"/>
      <sheetName val="大表2004"/>
      <sheetName val="预算执行情况"/>
      <sheetName val="城花费用明细新"/>
      <sheetName val="城花营销费用预算"/>
      <sheetName val="11-12"/>
      <sheetName val="4301"/>
      <sheetName val="Note 1 - Recon Profit"/>
      <sheetName val="Cash Flow Statement"/>
      <sheetName val="组团面积"/>
      <sheetName val="套数"/>
      <sheetName val="总指标"/>
      <sheetName val="2004年"/>
      <sheetName val="2006年"/>
      <sheetName val="2005年"/>
      <sheetName val="资本化利息分配表"/>
      <sheetName val="基础资料（B）"/>
      <sheetName val="面积指标"/>
      <sheetName val="单方成本测算(帐面)"/>
      <sheetName val="成本结转表(IFRS)"/>
      <sheetName val="茶园"/>
      <sheetName val="wl"/>
      <sheetName val="天津"/>
      <sheetName val="广州"/>
      <sheetName val="杭州"/>
      <sheetName val="武汉"/>
      <sheetName val="上海"/>
      <sheetName val="西安"/>
      <sheetName val="6月"/>
      <sheetName val="6月 (2)"/>
      <sheetName val="会计利润 (土地评估增值)"/>
      <sheetName val="土地评估增值"/>
      <sheetName val="会计毛利 (土地评估增值)"/>
      <sheetName val="11-1_11.30"/>
      <sheetName val="景观硬景"/>
      <sheetName val="苗木"/>
      <sheetName val="市政排水"/>
      <sheetName val="水电"/>
      <sheetName val="回款统计总表"/>
      <sheetName val="四期高层2014年5月回款"/>
      <sheetName val="四期商业2014年4月回款"/>
      <sheetName val="二期高层2013年5月回款"/>
      <sheetName val="中国宏观经济强劲"/>
      <sheetName val="高增长高利润的经营业绩 (2)"/>
      <sheetName val="收入基础多元化"/>
      <sheetName val="2006年宏观调控对绿城的影响"/>
      <sheetName val="new1"/>
      <sheetName val="Revenue"/>
      <sheetName val="Excellent"/>
      <sheetName val="breakdown"/>
      <sheetName val="Site"/>
      <sheetName val="主要房地产市场发展趋势—北京"/>
      <sheetName val="主要房地产市场发展趋势—上海"/>
      <sheetName val="主要房地产市场发展趋势—浙江"/>
      <sheetName val="主要房地产市场发展趋势—杭州"/>
      <sheetName val="高增长高利润的经营业绩"/>
      <sheetName val="多元化高质量的土地储备"/>
      <sheetName val="05年预售率"/>
      <sheetName val="average price"/>
      <sheetName val="基础台账表"/>
      <sheetName val="多层意向金"/>
      <sheetName val="逾期签约明细"/>
      <sheetName val="高层意向金情况"/>
      <sheetName val="总体业绩统计"/>
      <sheetName val="12月业绩统计"/>
      <sheetName val="白板数统计"/>
      <sheetName val="日统计"/>
      <sheetName val="周业绩统计"/>
      <sheetName val="回款计划"/>
      <sheetName val="分楼层均价"/>
      <sheetName val="协议未转明细"/>
      <sheetName val="合同欠款明细"/>
      <sheetName val="周例会（谢）"/>
      <sheetName val="周奖励新增明细"/>
      <sheetName val="周例会（张）"/>
      <sheetName val="高层意向金分析"/>
      <sheetName val="协议转合同明细"/>
      <sheetName val="预计回款明细"/>
      <sheetName val="周报表协议明细"/>
      <sheetName val="高层台账"/>
      <sheetName val="周统计报表"/>
      <sheetName val="月报表成交明细"/>
      <sheetName val="逾期"/>
      <sheetName val="非逾期"/>
      <sheetName val="10月业绩"/>
      <sheetName val="分月成交套数"/>
      <sheetName val="所有二批高层明细"/>
      <sheetName val="A组"/>
      <sheetName val="B组"/>
      <sheetName val="A组一次性名单"/>
      <sheetName val="A组二批名单"/>
      <sheetName val="B组二批名单"/>
      <sheetName val="空号1"/>
      <sheetName val="空号2"/>
      <sheetName val="直接目标成本审批表"/>
      <sheetName val="与经营计划对比"/>
      <sheetName val="项目设计指标及产品配置标准表"/>
      <sheetName val="土地及大配套"/>
      <sheetName val="土地及大配套费"/>
      <sheetName val="规划设计费"/>
      <sheetName val="建安费-小高层"/>
      <sheetName val="建安费-商业"/>
      <sheetName val="建安费-车库"/>
      <sheetName val="建安费-人防 "/>
      <sheetName val="增加成本及费用说明表"/>
      <sheetName val="成品房"/>
      <sheetName val="景观工程"/>
      <sheetName val="公共配套设施各期分摊明细"/>
      <sheetName val="公共部位"/>
      <sheetName val="项目成品房"/>
      <sheetName val="项目公用配套设施"/>
      <sheetName val="项目公共配套设施各期分摊明细"/>
      <sheetName val="内围地梁钢筋说明"/>
      <sheetName val="建筑面积 "/>
      <sheetName val="YTARDPL"/>
      <sheetName val="上海森兰国际G3N户型汇总"/>
      <sheetName val="计算规则"/>
      <sheetName val="措施费"/>
      <sheetName val="家庭起居室"/>
      <sheetName val="餐厅"/>
      <sheetName val="厨房"/>
      <sheetName val="卫生间"/>
      <sheetName val="走道"/>
      <sheetName val="次卧"/>
      <sheetName val="主卧 "/>
      <sheetName val="主卧卫生间"/>
      <sheetName val="书房"/>
      <sheetName val="客房"/>
      <sheetName val="阳台"/>
      <sheetName val="户型水电"/>
      <sheetName val="石材主材分析表"/>
      <sheetName val="木饰面主材分析表"/>
      <sheetName val="成本计划审批表"/>
      <sheetName val="审批表"/>
      <sheetName val="设计指标及配置标准表"/>
      <sheetName val="建安费-小院"/>
      <sheetName val="建安费-会所"/>
      <sheetName val="叠加洋房"/>
      <sheetName val="车库建安"/>
      <sheetName val="公共设施"/>
      <sheetName val="公共配套设施分摊明细"/>
      <sheetName val="利息资本化重测"/>
      <sheetName val="待转化-利润贡献（原）"/>
      <sheetName val="鮮之味搭贈"/>
      <sheetName val="IG軍挑戰案附件(2)"/>
      <sheetName val="IG軍挑戰案附件(簽呈版)"/>
      <sheetName val="IG軍挑戰案附件(1)"/>
      <sheetName val="IG軍挑戰案1227"/>
      <sheetName val="上市計劃附件 (3)"/>
      <sheetName val="上市計劃附件 (2)"/>
      <sheetName val="上市計劃附件"/>
      <sheetName val="新產品上市計劃"/>
      <sheetName val="標準格式"/>
      <sheetName val="IG軍on pack附件 (2)"/>
      <sheetName val="IG軍on pack1204"/>
      <sheetName val="進度管制表"/>
      <sheetName val="促銷活動損益"/>
      <sheetName val="促銷活動附件"/>
      <sheetName val="盒蓋集字促銷方案"/>
      <sheetName val="台鹽合約"/>
      <sheetName val="台鹽合約 (2)"/>
      <sheetName val="公會附表"/>
      <sheetName val="公會代表"/>
      <sheetName val="葵花油合約書事宜"/>
      <sheetName val="追加預算"/>
      <sheetName val="1kg軍促銷方案研擬 "/>
      <sheetName val="小包裝研擬(2)"/>
      <sheetName val="小包裝促銷方案研擬(1) "/>
      <sheetName val="小包裝促銷方案研擬"/>
      <sheetName val="IG軍on pack附件"/>
      <sheetName val="IG軍on pack"/>
      <sheetName val="武田技酬金"/>
      <sheetName val="IG挑戰結算"/>
      <sheetName val="賣酒簽呈"/>
      <sheetName val="副牌補貼"/>
      <sheetName val="追加廣告預算0621"/>
      <sheetName val="經銷通路修正"/>
      <sheetName val="_____"/>
      <sheetName val="现金流折现"/>
      <sheetName val="项目分期指标汇总"/>
      <sheetName val="销售费用测算表"/>
      <sheetName val="利润表"/>
      <sheetName val="毛利明细"/>
      <sheetName val="管理費用"/>
      <sheetName val="现金流（分月）"/>
      <sheetName val="存货占压资金"/>
      <sheetName val="现金流（分月） (2)"/>
      <sheetName val="付款计划1"/>
      <sheetName val="付款计划2"/>
      <sheetName val="总成本"/>
      <sheetName val="资本化利息1"/>
      <sheetName val="资本化利息2"/>
      <sheetName val="09年融资完成情况"/>
      <sheetName val="10年融资计划表"/>
      <sheetName val="商誉分摊"/>
      <sheetName val="以前结转成本差异分析"/>
      <sheetName val="以前年度结转成本"/>
      <sheetName val="各月销售"/>
      <sheetName val="土地溢价摊销"/>
      <sheetName val="附表5-成本变化影响"/>
      <sheetName val="以前年度利润表"/>
      <sheetName val="附表1-以前年度毛利明细"/>
      <sheetName val="流程图"/>
      <sheetName val="零研普查封面"/>
      <sheetName val="零研普查"/>
      <sheetName val="新零研普查"/>
      <sheetName val="普查城市详细编码"/>
      <sheetName val="调查表"/>
      <sheetName val="普查注意事项"/>
      <sheetName val="类型区分表"/>
      <sheetName val="康产品"/>
      <sheetName val="商店类型"/>
      <sheetName val="日用品明细表"/>
      <sheetName val="普查记录表"/>
      <sheetName val="劳务费发放明细表"/>
      <sheetName val="样本分布示例牡丹江"/>
      <sheetName val="普查库示例"/>
      <sheetName val="选取调查样本封面 "/>
      <sheetName val="选取调查样本"/>
      <sheetName val="样本"/>
      <sheetName val="访员培训封面"/>
      <sheetName val="访员培训"/>
      <sheetName val="一览表"/>
      <sheetName val="媒体"/>
      <sheetName val="批发市场"/>
      <sheetName val="基础问卷市场调查表"/>
      <sheetName val="问卷示例"/>
      <sheetName val="A基础问卷"/>
      <sheetName val="A基础问卷示例"/>
      <sheetName val="学生资料卡"/>
      <sheetName val="品项口味一览表"/>
      <sheetName val="访员调查封面"/>
      <sheetName val="访员调查"/>
      <sheetName val="检核问卷封面 "/>
      <sheetName val="检核问卷及奖惩"/>
      <sheetName val="劳务费总计"/>
      <sheetName val="劳务费发放表 "/>
      <sheetName val="市调费用邮寄明细"/>
      <sheetName val="统计问卷封面 "/>
      <sheetName val="统计问卷"/>
      <sheetName val="零售价表"/>
      <sheetName val="销量表"/>
      <sheetName val="批号表"/>
      <sheetName val="B类销量统计表"/>
      <sheetName val="A类店统计表"/>
      <sheetName val="直营统计表"/>
      <sheetName val="直营统计表 (2)"/>
      <sheetName val="形成月报封面"/>
      <sheetName val="月报说明"/>
      <sheetName val="东北总铺"/>
      <sheetName val="东北总占"/>
      <sheetName val="月报封面"/>
      <sheetName val="铺货率"/>
      <sheetName val="分口味"/>
      <sheetName val="主品项铺货度"/>
      <sheetName val="哈分区"/>
      <sheetName val="占有总表"/>
      <sheetName val="分价占有"/>
      <sheetName val="零售价格"/>
      <sheetName val="利润"/>
      <sheetName val="零售批号"/>
      <sheetName val="批号预警表"/>
      <sheetName val="A级店口味铺货"/>
      <sheetName val="A级主要店"/>
      <sheetName val="市场信息（1）"/>
      <sheetName val="市场信息 (2)"/>
      <sheetName val="广促信息"/>
      <sheetName val="提供月报封面 "/>
      <sheetName val="形成月报封面 (3)"/>
      <sheetName val="IRR"/>
      <sheetName val="现金流 (2)"/>
      <sheetName val="融资计划及财务费用表"/>
      <sheetName val="节奏成本表"/>
      <sheetName val="新付款计划"/>
      <sheetName val="成本明细表（五期）"/>
      <sheetName val="成本明细表（六期）"/>
      <sheetName val="成本明细表（七期）"/>
      <sheetName val="损益汇总表"/>
      <sheetName val="项目损益表—汇总"/>
      <sheetName val="现金流汇总表"/>
      <sheetName val="成本汇总表"/>
      <sheetName val="项目损益表—24#地"/>
      <sheetName val="项目损益表—一期"/>
      <sheetName val="项目损益表—二期"/>
      <sheetName val="项目损益表—11#地"/>
      <sheetName val="项目损益表—三期"/>
      <sheetName val="新市镇费用"/>
      <sheetName val="项目费用分析表-24#地"/>
      <sheetName val="项目费用分析表—翡翠城"/>
      <sheetName val="现金流量分析表—一期"/>
      <sheetName val="现金流量分析表—二期+11#"/>
      <sheetName val="现金流量分析表—二期 "/>
      <sheetName val="现金流量分析表—11#地"/>
      <sheetName val="现金流量分析表—24#地"/>
      <sheetName val="现金流量分析表—三期"/>
      <sheetName val="成本预算表—24#地"/>
      <sheetName val="成本预算表—一期"/>
      <sheetName val="成本预算表—二期"/>
      <sheetName val="成本预算表—11#地"/>
      <sheetName val="竣工可入住面积表"/>
      <sheetName val="项目总体统计-预算均价"/>
      <sheetName val="04年中方"/>
      <sheetName val="资金情况表"/>
      <sheetName val="员工人数表"/>
      <sheetName val="资本性支出预算表"/>
      <sheetName val="项目资金占用情况预算表"/>
      <sheetName val="关联交易表"/>
      <sheetName val="宏7"/>
      <sheetName val="宏6"/>
      <sheetName val="宏5"/>
      <sheetName val="宏4"/>
      <sheetName val="宏3"/>
      <sheetName val="宏1"/>
      <sheetName val="宏2"/>
      <sheetName val="WYYTHR"/>
      <sheetName val="CTKUWQ"/>
      <sheetName val="宏8"/>
      <sheetName val="HXAASB"/>
      <sheetName val="13年管理费用"/>
      <sheetName val="13年销售费用"/>
      <sheetName val="成本0601"/>
      <sheetName val="材料单价"/>
      <sheetName val="清单(三级)西"/>
      <sheetName val="清单(三级)南"/>
      <sheetName val="材料单价表"/>
      <sheetName val="主要含量统计表"/>
      <sheetName val="A类高层"/>
      <sheetName val="A类高层数据"/>
      <sheetName val="B类高层"/>
      <sheetName val="B类高层数据"/>
      <sheetName val="C类高层"/>
      <sheetName val="C类高层数据"/>
      <sheetName val="3m层高公寓"/>
      <sheetName val="3m层高公寓数据"/>
      <sheetName val="3.6m公寓"/>
      <sheetName val="3.6m公寓数据来源"/>
      <sheetName val="3.6m层高(loft)"/>
      <sheetName val="3.6m层高(loft)数据来源"/>
      <sheetName val="5.1m层高公寓(soho)"/>
      <sheetName val="5.1m层高公寓(soho)数据来源"/>
      <sheetName val="法式联排"/>
      <sheetName val="法式联排数据来源"/>
      <sheetName val="英式联排"/>
      <sheetName val="英式联排数据来源"/>
      <sheetName val="双拼改独栋"/>
      <sheetName val="双拼改独栋数据来源"/>
      <sheetName val="法式 叠拼"/>
      <sheetName val="法式 叠拼数据"/>
      <sheetName val="高层下商业 带转换层"/>
      <sheetName val="高层下商业 带转换层数据来源"/>
      <sheetName val="高层下商业 不带转换层"/>
      <sheetName val="高层下商业 不带转换层数据来源"/>
      <sheetName val="别墅下商业 带转换层"/>
      <sheetName val="别墅下商业 带转换层数据来源"/>
      <sheetName val="别墅下商业 不带转换层"/>
      <sheetName val="别墅下商业 不带转换层(中央公园商业)数据来源"/>
      <sheetName val="高层区 带人防车库"/>
      <sheetName val="高层区 带人防车库数据来源"/>
      <sheetName val="高层区 不带人防车库"/>
      <sheetName val="高层区 不带人防车库数据来源"/>
      <sheetName val="别墅区不带人防车库"/>
      <sheetName val="别墅区不带人防车库数据来源"/>
      <sheetName val="土建工程量清单使用范围"/>
      <sheetName val="小高层措施清单"/>
      <sheetName val="高层措施清单"/>
      <sheetName val="超高层措施清单"/>
      <sheetName val="办公楼1措施清单"/>
      <sheetName val="办公楼2措施清单"/>
      <sheetName val="独立商业、办公楼措施清单"/>
      <sheetName val="学校、幼儿园措施清单"/>
      <sheetName val="除别墅外下方裙房商业措施清单"/>
      <sheetName val="别墅下裙房商业措施清单"/>
      <sheetName val="别墅措施清单"/>
      <sheetName val="花园洋房措施清单"/>
      <sheetName val="别墅下地下室、地下车库措施清单"/>
      <sheetName val="除别墅外下方地下室、地下车库措施清单"/>
      <sheetName val="别墅清单"/>
      <sheetName val="高层清单"/>
      <sheetName val="可调材料价格表"/>
      <sheetName val="土建钢材价格"/>
      <sheetName val="下浮比例报价表"/>
      <sheetName val="表2(结)工程成本预结算费用表"/>
      <sheetName val="现金流量表"/>
      <sheetName val="表2&quot;(结)公共配套工程预成本结算费用表 "/>
      <sheetName val="CDKOHSL"/>
      <sheetName val="南区一二期发生成本明细"/>
      <sheetName val="CN1-IT土建成本分析"/>
      <sheetName val="分包及甲供"/>
      <sheetName val="表2-1建筑工程主要经济指标（CN1-IT）"/>
      <sheetName val="表2-2安装工程主要经济指标（CN1-IT）"/>
      <sheetName val="1-1#楼"/>
      <sheetName val="1-2#楼"/>
      <sheetName val="1-3#楼"/>
      <sheetName val="1-4#楼"/>
      <sheetName val="1-5#楼 "/>
      <sheetName val="1-8#楼"/>
      <sheetName val="1-9#楼"/>
      <sheetName val="1-10#楼"/>
      <sheetName val="1-11#楼"/>
      <sheetName val="1-12#楼"/>
      <sheetName val="1-13#楼"/>
      <sheetName val="1-15#楼"/>
      <sheetName val="1-16#楼"/>
      <sheetName val="1-17#楼"/>
      <sheetName val="1-18#楼 "/>
      <sheetName val="1-19#楼"/>
      <sheetName val="1-20#楼"/>
      <sheetName val="1-21#楼"/>
      <sheetName val="15-17#独立基础算量表 "/>
      <sheetName val="桩汇总表"/>
      <sheetName val="根据放坡高度定桩顶标高及挡土背回填"/>
      <sheetName val="混凝土回填"/>
      <sheetName val="排水沟土方计算表"/>
      <sheetName val="16#条基"/>
      <sheetName val="17#楼条基"/>
      <sheetName val="上半年销售数据"/>
      <sheetName val="奥园预售调整明细"/>
      <sheetName val="集团表格5月数据"/>
      <sheetName val="Financial highlight"/>
      <sheetName val="Dilution_analysis"/>
      <sheetName val="Price_assumptions"/>
      <sheetName val="Financial highligts"/>
      <sheetName val="Profits analysis"/>
      <sheetName val="Valuation analysis"/>
      <sheetName val="Comparables analysis"/>
      <sheetName val="Contribution projects"/>
      <sheetName val="Critical issues"/>
      <sheetName val="Yearly"/>
      <sheetName val="Mgt_Assumption_Summary"/>
      <sheetName val="Chinese Summary"/>
      <sheetName val="06 deli projects"/>
      <sheetName val="DTT"/>
      <sheetName val="Discount rate control"/>
      <sheetName val="P1"/>
      <sheetName val="P2"/>
      <sheetName val="P3"/>
      <sheetName val="P4"/>
      <sheetName val="P5"/>
      <sheetName val="P6"/>
      <sheetName val="P7"/>
      <sheetName val="P8"/>
      <sheetName val="P9"/>
      <sheetName val="P10"/>
      <sheetName val="P11"/>
      <sheetName val="P12"/>
      <sheetName val="P13"/>
      <sheetName val="P14"/>
      <sheetName val="P15"/>
      <sheetName val="P16"/>
      <sheetName val="P17"/>
      <sheetName val="P18"/>
      <sheetName val="P19"/>
      <sheetName val="P20"/>
      <sheetName val="P21"/>
      <sheetName val="P22"/>
      <sheetName val="P23"/>
      <sheetName val="P24"/>
      <sheetName val="P25"/>
      <sheetName val="P26"/>
      <sheetName val="P27"/>
      <sheetName val="P28"/>
      <sheetName val="P29"/>
      <sheetName val="P30"/>
      <sheetName val="P31"/>
      <sheetName val="P32"/>
      <sheetName val="P33"/>
      <sheetName val="P34"/>
      <sheetName val="P35"/>
      <sheetName val="P36"/>
      <sheetName val="P37"/>
      <sheetName val="P38"/>
      <sheetName val="P39"/>
      <sheetName val="P40"/>
      <sheetName val="P41"/>
      <sheetName val="P42"/>
      <sheetName val="P43"/>
      <sheetName val="P44"/>
      <sheetName val="P45"/>
      <sheetName val="P46"/>
      <sheetName val="P47"/>
      <sheetName val="P48"/>
      <sheetName val="P49"/>
      <sheetName val="P50"/>
      <sheetName val="P51"/>
      <sheetName val="P52"/>
      <sheetName val="P53"/>
      <sheetName val="P54"/>
      <sheetName val="P55"/>
      <sheetName val="P56"/>
      <sheetName val="P57"/>
      <sheetName val="P58"/>
      <sheetName val="P59"/>
      <sheetName val="P60"/>
      <sheetName val="P99"/>
      <sheetName val="P100"/>
      <sheetName val="P101"/>
      <sheetName val="P102"/>
      <sheetName val="P103"/>
      <sheetName val="P104"/>
      <sheetName val="P105"/>
      <sheetName val="P106"/>
      <sheetName val="P107"/>
      <sheetName val="P108"/>
      <sheetName val="P109"/>
      <sheetName val="P110"/>
      <sheetName val="P111"/>
      <sheetName val="P112"/>
      <sheetName val="P113"/>
      <sheetName val="P114"/>
      <sheetName val="P115"/>
      <sheetName val="P116"/>
      <sheetName val="P117"/>
      <sheetName val="P118"/>
      <sheetName val="P119"/>
      <sheetName val="P120"/>
      <sheetName val="P121"/>
      <sheetName val="P122"/>
      <sheetName val="P123"/>
      <sheetName val="P124"/>
      <sheetName val="P125"/>
      <sheetName val="P126"/>
      <sheetName val="P200"/>
      <sheetName val="日期编号（A）"/>
      <sheetName val="住宅面积明细（B-1)"/>
      <sheetName val="非住宅面积明细（B-2)"/>
      <sheetName val="分期开发安排（B-3）"/>
      <sheetName val="成本测算（C)"/>
      <sheetName val="项目计划（D)"/>
      <sheetName val="付款计划（E)"/>
      <sheetName val="销售（F）"/>
      <sheetName val="回款（-1)"/>
      <sheetName val="租金（G)"/>
      <sheetName val="税金及留存资产"/>
      <sheetName val="现金流量（H)"/>
      <sheetName val="资金来源与运用(I)"/>
      <sheetName val="写字楼B"/>
      <sheetName val="成本变化指标对比表"/>
      <sheetName val="进度计划"/>
      <sheetName val="项目配置标准表－新"/>
      <sheetName val="建造目标成本审批表"/>
      <sheetName val="费用成本表"/>
      <sheetName val="新现金流"/>
      <sheetName val="工程款付款计划1"/>
      <sheetName val="项目配置标准表"/>
      <sheetName val="0627与启动会对比"/>
      <sheetName val="0627与0415责任书对比"/>
      <sheetName val="11月确定版与7月版本对比"/>
      <sheetName val="别墅车库成本明细表"/>
      <sheetName val="叠拼车库成本明细"/>
      <sheetName val="高层车库成本明细"/>
      <sheetName val="2月经营计划与现版本对比"/>
      <sheetName val="启动版与现版本对比"/>
      <sheetName val="15-2、3面积梳理"/>
      <sheetName val="2月经营计划与现版本面积指标对比"/>
      <sheetName val="启动版计划与现版本面积指标对比"/>
      <sheetName val="启动版节奏成本"/>
      <sheetName val="节奏成本 201402"/>
      <sheetName val="高层建安费1#楼基础5#楼主体"/>
      <sheetName val="高层建安2#楼"/>
      <sheetName val="商业建安费 "/>
      <sheetName val="15-2商业建安费 A-C段1#楼商业结构、砌体抹灰"/>
      <sheetName val="15-3商业参考15-2系数不同点做调整"/>
      <sheetName val="A-1联排地上建安分析表"/>
      <sheetName val="A-1联排建安地下部分"/>
      <sheetName val="联排地下车库"/>
      <sheetName val="联排别墅改商业地上"/>
      <sheetName val="联排别墅改商业地下"/>
      <sheetName val="叠拼地上"/>
      <sheetName val="叠拼地下"/>
      <sheetName val="15-2高层、叠拼、商业车库建安费"/>
      <sheetName val="外檐材质变化对比表"/>
      <sheetName val="15-3景观1"/>
      <sheetName val="15-2景观"/>
      <sheetName val="15-2期样板区"/>
      <sheetName val="智能化 "/>
      <sheetName val="电梯清单"/>
      <sheetName val="BA"/>
      <sheetName val="成本测算"/>
      <sheetName val="040506利息分摊"/>
      <sheetName val="07利息分摊"/>
      <sheetName val="独基、条基"/>
      <sheetName val="项目损益表"/>
      <sheetName val="项目费用分析表"/>
      <sheetName val="项目现金流量分析表"/>
      <sheetName val="一期成本预算表"/>
      <sheetName val="二期成本预算表"/>
      <sheetName val="三期成本预算表"/>
      <sheetName val="四期成本预算表"/>
      <sheetName val="五期成本预算表"/>
      <sheetName val="其他项目成本预算表"/>
      <sheetName val="利息资本化基础数据表"/>
      <sheetName val="利息资本化计算表"/>
      <sheetName val="资本化重测"/>
      <sheetName val="管理毛利 "/>
      <sheetName val="2013年销售费用预算表"/>
      <sheetName val="2014年销售费用"/>
      <sheetName val="2015管理费用"/>
      <sheetName val="2015年营销费用"/>
      <sheetName val="laroux"/>
      <sheetName val="评估结果汇总表"/>
      <sheetName val="评估分类汇总表"/>
      <sheetName val="流动资产汇总表"/>
      <sheetName val="4货币现金"/>
      <sheetName val="5银行存款"/>
      <sheetName val="11应收帐款"/>
      <sheetName val="14预付帐"/>
      <sheetName val="16其他应收"/>
      <sheetName val="存货汇总"/>
      <sheetName val="23产成品 "/>
      <sheetName val="长期投资汇总表"/>
      <sheetName val="其他投资"/>
      <sheetName val="固定资产汇总表"/>
      <sheetName val="38房屋建筑"/>
      <sheetName val="41机器设备"/>
      <sheetName val="42车辆"/>
      <sheetName val="流动负债汇总表"/>
      <sheetName val="58应付帐"/>
      <sheetName val="61其他应付"/>
      <sheetName val="62应付工资"/>
      <sheetName val="63应付福利费"/>
      <sheetName val="64应交税金"/>
      <sheetName val="应付利润"/>
      <sheetName val="其他应交款"/>
      <sheetName val="长期负债汇总表"/>
      <sheetName val="在建"/>
      <sheetName val="      "/>
      <sheetName val="评估结果分类汇总表"/>
      <sheetName val="流动资产--货币"/>
      <sheetName val="流动资产--货币 (2)"/>
      <sheetName val="流动资产--货币 (3)"/>
      <sheetName val="短投汇总表"/>
      <sheetName val="短投"/>
      <sheetName val="短投 (2)"/>
      <sheetName val="流动资产--票据"/>
      <sheetName val="流动资产--应收"/>
      <sheetName val="流动资产--利润"/>
      <sheetName val="流动资产--利息"/>
      <sheetName val="流动资产--预付"/>
      <sheetName val="流动资产--补贴"/>
      <sheetName val="流动资产--其他应收"/>
      <sheetName val="流动资产--存货"/>
      <sheetName val="流动资产-原材料"/>
      <sheetName val="流动资产-材料采购"/>
      <sheetName val="流动资产-在库低值"/>
      <sheetName val="流动资产-产成品"/>
      <sheetName val="流动资产-在用低值"/>
      <sheetName val="流动资产--待摊"/>
      <sheetName val="流动资产--待处理"/>
      <sheetName val="一年到期长期债券"/>
      <sheetName val="其他流动资产"/>
      <sheetName val="长期投资--股票"/>
      <sheetName val="长期投资--债券"/>
      <sheetName val="长期投资--其他投资"/>
      <sheetName val="房屋建筑物"/>
      <sheetName val="构筑物"/>
      <sheetName val="码头"/>
      <sheetName val="机器设备"/>
      <sheetName val="车辆"/>
      <sheetName val="电子设备"/>
      <sheetName val="船舶设备"/>
      <sheetName val="通导设备"/>
      <sheetName val="集装箱设备"/>
      <sheetName val="固定-土地"/>
      <sheetName val="工程物资"/>
      <sheetName val="土建工程"/>
      <sheetName val="设备安装"/>
      <sheetName val="固定资产清理"/>
      <sheetName val="待处理固定资产"/>
      <sheetName val="土地使用权"/>
      <sheetName val="其他无形资产"/>
      <sheetName val="开办费"/>
      <sheetName val="长期待摊费用"/>
      <sheetName val="其他长期资产"/>
      <sheetName val="递延税款"/>
      <sheetName val="应付票据"/>
      <sheetName val="预收帐款"/>
      <sheetName val="代销商品款"/>
      <sheetName val="应交税金"/>
      <sheetName val="一年内到期长期负债"/>
      <sheetName val="其他流动负债"/>
      <sheetName val="长期借款"/>
      <sheetName val="应付债券"/>
      <sheetName val="长期应付款"/>
      <sheetName val="住房周转金"/>
      <sheetName val="其他长期负债"/>
      <sheetName val="递延税款贷款"/>
      <sheetName val="00000000"/>
      <sheetName val="10000000"/>
      <sheetName val="1货币资金"/>
      <sheetName val="成本费用调整表"/>
      <sheetName val="8月人数调整"/>
      <sheetName val="IP卡收入分解"/>
      <sheetName val="服务收入加其他业利润"/>
      <sheetName val="平均资产总额"/>
      <sheetName val="分公司EBITDA率"/>
      <sheetName val="收支差额"/>
      <sheetName val="上年收入"/>
      <sheetName val="本年长数互收"/>
      <sheetName val="收支系数数据"/>
      <sheetName val="收支系数"/>
      <sheetName val="资产报酬率"/>
      <sheetName val="劳动生产率"/>
      <sheetName val="百元工资产出率"/>
      <sheetName val="收入增长贡献率"/>
      <sheetName val="收支差额贡献率"/>
      <sheetName val="全年"/>
      <sheetName val="1-11月"/>
      <sheetName val="5运输设备"/>
      <sheetName val="表1 货币资金"/>
      <sheetName val="表1-1 银行存款明细表"/>
      <sheetName val="表2 短期投资"/>
      <sheetName val="表3 应收帐款"/>
      <sheetName val="表4 应收票据"/>
      <sheetName val="表5 存货"/>
      <sheetName val="表5-1 存货跌价损失准备计算表"/>
      <sheetName val="表5-2 存货倒推表"/>
      <sheetName val="表6 预付帐款"/>
      <sheetName val="表6-1 其他应收款"/>
      <sheetName val="表6-2 待摊费用"/>
      <sheetName val="表6-3 预付及其他流动资产 "/>
      <sheetName val="表7 固定资产变动表"/>
      <sheetName val="表7-1 固定资产折旧表（上市） "/>
      <sheetName val="表7-1-1 固定资产折旧表  (非上市)"/>
      <sheetName val="表7-2 待处理财产损溢"/>
      <sheetName val="表7-3 固定资产有关资料"/>
      <sheetName val="表8-1 移动"/>
      <sheetName val="表8-2-1 数据"/>
      <sheetName val="表8-2-2 互联网"/>
      <sheetName val="表8-3 长途"/>
      <sheetName val="表8-4 寻呼"/>
      <sheetName val="表8-5 市话"/>
      <sheetName val="表8-6 在建工程明细表"/>
      <sheetName val="表8-7 工程合同汇总表(移动) NEW"/>
      <sheetName val="表8-7 工程合同汇总表(移动) (2)"/>
      <sheetName val="表8-8 在建工程有关资料"/>
      <sheetName val="表9 长期待摊费用"/>
      <sheetName val="表9-1 租赁合同汇总表"/>
      <sheetName val="表10 无形资产变动表"/>
      <sheetName val="表11 长期投资"/>
      <sheetName val="表11-1 长期股票投资"/>
      <sheetName val="表11-2 长期股权投资－未合并子公司"/>
      <sheetName val="表11-3 长期股权投资 － 合营公司"/>
      <sheetName val="表11-4 长期股权投资－联营公司"/>
      <sheetName val="表11-5 长期股权投资－参股公司"/>
      <sheetName val="表11-6 长期债权投资"/>
      <sheetName val="表11-7 其他债权投资"/>
      <sheetName val="表12 关联公司交易"/>
      <sheetName val="表12-1 与总部对帐"/>
      <sheetName val="表8-7 工程合同汇总表(移动) (5)"/>
      <sheetName val="公  "/>
      <sheetName val="共同"/>
      <sheetName val="共同 (2)"/>
      <sheetName val="BSC  BTS"/>
      <sheetName val="西门子 "/>
      <sheetName val="Sheet1 (2)"/>
      <sheetName val="光端机"/>
      <sheetName val="二次分配    "/>
      <sheetName val="二次分配     (2)"/>
      <sheetName val="二次分配     (3)"/>
      <sheetName val="二次分配     (4)"/>
      <sheetName val="表8-7 工程合同汇总表(移动) (3)"/>
      <sheetName val="表8-7 工程合同汇总表 (上市) (2)"/>
      <sheetName val="ADJ-Example"/>
      <sheetName val="WB"/>
      <sheetName val="Adj.No"/>
      <sheetName val="FS-W"/>
      <sheetName val="FS-N"/>
      <sheetName val="FS-O"/>
      <sheetName val="PL"/>
      <sheetName val="NA"/>
      <sheetName val="S00"/>
      <sheetName val="S01"/>
      <sheetName val="S02"/>
      <sheetName val="S03"/>
      <sheetName val="S03_3"/>
      <sheetName val="S04_3"/>
      <sheetName val="b00w"/>
      <sheetName val="b00n"/>
      <sheetName val="p00w"/>
      <sheetName val="p00n"/>
      <sheetName val="h00w"/>
      <sheetName val="h00n"/>
      <sheetName val="b01w"/>
      <sheetName val="b01n"/>
      <sheetName val="p01w"/>
      <sheetName val="p01n"/>
      <sheetName val="h01w"/>
      <sheetName val="h01n"/>
      <sheetName val="b02w"/>
      <sheetName val="b02n"/>
      <sheetName val="p02w"/>
      <sheetName val="p02n"/>
      <sheetName val="h02w"/>
      <sheetName val="h02n"/>
      <sheetName val="b03w"/>
      <sheetName val="b03n"/>
      <sheetName val="p03w"/>
      <sheetName val="p03n"/>
      <sheetName val="h03w"/>
      <sheetName val="h03n"/>
      <sheetName val="b03_3w"/>
      <sheetName val="b03_3n"/>
      <sheetName val="p03_3w"/>
      <sheetName val="p03_3n"/>
      <sheetName val="h03_3w"/>
      <sheetName val="h03_3n"/>
      <sheetName val="b04_3w"/>
      <sheetName val="b04_3n"/>
      <sheetName val="p04_3w"/>
      <sheetName val="p04_3n"/>
      <sheetName val="h04_3w"/>
      <sheetName val="h04_3n"/>
      <sheetName val="1固定资产汇总表"/>
      <sheetName val="4通用设备"/>
      <sheetName val="6线路设备"/>
      <sheetName val="7电信机械设备"/>
      <sheetName val="8电源设备 "/>
      <sheetName val="9固定_土地"/>
      <sheetName val="10工程物资"/>
      <sheetName val="12设备安装 (暂估入账余额)"/>
      <sheetName val="13设备安装（其他）"/>
      <sheetName val="14固定资产清理"/>
      <sheetName val="15待处理固定资产"/>
      <sheetName val="改动说明"/>
      <sheetName val="现金流1"/>
      <sheetName val="总额对比"/>
      <sheetName val="一期单方对比"/>
      <sheetName val="指标对比(与责任书版)"/>
      <sheetName val="13年融资计划"/>
      <sheetName val="14年融资计划"/>
      <sheetName val="15年融资计划"/>
      <sheetName val="16年融资计划"/>
      <sheetName val="17年融资计划"/>
      <sheetName val="13年融资费用"/>
      <sheetName val="14年融资费用"/>
      <sheetName val="15年融资费用"/>
      <sheetName val="16年融资费用"/>
      <sheetName val="17年融资费用"/>
      <sheetName val="地上汇总简表"/>
      <sheetName val="综合指标表 (2)"/>
      <sheetName val="产品配置标准"/>
      <sheetName val="拟应用的集采情况"/>
      <sheetName val="与启动会版对比"/>
      <sheetName val="与方案版对比"/>
      <sheetName val="与责任书版对比"/>
      <sheetName val="成本汇总"/>
      <sheetName val="一期住宅成本明细表"/>
      <sheetName val="二期住宅成本明细表"/>
      <sheetName val="三期住宅成本明细表"/>
      <sheetName val="四期住宅成本明细表"/>
      <sheetName val="一期车库成本明细表"/>
      <sheetName val="二期车库成本明细表"/>
      <sheetName val="三期车库成本明细表"/>
      <sheetName val="四期车库成本明细表"/>
      <sheetName val="花园洋房"/>
      <sheetName val="设计费测算表"/>
      <sheetName val="样板间预算"/>
      <sheetName val="消防测算"/>
      <sheetName val="景观汇总表"/>
      <sheetName val="智能化测算"/>
      <sheetName val="电梯明细表测算"/>
      <sheetName val="样板房装修测算表"/>
      <sheetName val="公共部位精装修测算表"/>
      <sheetName val="照母山会所精装成本估算"/>
      <sheetName val="一期联排建安地上部分分析表 "/>
      <sheetName val="联排建安地上部分分析表"/>
      <sheetName val="一期联排地下室建安分析表"/>
      <sheetName val="联排地下室建安分析表"/>
      <sheetName val="一期联排地下车库建安分析表 "/>
      <sheetName val="联排地下车库建安分析表"/>
      <sheetName val="一期双拼改独栋建安分析表"/>
      <sheetName val="双拼改独栋建安分析表"/>
      <sheetName val="洋房建安分析表"/>
      <sheetName val="洋房地下室建安分析表"/>
      <sheetName val="高层建安费一期"/>
      <sheetName val="高层建安费 (2)"/>
      <sheetName val="高层建安费-二期 "/>
      <sheetName val="高层建安费-二三四期"/>
      <sheetName val="会所建安费"/>
      <sheetName val="一期商业建安费 "/>
      <sheetName val="二期商业建安费"/>
      <sheetName val="商业建安费  "/>
      <sheetName val="一期高层架空层建安费 "/>
      <sheetName val="一期高层车库建安费"/>
      <sheetName val="高层车库建安费"/>
      <sheetName val="幼儿园成本明细表"/>
      <sheetName val="公共景观"/>
      <sheetName val="铁路加盖测算表"/>
      <sheetName val="关键节点表"/>
      <sheetName val="关键节点表及年度是施工面积统计"/>
      <sheetName val="封面--12#"/>
      <sheetName val="说明--12#"/>
      <sheetName val="汇总表--12#"/>
      <sheetName val="12#措施"/>
      <sheetName val="5.17清单--12#"/>
      <sheetName val="单价组价"/>
      <sheetName val="1#楼SOHO单价组价"/>
      <sheetName val="按时间回款"/>
      <sheetName val="协议（非工抵）"/>
      <sheetName val="总表—回款合同额按天排"/>
      <sheetName val="协议（工抵）"/>
      <sheetName val="合同续付"/>
      <sheetName val="合同借款"/>
      <sheetName val="银行在途"/>
      <sheetName val="5月回款明细"/>
      <sheetName val="4月合同额已算"/>
      <sheetName val="当月回款明细"/>
      <sheetName val="5月合同额已算"/>
      <sheetName val="合同工抵"/>
      <sheetName val="合同工抵退款"/>
      <sheetName val="罗乐"/>
      <sheetName val="谈闵"/>
      <sheetName val="朱秀伟"/>
      <sheetName val="马云"/>
      <sheetName val="吴兆洋"/>
      <sheetName val="崔凯"/>
      <sheetName val="别墅"/>
      <sheetName val="Sheet25"/>
      <sheetName val="上报法务"/>
      <sheetName val="罚款明细"/>
      <sheetName val="车位意向金"/>
      <sheetName val="解抵押清单"/>
      <sheetName val="6#借款10月.11月明细"/>
      <sheetName val="9回款"/>
      <sheetName val="10月回款"/>
      <sheetName val="11月回款"/>
      <sheetName val="12月回款"/>
      <sheetName val="2012年1月回款"/>
      <sheetName val="2012年2月回款"/>
      <sheetName val="叠拼2011年回款明细"/>
      <sheetName val="叠拼2012年1月回款明细"/>
      <sheetName val="2012年3月回款 "/>
      <sheetName val="叠拼2012年2月回款明细"/>
      <sheetName val="商业2011年借款明细"/>
      <sheetName val="商业2012年1月借款明细"/>
      <sheetName val="2012年4月回款 "/>
      <sheetName val="叠拼2012年3月回款明细"/>
      <sheetName val="商业2012年2月借款明细"/>
      <sheetName val="2012年5月回款"/>
      <sheetName val="叠拼2012年4月回款明细"/>
      <sheetName val="商业2012年3月借款明细"/>
      <sheetName val="一期高层2012年12月回款"/>
      <sheetName val="一期高层2012年11月回款"/>
      <sheetName val="一期高层2012年10月回款"/>
      <sheetName val="一期高层2012年9月回款"/>
      <sheetName val="一期高层2012年8月回款"/>
      <sheetName val="一期高层2012年7月回款"/>
      <sheetName val="2012年6月回款"/>
      <sheetName val="叠拼2012年5月回款明细"/>
      <sheetName val="叠拼2012年12月回款明细"/>
      <sheetName val="叠拼2012年11月回款明细"/>
      <sheetName val="叠拼2012年10月回款明细"/>
      <sheetName val="叠拼2012年9月回款明细"/>
      <sheetName val="叠拼2012年8月回款明细"/>
      <sheetName val="叠拼2012年7月回款明细"/>
      <sheetName val="叠拼2012年6月回款明细"/>
      <sheetName val="商业2012年5月借款明细"/>
      <sheetName val="一期高层2013年8月回款"/>
      <sheetName val="一期高层2013年6月回款"/>
      <sheetName val="一期高层2013年5月回款"/>
      <sheetName val="一期高层2013年4月回款"/>
      <sheetName val="一期高层2013年3月回款"/>
      <sheetName val="一期高层2013年2月回款"/>
      <sheetName val="一期高层2013年1月回款"/>
      <sheetName val="商业2012年12月回款明细"/>
      <sheetName val="叠拼2013年2月回款明细"/>
      <sheetName val="叠拼2013年1月回款明细"/>
      <sheetName val="一期高层2013年9月回款"/>
      <sheetName val="一期高层2014年5月回款"/>
      <sheetName val="叠拼2013年6月回款明细"/>
      <sheetName val="叠拼2013年5月回款明细"/>
      <sheetName val="叠拼2013年4月回款明细"/>
      <sheetName val="叠拼2013年3月回款明细"/>
      <sheetName val="商业2013年8月回款明细"/>
      <sheetName val="叠拼2013年9月回款明细"/>
      <sheetName val="叠拼2014年5月回款明细"/>
      <sheetName val="商业2013年9月回款明细"/>
      <sheetName val="商业2014年5月回款明细"/>
      <sheetName val="商业2013年6月回款明细"/>
      <sheetName val="商业2013年5月回款明细"/>
      <sheetName val="商业2013年4月回款明细"/>
      <sheetName val="商业2013年3月回款明细"/>
      <sheetName val="商业2013年2月回款明细"/>
      <sheetName val="商业2013年1月回款明细"/>
      <sheetName val="商业2012年11月回款明细"/>
      <sheetName val="商业2012年10月回款明细"/>
      <sheetName val="商业2012年9月回款明细"/>
      <sheetName val="商业2012年8月回款明细"/>
      <sheetName val="商业2012年7月回款明细"/>
      <sheetName val="商业2012年6月回款明细"/>
      <sheetName val="商业2012年4月借款明细 "/>
      <sheetName val="管理例会表4.30"/>
      <sheetName val="附表说明"/>
      <sheetName val="现金流新 IRR"/>
      <sheetName val="待转化-利润贡献 (2)"/>
      <sheetName val="2014年管理费用"/>
      <sheetName val="项目关键节点"/>
      <sheetName val="差异分析"/>
      <sheetName val="RGDP"/>
      <sheetName val="ASIA"/>
      <sheetName val="company operations"/>
      <sheetName val="hangzhou2"/>
      <sheetName val="Collateral"/>
      <sheetName val="Disposition"/>
      <sheetName val="G2TempSheet"/>
      <sheetName val="资金计划 "/>
      <sheetName val="HKBUD"/>
      <sheetName val="表1005项目预算年度开发计划表"/>
      <sheetName val="主要规划指标"/>
      <sheetName val="敏感参数"/>
      <sheetName val="敏感详细分析"/>
      <sheetName val="表2002项目销售计划(按金额)"/>
      <sheetName val="date"/>
      <sheetName val="F地块建筑面积统计表 "/>
      <sheetName val="G地块建筑面积统计表 "/>
      <sheetName val="H地块建筑面积统计表"/>
      <sheetName val="I地块建筑面积统计表"/>
      <sheetName val="J地块建筑面积统计表"/>
      <sheetName val="1#楼面积"/>
      <sheetName val="2#楼面积"/>
      <sheetName val="3#楼面积"/>
      <sheetName val="4#楼面积"/>
      <sheetName val="5#楼面积"/>
      <sheetName val="6#9#楼面积"/>
      <sheetName val="7#8#楼面积"/>
      <sheetName val="10#楼面积"/>
      <sheetName val="11#楼面积"/>
      <sheetName val="12#楼面积"/>
      <sheetName val="13#楼面积"/>
      <sheetName val="14#楼面积"/>
      <sheetName val="15#楼面积"/>
      <sheetName val="16#楼面积"/>
      <sheetName val="17#楼面积"/>
      <sheetName val="18#楼面积"/>
      <sheetName val="19#25#楼面积"/>
      <sheetName val="20#楼面积"/>
      <sheetName val="21#楼面积"/>
      <sheetName val="22#楼面积"/>
      <sheetName val="23#楼面积"/>
      <sheetName val="24#楼面积"/>
      <sheetName val="26#楼面积"/>
      <sheetName val="27#楼面积"/>
      <sheetName val="28#楼面积"/>
      <sheetName val="29#楼面积"/>
      <sheetName val="31#楼面积"/>
      <sheetName val="地下室"/>
      <sheetName val="幼儿园面积"/>
      <sheetName val="评估结论"/>
      <sheetName val="本日"/>
      <sheetName val="本年"/>
      <sheetName val="资金明细"/>
      <sheetName val="往来明细"/>
      <sheetName val="贷款监管资金及保证金-本日"/>
      <sheetName val="贷款监管资金及保证金-本月"/>
      <sheetName val="往来明细-使用说明"/>
      <sheetName val="倒款明细表"/>
      <sheetName val="银承明细"/>
      <sheetName val="广发在途"/>
      <sheetName val="建行和平保证金3498"/>
      <sheetName val="农行永安道保证金5727"/>
      <sheetName val="民生银行0175"/>
      <sheetName val="浦发分行5678"/>
      <sheetName val="交行通达8829"/>
      <sheetName val="交行通达保证金"/>
      <sheetName val="农行友谊北路支行"/>
      <sheetName val="滨海 1356"/>
      <sheetName val="滨海 4632"/>
      <sheetName val="滨海 4640"/>
      <sheetName val="滨海 2412"/>
      <sheetName val="滨海 2408"/>
      <sheetName val="滨海 1368"/>
      <sheetName val="滨海 0440"/>
      <sheetName val="滨海 0432"/>
      <sheetName val="滨海 07"/>
      <sheetName val="滨海 07 (2)"/>
      <sheetName val="滨海保证金户"/>
      <sheetName val="滨海保证金户 5549"/>
      <sheetName val="滨海保证金户 0649"/>
      <sheetName val="滨海保证金户 0631"/>
      <sheetName val="滨海银承4179"/>
      <sheetName val="滨海银承4187"/>
      <sheetName val="滨海定存"/>
      <sheetName val="工行定存户1190"/>
      <sheetName val="现金 (2)"/>
      <sheetName val="兴业银行7582"/>
      <sheetName val="广发银行0094"/>
      <sheetName val="远期支票"/>
      <sheetName val="一级计划(定稿）"/>
      <sheetName val="开发三级计划"/>
      <sheetName val="高层住宅2"/>
      <sheetName val="高层住宅3"/>
      <sheetName val="1号地块联排"/>
      <sheetName val="幼儿园"/>
      <sheetName val="售房部及别墅样板房1"/>
      <sheetName val="高层展示区及样板房1"/>
      <sheetName val="售房部"/>
      <sheetName val="别墅样板房及展示区"/>
      <sheetName val="高层异地样板房"/>
      <sheetName val="高层展示区及公区"/>
      <sheetName val="资源（高层）"/>
      <sheetName val="资源（别墅）"/>
      <sheetName val="招标"/>
      <sheetName val="报建（别墅）"/>
      <sheetName val="报建（高层）"/>
      <sheetName val="差异分析-SJ"/>
      <sheetName val="差异分析-年度-SJ"/>
      <sheetName val="会计毛利 "/>
      <sheetName val="现金流新"/>
      <sheetName val="新工程付款计划表"/>
      <sheetName val="待转化-利润贡献（新）"/>
      <sheetName val="现金流新+IRR"/>
      <sheetName val="建造成本审批表（一期新）"/>
      <sheetName val="直接成本审批表 (一期新)"/>
      <sheetName val="费用成本表 (一期）新"/>
      <sheetName val="建造成本审批表（二期新）"/>
      <sheetName val="直接成本审批表 (二期新)"/>
      <sheetName val="费用成本表 (二期）新"/>
      <sheetName val="老工程付款计划表"/>
      <sheetName val="土增比较"/>
      <sheetName val="土增 (2)"/>
      <sheetName val="汇总简表"/>
      <sheetName val="贷款利息"/>
      <sheetName val="13年融资计划表"/>
      <sheetName val="14年融资计划表"/>
      <sheetName val="15年融资计划表"/>
      <sheetName val="产品配置表"/>
      <sheetName val="1期成本汇总表"/>
      <sheetName val="2期成本汇总表"/>
      <sheetName val="1.2期成本汇总"/>
      <sheetName val="指标对比(与启动会)"/>
      <sheetName val="指标对比(与4.23汇报版)"/>
      <sheetName val="zygy成本增加项目"/>
      <sheetName val="与4.23汇报版对比"/>
      <sheetName val="会计利润对比"/>
      <sheetName val="目标成本对比"/>
      <sheetName val="差异说明"/>
      <sheetName val="二期高层（13号地块）车库成本明细表"/>
      <sheetName val="二期高层（3号地块）车库成本明细表"/>
      <sheetName val="高层1平层建安费新"/>
      <sheetName val="高层3平层建安费新 (2)"/>
      <sheetName val="高层跃层建安费"/>
      <sheetName val="别墅商业建安新"/>
      <sheetName val="联排地上建安表新"/>
      <sheetName val="ZY别墅车库建安费"/>
      <sheetName val="联排地下室建安表新"/>
      <sheetName val="联排地下车库建安费新"/>
      <sheetName val="高层商业建安费新"/>
      <sheetName val="高层平层建安费新"/>
      <sheetName val="高层车库建安费新"/>
      <sheetName val="高层人防车库建安费新"/>
      <sheetName val="5.1米公寓新"/>
      <sheetName val="公用配套设施0"/>
      <sheetName val="公配分摊明细0"/>
      <sheetName val="汇总表（景观新）"/>
      <sheetName val="别墅展示区景观工程费用测算"/>
      <sheetName val="别墅非展示区景观工程费用测算"/>
      <sheetName val="高层展示区景观工程费用测算"/>
      <sheetName val="高层非展示区景观工程费用测算"/>
      <sheetName val="独立商业及办公景观工程费用测算"/>
      <sheetName val="高层展示区景观"/>
      <sheetName val="高层非展示区景观"/>
      <sheetName val="别墅展示区景观"/>
      <sheetName val="别墅非展示区景观"/>
      <sheetName val="独立商业及办公景观"/>
      <sheetName val="中央公高层景观（原）"/>
      <sheetName val="中央公园别墅景观（原）"/>
      <sheetName val="会所及样板房装饰"/>
      <sheetName val="设计费明细"/>
      <sheetName val="土石方"/>
      <sheetName val="土石方分摊明细"/>
      <sheetName val="物业用装饰装修"/>
      <sheetName val="物管用房费用单方"/>
      <sheetName val="别墅车库架空测算费用"/>
      <sheetName val="公区装修"/>
      <sheetName val="建安成本单方对比"/>
      <sheetName val="别墅成本增加项目"/>
      <sheetName val="1号地高层1成本增加项目"/>
      <sheetName val="3号地成本增加项目"/>
      <sheetName val="中央公园售价差异"/>
      <sheetName val="1#2#地块地下室层高"/>
      <sheetName val="3号地商业架空层费用测算"/>
      <sheetName val="高层车库智能化"/>
      <sheetName val="排水工程"/>
      <sheetName val="噪音栏板费用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分组前白板数统计"/>
      <sheetName val="回款计划（多层）"/>
      <sheetName val="合同欠款明细新"/>
      <sheetName val="回款计划（高层）"/>
      <sheetName val="回款计划（整体）"/>
      <sheetName val="本月合计"/>
      <sheetName val="欧麓西"/>
      <sheetName val="欧麓东"/>
      <sheetName val="紫泉枫丹"/>
      <sheetName val="8月数据"/>
      <sheetName val="集团三季度汇报"/>
      <sheetName val="集团表格"/>
      <sheetName val="集团表格1"/>
      <sheetName val="集团表格（2季度汇报）"/>
      <sheetName val="1季度完成"/>
      <sheetName val="全年任务"/>
      <sheetName val="1月完成"/>
      <sheetName val="2月完成"/>
      <sheetName val="1月销售指标"/>
      <sheetName val="2013年完成情况"/>
      <sheetName val="2013合同备案数"/>
      <sheetName val="3月完成"/>
      <sheetName val="4月完成"/>
      <sheetName val="5月完成"/>
      <sheetName val="2014年新增计划"/>
      <sheetName val="6月完成"/>
      <sheetName val="7月完成"/>
      <sheetName val="全年新增任务4月调"/>
      <sheetName val="欠款简表"/>
      <sheetName val="贷款欠款"/>
      <sheetName val="各银行数据"/>
      <sheetName val="农行退卷"/>
      <sheetName val="资料不齐"/>
      <sheetName val="资料齐"/>
      <sheetName val="大地块按揭清单"/>
      <sheetName val="首付逾期跟进记录"/>
      <sheetName val="认购未签"/>
      <sheetName val="大地块签约"/>
      <sheetName val="大地块认购"/>
      <sheetName val="农行退卷-tx"/>
      <sheetName val="本月预计贷款回款"/>
      <sheetName val="大地块、别墅认购"/>
      <sheetName val="往来明细表"/>
      <sheetName val="测算收入安排"/>
      <sheetName val="工程款支付汇总表"/>
      <sheetName val="工程款支付明细表"/>
      <sheetName val="资金计划"/>
      <sheetName val="总经济技术指标"/>
      <sheetName val="配套公建一览表"/>
      <sheetName val="双限房区楼坐明细"/>
      <sheetName val="商品房区明细表"/>
      <sheetName val="双限房"/>
      <sheetName val="廉租房"/>
      <sheetName val="多层"/>
      <sheetName val="叠拼"/>
      <sheetName val="地下车库"/>
      <sheetName val="首层面积"/>
      <sheetName val="配电室"/>
      <sheetName val="2、会计利润（土地评估增值）"/>
      <sheetName val="4、会计毛利（土地评估增值）"/>
      <sheetName val="20、关键节点表"/>
      <sheetName val="21、2014收入测算"/>
      <sheetName val="融资财务费用1"/>
      <sheetName val="22、开发间接费"/>
      <sheetName val="销售费用（13年新）"/>
      <sheetName val="销售费用（14年新）"/>
      <sheetName val="销售费用13年（旧）"/>
      <sheetName val="管理费用（13年新）"/>
      <sheetName val="管理费用2013年（旧）"/>
      <sheetName val="土增（查帐）"/>
      <sheetName val="土增（不含车库)"/>
      <sheetName val="开发节奏（旧）"/>
      <sheetName val="销售费用(2014) "/>
      <sheetName val="费用明细2014"/>
      <sheetName val="合同额已算"/>
      <sheetName val="员工"/>
      <sheetName val="大单"/>
      <sheetName val="工抵"/>
      <sheetName val="发函"/>
      <sheetName val="大单总"/>
      <sheetName val="工抵总"/>
      <sheetName val="完成确认"/>
      <sheetName val="汇总表 "/>
      <sheetName val="裙房"/>
      <sheetName val="明细表"/>
      <sheetName val="报价说明"/>
      <sheetName val="投标总价"/>
      <sheetName val="投标报价汇总表"/>
      <sheetName val="单位工程量清单汇总表"/>
      <sheetName val="分部分项工程量清单"/>
      <sheetName val="措施项目清单 "/>
      <sheetName val="综合单价分析表 "/>
      <sheetName val="限定品牌及封样材料清单"/>
      <sheetName val="零星工作项目清单"/>
      <sheetName val="经济指标分析"/>
      <sheetName val="9明细"/>
      <sheetName val="9# (定)"/>
      <sheetName val="C1121A-1石材 C1121A'-1石材"/>
      <sheetName val="C1221-1A石材 C1221'-1石材"/>
      <sheetName val="C02石材"/>
      <sheetName val="C0924石材 C0924'石材"/>
      <sheetName val="C1124A石材"/>
      <sheetName val="C1024石材 C1024'石材"/>
      <sheetName val="C1019石材"/>
      <sheetName val="C0919石材 C0919'石材"/>
      <sheetName val="C0924A石材"/>
      <sheetName val="C1724石材"/>
      <sheetName val="C01石材"/>
      <sheetName val="C1924石材 C1924'石材"/>
      <sheetName val="C1724A石材 C1724A'石材"/>
      <sheetName val="C2924石材"/>
      <sheetName val="C0824石材"/>
      <sheetName val="C1224B石材 C1224'B石材"/>
      <sheetName val="C1124石材"/>
      <sheetName val="C1124'石材"/>
      <sheetName val="C0924B石材"/>
      <sheetName val="C03石材"/>
      <sheetName val="C0617石材"/>
      <sheetName val="C0617涂料1"/>
      <sheetName val="C0617涂料"/>
      <sheetName val="C1420石材"/>
      <sheetName val="C1420'石材"/>
      <sheetName val="C1220A石材"/>
      <sheetName val="C1220石材"/>
      <sheetName val="C1220'石材"/>
      <sheetName val="C04石材"/>
      <sheetName val="C0924'-1石材"/>
      <sheetName val="C3224石材"/>
      <sheetName val="C1224石材"/>
      <sheetName val="C0824'石材"/>
      <sheetName val="C02A石材"/>
      <sheetName val="C0921石材"/>
      <sheetName val="C0921涂料1"/>
      <sheetName val="C0921涂料"/>
      <sheetName val="C1921石材 C1921'石材"/>
      <sheetName val="C1921涂料1 C1921'涂料1"/>
      <sheetName val="C1921涂料 C1921'涂料"/>
      <sheetName val="C1121A石材(定）"/>
      <sheetName val="C1121A涂料1"/>
      <sheetName val="C1121A涂料"/>
      <sheetName val="C3221石材 C3221A石材"/>
      <sheetName val="C3221涂料1 C3221A涂料1"/>
      <sheetName val="C3221涂料 C3221A涂料"/>
      <sheetName val="C0921A石材"/>
      <sheetName val="C0921A涂料1"/>
      <sheetName val="C0921A涂料"/>
      <sheetName val="C1721A石材 C1721A'石材 C1721石材"/>
      <sheetName val="C1721A涂料1  C1721A'涂料1 C1721涂料1"/>
      <sheetName val="C1721A涂料 C1721A'涂料 C1721涂料"/>
      <sheetName val="C01A石材"/>
      <sheetName val="C2921石材"/>
      <sheetName val="C2921涂料1"/>
      <sheetName val="C2921涂料"/>
      <sheetName val="C2221石材"/>
      <sheetName val="C2221涂料1"/>
      <sheetName val="C2221涂料"/>
      <sheetName val="C1121石材"/>
      <sheetName val="C1121涂料1"/>
      <sheetName val="C1121涂料"/>
      <sheetName val="C1121'石材"/>
      <sheetName val="C1121'涂料1"/>
      <sheetName val="C1121'涂料"/>
      <sheetName val="C03A石材"/>
      <sheetName val="C1517A石材"/>
      <sheetName val="C1417石材"/>
      <sheetName val="C1417涂料1"/>
      <sheetName val="C1417涂料"/>
      <sheetName val="C1417'石材"/>
      <sheetName val="C1417'涂料1"/>
      <sheetName val="C1417'涂料"/>
      <sheetName val="C1217石材"/>
      <sheetName val="C1217涂料1"/>
      <sheetName val="C1217涂料"/>
      <sheetName val="C1217'石材"/>
      <sheetName val="C1217'涂料1"/>
      <sheetName val="C1217'涂料"/>
      <sheetName val="C04A石材"/>
      <sheetName val="C0921'石材"/>
      <sheetName val="C0921'涂料1"/>
      <sheetName val="C0921'涂料"/>
      <sheetName val="C1221石材"/>
      <sheetName val="C1221涂料1 C1221涂料"/>
      <sheetName val="C0821'石材"/>
      <sheetName val="C0821'涂料1"/>
      <sheetName val="C0821'涂料"/>
      <sheetName val="C02B涂料1"/>
      <sheetName val="C02B涂料"/>
      <sheetName val="C01B涂料1"/>
      <sheetName val="C01B涂料"/>
      <sheetName val="C03B涂料1"/>
      <sheetName val="C03B涂料"/>
      <sheetName val="C1521A石材"/>
      <sheetName val="C04B涂料1"/>
      <sheetName val="C04B涂料"/>
      <sheetName val="M1024A石材 M1024A'石材"/>
      <sheetName val="M1024A涂料1（涂料）  M1024A'涂料1（涂料)"/>
      <sheetName val="M1024石材 M1024C石材 M1024A石材"/>
      <sheetName val="M1224石材"/>
      <sheetName val="M1324石材"/>
      <sheetName val="M1324涂料1"/>
      <sheetName val="M1324涂料"/>
      <sheetName val="C0821石材 C0821'-1石材 C0821A石材"/>
      <sheetName val="C1921B涂料 C1921B'涂料"/>
      <sheetName val="C1015涂料"/>
      <sheetName val="C1217B涂料"/>
      <sheetName val="C01C涂料"/>
      <sheetName val="C1721B涂料"/>
      <sheetName val="MC2024石材"/>
      <sheetName val="MC4029石材"/>
      <sheetName val="M1824石材"/>
      <sheetName val="M1526石材"/>
      <sheetName val="M0815石材"/>
      <sheetName val="M0815涂料1"/>
      <sheetName val="M0815涂料"/>
      <sheetName val="餐厅门石材"/>
      <sheetName val="餐厅1石材"/>
      <sheetName val="防雨百页涂料"/>
      <sheetName val="百页1石材"/>
      <sheetName val="百页2石材"/>
      <sheetName val="百页2涂料"/>
      <sheetName val="百页3石材"/>
      <sheetName val="百页4石材 "/>
      <sheetName val="百页4涂料"/>
      <sheetName val="百页5涂料"/>
      <sheetName val="百页6石材"/>
      <sheetName val="百页7石材 "/>
      <sheetName val="百页7涂料"/>
      <sheetName val="MQ1"/>
      <sheetName val="MQ2"/>
      <sheetName val="MQ3"/>
      <sheetName val="MQ4"/>
      <sheetName val="MQ4'幕墙"/>
      <sheetName val="C1559"/>
      <sheetName val="C0821a石材-m"/>
      <sheetName val="C0821a涂料-m"/>
      <sheetName val="C1121A石材"/>
      <sheetName val="会计利润表"/>
      <sheetName val="会计毛利表"/>
      <sheetName val="融资及财务费用"/>
      <sheetName val="价格"/>
      <sheetName val="目标成本模版目录"/>
      <sheetName val="各业态直接成本划分简表"/>
      <sheetName val="付款表新"/>
      <sheetName val="与前版目标成本对比分析表"/>
      <sheetName val="全项目综合指标表"/>
      <sheetName val="当期综合指标表"/>
      <sheetName val="配置标准表"/>
      <sheetName val="一期成本汇总表"/>
      <sheetName val="非建安测算表"/>
      <sheetName val="华宅3.5"/>
      <sheetName val="华宅3.2"/>
      <sheetName val="建测（地商）"/>
      <sheetName val="建测（商业街）"/>
      <sheetName val="建测（底商）"/>
      <sheetName val="建测（幼儿园）"/>
      <sheetName val="建测（公寓）5.1"/>
      <sheetName val="建测（超高层）67"/>
      <sheetName val="建测（车库）"/>
      <sheetName val="土地款分摊（新）"/>
      <sheetName val="平基挡墙费用"/>
      <sheetName val="电梯测算"/>
      <sheetName val="景观估算表"/>
      <sheetName val="室外排水管网"/>
      <sheetName val="建安测算表（土方、地基）"/>
      <sheetName val="建测（原表）"/>
      <sheetName val="2013.10.8"/>
      <sheetName val="开发部台账2013.10.8"/>
      <sheetName val="1-2#楼 (2)"/>
      <sheetName val="1-5#楼  (2)"/>
      <sheetName val="例会数据表"/>
      <sheetName val="协议未转"/>
      <sheetName val="银行按揭台账"/>
      <sheetName val="分销代理说明"/>
      <sheetName val="钢筋调价汇总表"/>
      <sheetName val="2014年分月指标-2月调实"/>
      <sheetName val="分日情况"/>
      <sheetName val="月度新增"/>
      <sheetName val="剩余资源"/>
      <sheetName val="借款明细"/>
      <sheetName val="在途明细"/>
      <sheetName val="本月新增明细"/>
      <sheetName val="销售明细账"/>
      <sheetName val="发现问题汇总"/>
      <sheetName val="Control List"/>
      <sheetName val="Name list"/>
      <sheetName val="checklist"/>
      <sheetName val="各公司国际会计准则下报表"/>
      <sheetName val="POA"/>
      <sheetName val="IFRS"/>
      <sheetName val="PwC"/>
      <sheetName val="A-1货币资金明细表"/>
      <sheetName val="RP A-1货币资金汇总表(不用填写)"/>
      <sheetName val="A-2-1内部往来明细"/>
      <sheetName val="A-2-3 应收应付关联方明细"/>
      <sheetName val="RP A-2-3 应收应付关联方汇总表(不用填写)"/>
      <sheetName val="A-3 应收帐款明细表"/>
      <sheetName val="RP A-3应收帐款汇总表(不用填写) "/>
      <sheetName val="A-4 预付帐款明细表"/>
      <sheetName val="A-5其他应收款明细表"/>
      <sheetName val="A-6-1 POC计算表"/>
      <sheetName val="A-6-2 POC调整分录"/>
      <sheetName val="A-6-4 存货预提调整分录"/>
      <sheetName val="A-6-5 存货明细表"/>
      <sheetName val="RP A-6 存货汇总表(不用填写)"/>
      <sheetName val="A-7 待摊费用明细表"/>
      <sheetName val="A-8 长期投资明细表"/>
      <sheetName val="A-9 固定资产变动表"/>
      <sheetName val="A-10 其他长期资产明细表"/>
      <sheetName val="L-1 短期借款明细表"/>
      <sheetName val="RP L-1 短期借款(不用填写)"/>
      <sheetName val="L-2 长期借款明细表"/>
      <sheetName val="RP L-2 长期借款(不用填写)"/>
      <sheetName val="L-3 应付帐款"/>
      <sheetName val="L-4 其他应付款明细表"/>
      <sheetName val="L-5 应交税金"/>
      <sheetName val="L-6 其它流动负债科目"/>
      <sheetName val="L-7 工资福利费"/>
      <sheetName val="L-8 资本承担"/>
      <sheetName val="C-1 所有者权益"/>
      <sheetName val="PL-1 收入成本明细表"/>
      <sheetName val="PL-2 其它业务利润"/>
      <sheetName val="PL-3 销售及管理费用明细表"/>
      <sheetName val="RP PL-3 经营溢利（不用填写）"/>
      <sheetName val="PL-4 财务费用明细表"/>
      <sheetName val="RP PL-4 财务费用"/>
      <sheetName val="PL-5 利息资本化计算表"/>
      <sheetName val="RP PL-6 所得税费用"/>
      <sheetName val="Backup of Backup of LINDA LISTO"/>
      <sheetName val="会计利润（土地评估增值）"/>
      <sheetName val="会计毛利（土地评估增值）"/>
      <sheetName val="销售费用1"/>
      <sheetName val="区域往来"/>
      <sheetName val="海尔地产利息"/>
      <sheetName val="第3季度MS-销额"/>
      <sheetName val="第3季度MS-销量"/>
      <sheetName val="02年MS-销额"/>
      <sheetName val="02年MS-销量"/>
      <sheetName val="Data-升"/>
      <sheetName val="Data-金额"/>
      <sheetName val="Data-瓶"/>
      <sheetName val="付款明细"/>
      <sheetName val="当月月业绩统计"/>
      <sheetName val="协议欠款2（多层）"/>
      <sheetName val="协议欠款2（高层）"/>
      <sheetName val="合同欠款2（多层）"/>
      <sheetName val="合同欠款2（高层）"/>
      <sheetName val="余房结构"/>
      <sheetName val="回款排摸"/>
      <sheetName val="2月6日"/>
      <sheetName val="NEW"/>
      <sheetName val="集团版"/>
      <sheetName val="2014年分月指标-1.20版"/>
      <sheetName val="15-2商业建安费 A-C段"/>
      <sheetName val="15-3景观"/>
      <sheetName val="协议"/>
      <sheetName val="付款方式"/>
      <sheetName val="银行"/>
      <sheetName val="按揭到帐"/>
      <sheetName val="接待人"/>
      <sheetName val="拼合情况"/>
      <sheetName val="样板房"/>
      <sheetName val="储藏室"/>
      <sheetName val="数据表"/>
      <sheetName val="保留房源"/>
      <sheetName val="公寓式办公"/>
      <sheetName val="3幢打印稿"/>
      <sheetName val="1幢打印稿"/>
      <sheetName val="5A办公2幢"/>
      <sheetName val="5A办公4幢"/>
      <sheetName val="独栋办公"/>
      <sheetName val="责任书封面"/>
      <sheetName val="主界面"/>
      <sheetName val="查询表"/>
      <sheetName val="销售分解"/>
      <sheetName val="期间费用及薪酬"/>
      <sheetName val="利润估算"/>
      <sheetName val="现金流量"/>
      <sheetName val="附表2-销售分析"/>
      <sheetName val="附表3-开发计划"/>
      <sheetName val="附表4-招标计划"/>
      <sheetName val="附表5-合作单位"/>
      <sheetName val="统计总表"/>
      <sheetName val="高层二期合同台账"/>
      <sheetName val="商业二期合同台账"/>
      <sheetName val=""/>
      <sheetName val="_x005f_x0000__x005f_x0000__x005f_x0000__x005f_x0000__x0"/>
      <sheetName val="_x005f_x005f_x005f_x0000__x005f_x005f_x005f_x0000__x005"/>
      <sheetName val="利息资本化 "/>
      <sheetName val="利息支出"/>
      <sheetName val="_x005f_x005f_x005f_x005f_x005f_x005f_x005f_x0000__x005f"/>
      <sheetName val="经营利润表-明细-5-1-CRLD610000"/>
      <sheetName val="经营利润表-明细-5-1-CRLD210000"/>
      <sheetName val="经营利润表-明细-5-1-CRLD220000"/>
      <sheetName val="经营利润表-明细-5-1-CRLD230000"/>
      <sheetName val="经营利润表-明细-5-1-CRLD240000物业管理"/>
      <sheetName val="经营利润表-明细-5-1-CRLD250000租务"/>
      <sheetName val="经营利润表-明细-5-1-CRLD260000其他收入"/>
      <sheetName val="经营利润表-明细-5-1-CRLD270000会所"/>
      <sheetName val="经营利润表-明细-5-1-CRLD620000"/>
      <sheetName val="经营利润表-明细-物业销售-上海"/>
      <sheetName val="经营利润表-明细-物业管理-上海"/>
      <sheetName val="经营利润表-明细-租金收入-上海"/>
      <sheetName val="经营利润表-明细-5-1-CRLD630000"/>
      <sheetName val="经营利润表-明细-物业销售-成都"/>
      <sheetName val="经营利润表-明细-物业管理-成都"/>
      <sheetName val="经营利润表-明细-租金收入-成都"/>
      <sheetName val="经营利润表-明细-5-1-CRLD640000"/>
      <sheetName val="营业额分析-物业销售-北京"/>
      <sheetName val="营业额分析-物业销售-上海"/>
      <sheetName val="营业额分析-物业销售-成都"/>
      <sheetName val="营业额分析表-物业出租-北京"/>
      <sheetName val="营业额分析表-物业出租-上海"/>
      <sheetName val="营业额分析表-物业出租-成都"/>
      <sheetName val="营业额分析表-会所收入-北京"/>
      <sheetName val="营业额分析表-物业管理收入-北京"/>
      <sheetName val="营业额分析表-物业管理收入-上海"/>
      <sheetName val="营业额分析表-物业管理收入-成都"/>
      <sheetName val="成本及费用-汇总"/>
      <sheetName val="成本及费用-北京"/>
      <sheetName val="成本及费用-转让土地-北京"/>
      <sheetName val="成本及费用-出售物业发展权-北京"/>
      <sheetName val="成本及费用-物业销售-北京"/>
      <sheetName val="成本及费用-物业管理-北京"/>
      <sheetName val="成本及费用-租金收入-北京"/>
      <sheetName val="成本及费用-其他收入-北京"/>
      <sheetName val="成本及费用-会所收入-北京"/>
      <sheetName val="成本及费用-上海"/>
      <sheetName val="成本及费用-物业销售-上海"/>
      <sheetName val="成本及费用-物业管理-上海"/>
      <sheetName val="成本及费用-租金收入-上海"/>
      <sheetName val="成本及费用-成都"/>
      <sheetName val="成本及费用-物业销售-成都"/>
      <sheetName val="成本及费用-物业管理-成都"/>
      <sheetName val="成本及费用-租金收入-成都"/>
      <sheetName val="成本及费用-香港本部"/>
      <sheetName val="其他收入分析表-北京"/>
      <sheetName val="其他收入分析表-转让土地-北京"/>
      <sheetName val="其他收入分析表-出售物业发展权-北京"/>
      <sheetName val="其他收入分析表-物业销售-北京"/>
      <sheetName val="其他收入分析表-物业管理-北京"/>
      <sheetName val="其他收入分析表-租金收入-北京"/>
      <sheetName val="其他收入分析表-其他收入-北京"/>
      <sheetName val="其他收入分析表-会所收入-北京"/>
      <sheetName val="其他收入分析表-上海"/>
      <sheetName val="其他收入分析表-物业销售-上海"/>
      <sheetName val="其他收入分析表-物业管理-上海"/>
      <sheetName val="其他收入分析表-租金收入-上海"/>
      <sheetName val="其他收入分析表-成都"/>
      <sheetName val="其他收入分析表-物业销售-成都"/>
      <sheetName val="其他收入分析表-物业管理-成都"/>
      <sheetName val="其他收入分析表-租金收入-成都"/>
      <sheetName val="其他收入分析表-租金收入-香港本部"/>
      <sheetName val="其它非经营性收入及支出分析表-23"/>
      <sheetName val="土地储备表"/>
      <sheetName val="资金情怳表-27"/>
      <sheetName val="现金流量表-直接法-汇总"/>
      <sheetName val="现金流量表-直接法-北京公司"/>
      <sheetName val="现金流量表-直接法-上海公司"/>
      <sheetName val="现金流量表-直接法-成都公司"/>
      <sheetName val="现金流量表-直接法-香港本部"/>
      <sheetName val="按揭应收款分析表"/>
      <sheetName val="项目资金占用情况表"/>
      <sheetName val="税项表"/>
      <sheetName val="员工人数"/>
      <sheetName val="现金流新1"/>
      <sheetName val="预算明细"/>
      <sheetName val="前期"/>
      <sheetName val="建安"/>
      <sheetName val="市配"/>
      <sheetName val="公配"/>
      <sheetName val="其他"/>
      <sheetName val="汇总2"/>
      <sheetName val="新增明细"/>
      <sheetName val="协议变更"/>
      <sheetName val="别墅房间信息"/>
      <sheetName val="历史"/>
      <sheetName val="3月"/>
      <sheetName val="4月"/>
      <sheetName val="5月"/>
      <sheetName val="7月"/>
      <sheetName val="8月"/>
      <sheetName val="9月"/>
      <sheetName val="10月"/>
      <sheetName val="11月"/>
      <sheetName val="12月"/>
      <sheetName val="1月"/>
      <sheetName val="2月"/>
      <sheetName val="2013.3"/>
      <sheetName val="2013.4"/>
      <sheetName val="2013.5"/>
      <sheetName val="2013.6"/>
      <sheetName val="2013.7"/>
      <sheetName val="2013.8"/>
      <sheetName val="2013.9"/>
      <sheetName val="2013.10"/>
      <sheetName val="2013.11"/>
      <sheetName val="2013.12"/>
      <sheetName val="2014.1"/>
      <sheetName val="2014.2"/>
      <sheetName val="2014.3"/>
      <sheetName val="2014.4"/>
      <sheetName val="底价38000"/>
      <sheetName val="底价40000"/>
      <sheetName val="全部上反12%"/>
      <sheetName val="11月新增分解"/>
      <sheetName val="11月新增"/>
      <sheetName val="12月新增分解"/>
      <sheetName val="基本参数及说明表"/>
      <sheetName val="利润及利润分配表"/>
      <sheetName val="比较资产负债表"/>
      <sheetName val="共同比资产负债表"/>
      <sheetName val="比较利润及利润分配表"/>
      <sheetName val="共同比利润及利润分配表"/>
      <sheetName val="比较现金流量表"/>
      <sheetName val="共同比现金流量表"/>
      <sheetName val="财务比率表"/>
      <sheetName val="杜邦分析表"/>
      <sheetName val="销售成本倒轧表"/>
      <sheetName val="七期十期调整前比较第一版方案"/>
      <sheetName val="七期十期调整前比较第二版方案"/>
      <sheetName val="敏感度分析表"/>
      <sheetName val="建筑面积统计表"/>
      <sheetName val="七期十期调整后比较"/>
      <sheetName val="成本对比表"/>
      <sheetName val="七期十期建安差异表"/>
      <sheetName val="费用"/>
      <sheetName val="建造目标成本（无样板房销售装饰及市配空房管理费）"/>
      <sheetName val="干挂石材成本"/>
      <sheetName val="玻璃栏板费用测算明细表"/>
      <sheetName val="建安汇总（3.5SOHO)"/>
      <sheetName val="建安费(SOHO)3.5 "/>
      <sheetName val="工程付款"/>
      <sheetName val="与年中经营计划对比表 (2)"/>
      <sheetName val="汇总表1"/>
      <sheetName val="地上可售工程直接成本审批表（新）"/>
      <sheetName val="增加成本及费用说明表（住宅）"/>
      <sheetName val="前期费作废"/>
      <sheetName val="项目配置标准表(新） "/>
      <sheetName val="建安汇总（酒店式公寓）"/>
      <sheetName val="13期人防成本明细表 "/>
      <sheetName val="13期车库成本明细表"/>
      <sheetName val="13期住宅成本明细表"/>
      <sheetName val="建造目标成本审批表 "/>
      <sheetName val="方案目标成本版与现版本对比"/>
      <sheetName val="经营计划与现在方案对比（报审版）"/>
      <sheetName val="方案目标成本与现方案指标对比"/>
      <sheetName val="经营计划与现在方案面积指标对比 "/>
      <sheetName val="经营计划与现方案对比（利润额对比）"/>
      <sheetName val="节奏成本201401"/>
      <sheetName val="车库对比表"/>
      <sheetName val="12月版 节奏成本201003"/>
      <sheetName val="201402节奏成本"/>
      <sheetName val="土地款分摊"/>
      <sheetName val="办公会所"/>
      <sheetName val="建安费(写字楼)"/>
      <sheetName val="建安汇总（5.1SOHO)"/>
      <sheetName val="建安费(SOHO)5.1"/>
      <sheetName val="建安汇总（LOFT)"/>
      <sheetName val="建安费(LOFT)3.6"/>
      <sheetName val="建安汇总（底层商业) "/>
      <sheetName val="建安费(底层商业) "/>
      <sheetName val="建安汇总（独立商业) "/>
      <sheetName val="建安费（LOFT）4# 楼酒店"/>
      <sheetName val="建安费(独立商业)"/>
      <sheetName val="电影院"/>
      <sheetName val="超市前商业区"/>
      <sheetName val="超市"/>
      <sheetName val="车库审批表（旧）"/>
      <sheetName val="地下车库直接成本审批表（新）"/>
      <sheetName val="居住环境"/>
      <sheetName val="展示区"/>
      <sheetName val="公共部位装修（写字楼）"/>
      <sheetName val="公共部位装修预算（LOFT）"/>
      <sheetName val="公共部位装修（独立商业）"/>
      <sheetName val="公共部位装修预算（SOHO）"/>
      <sheetName val="公共部位装修（办公会所）"/>
      <sheetName val="10期幼儿园成本明细表"/>
      <sheetName val="电梯工程费"/>
      <sheetName val="电梯单价明细表"/>
      <sheetName val="对比表"/>
      <sheetName val="2014.3.1建筑面积再次梳理"/>
      <sheetName val="4、5#楼不用面积"/>
      <sheetName val="套内面积梳理"/>
      <sheetName val="桃花源别墅2014销售费用（总表）"/>
      <sheetName val="桃花源别墅2014销售费用明细"/>
      <sheetName val="2013占2014费用"/>
      <sheetName val="1-6月西溪"/>
      <sheetName val="1-7月管理费用预算执行"/>
      <sheetName val="1-7月销售费用预算执行"/>
      <sheetName val="费用查核-7月"/>
      <sheetName val="费用查核-6月"/>
      <sheetName val="1-5月管理费用预算执行"/>
      <sheetName val="1-5月营销费用执行情况"/>
      <sheetName val="费用查核-5月(望江府修正后）"/>
      <sheetName val="费用查核-5月(望江府原稿）"/>
      <sheetName val="费用查核-5月(望江府借款）"/>
      <sheetName val="费用查核-4月(望江府） (2)"/>
      <sheetName val="费用查核-4月(望江府） (集团检查)"/>
      <sheetName val="西溪4月"/>
      <sheetName val="费用查核-4月(望江府）"/>
      <sheetName val="费用查核"/>
      <sheetName val="费用查核-3月"/>
      <sheetName val="望江4月"/>
      <sheetName val="探亲费西溪"/>
      <sheetName val="探亲费望江"/>
      <sheetName val="1-6"/>
      <sheetName val="1--7"/>
      <sheetName val="1-7(冲减）"/>
      <sheetName val="营销合同（草稿）"/>
      <sheetName val="借款（草稿）"/>
      <sheetName val="9月销售费用"/>
      <sheetName val="营销预算分析表"/>
      <sheetName val="8月营销费用（分析底稿)"/>
      <sheetName val="8月管理费用（分析）"/>
      <sheetName val="营销对预算执行差异（细）"/>
      <sheetName val="8月管理费用"/>
      <sheetName val="管理费用预算执行表"/>
      <sheetName val="8月预算执行中扣的预算明细"/>
      <sheetName val="管理费用账务明细"/>
      <sheetName val="开发间接费用账务明细"/>
      <sheetName val="1-8月"/>
      <sheetName val="1-8月（冲减1）"/>
      <sheetName val="1-8月冲减（含借款）"/>
      <sheetName val="汪永理借款操作"/>
      <sheetName val="王程借款操作"/>
      <sheetName val="9月销售费用预算执行表"/>
      <sheetName val="已提交未付款单据（管理）"/>
      <sheetName val="9月营销合同对账"/>
      <sheetName val="9月营销预算全对账"/>
      <sheetName val="9月营销费用账面对"/>
      <sheetName val="9月管理费用"/>
      <sheetName val="9月预算合计"/>
      <sheetName val="1-9月预算合计"/>
      <sheetName val="1-9月预算合计（冲减）（含借款）"/>
      <sheetName val="1-9月预算合计（冲减）"/>
      <sheetName val="远期支票汇总"/>
      <sheetName val="预算调整申请表"/>
      <sheetName val="年初苏州公司经营计划"/>
      <sheetName val="2014年御园年初费用预算"/>
      <sheetName val="2014年桃花源年初费用预算"/>
      <sheetName val="苏州公司1-6月调实费用汇总"/>
      <sheetName val="御园1-6月调实及7-12月预算"/>
      <sheetName val="桃花源1-6月调实及7-12月预算"/>
      <sheetName val="御园1-7月调实及8-12月预算"/>
      <sheetName val="费用核算-御园1-7月调实及8-12月预算"/>
      <sheetName val="总表惠"/>
      <sheetName val="御园1-6月薪酬"/>
      <sheetName val="桃花源1-6月薪酬"/>
      <sheetName val="费用明细"/>
      <sheetName val="费用核算"/>
      <sheetName val="2013年费用占用2014年汇总表"/>
      <sheetName val="御园13年计入14年费用明细"/>
      <sheetName val="2013年管理费用预算表"/>
      <sheetName val="2014年管理费用预算表"/>
      <sheetName val="2013年销售费用"/>
      <sheetName val="2014年销售费用预算表"/>
      <sheetName val="销售人员工资及福利"/>
      <sheetName val="待转换-利润贡献"/>
      <sheetName val="2013管理费用预算表"/>
      <sheetName val="利息资本化含土地出让金"/>
      <sheetName val="1.财务报表"/>
      <sheetName val="2-1.货币资金总表"/>
      <sheetName val="2-2.库存现金"/>
      <sheetName val="2-3.银行存款"/>
      <sheetName val="3.应收票据"/>
      <sheetName val="4-1.应收帐款总表"/>
      <sheetName val="4-2.应收帐款明细"/>
      <sheetName val="★应收帐款明细自加"/>
      <sheetName val="5-1.其它应收款总表"/>
      <sheetName val="5-2.其他应收款明细"/>
      <sheetName val="6.预付帐款"/>
      <sheetName val="7-1.存货总表"/>
      <sheetName val="7-2.存货明细"/>
      <sheetName val="7-3.存货跌价准备"/>
      <sheetName val="7-4.存货帐实调节"/>
      <sheetName val="8.待摊费用"/>
      <sheetName val="9-1.固定资产"/>
      <sheetName val="9-2.固定资产增加及减少明细"/>
      <sheetName val="10.在建工程"/>
      <sheetName val="11.无形资产"/>
      <sheetName val="12.长期待摊费用"/>
      <sheetName val="13-1.短期借款"/>
      <sheetName val="13-2.长期借款"/>
      <sheetName val="14.预收帐款"/>
      <sheetName val="15.应付票据"/>
      <sheetName val="16.应付帐款"/>
      <sheetName val="★应付明细自加"/>
      <sheetName val="17.其它应付款"/>
      <sheetName val="18.预提费用"/>
      <sheetName val="19.应付股利"/>
      <sheetName val="20.应交税金"/>
      <sheetName val="21.应付工资及福利费"/>
      <sheetName val="22.长期应付款及其它"/>
      <sheetName val="23.注册资本变动"/>
      <sheetName val="24.股本"/>
      <sheetName val="25.公积金及未分配利润"/>
      <sheetName val="26.损益表项目"/>
      <sheetName val="27.毛利率"/>
      <sheetName val="28.销售成本调节表"/>
      <sheetName val="30.内部销售"/>
      <sheetName val="29.长期投资"/>
      <sheetName val="31.内部往来"/>
      <sheetName val="★对帐明细"/>
      <sheetName val="32.关联方往来余额"/>
      <sheetName val="33.关联方交易"/>
      <sheetName val="34.营业费用"/>
      <sheetName val="35.新加坡关联方"/>
      <sheetName val="32.新加坡准则"/>
      <sheetName val="33.现金流量表"/>
      <sheetName val="34.承诺事项"/>
      <sheetName val="35.或有负债及期后事项"/>
      <sheetName val="1f"/>
      <sheetName val="2f"/>
      <sheetName val="一拖二"/>
      <sheetName val="汇总表-1"/>
      <sheetName val="汇总表-2"/>
      <sheetName val="附件1"/>
      <sheetName val="各业态直接成本划分"/>
      <sheetName val="1-5"/>
      <sheetName val="1-5成交"/>
      <sheetName val="6-12"/>
      <sheetName val="6-12成交"/>
      <sheetName val="本月累计"/>
      <sheetName val="管理例会表"/>
      <sheetName val="FISCBAL"/>
      <sheetName val="封面&amp;目录"/>
      <sheetName val="其他借款利息预算表"/>
      <sheetName val="工程概况"/>
      <sheetName val="工程概况描述"/>
      <sheetName val="表11.项目工程费用预算表"/>
      <sheetName val="缺资料表"/>
      <sheetName val="各银行贷款明细表"/>
      <sheetName val="银行贷款明细表"/>
      <sheetName val="盛尚"/>
      <sheetName val="上海森兰国际G3'户型汇总"/>
      <sheetName val="次卧 "/>
      <sheetName val="次卧卫生间"/>
      <sheetName val="二楼走道"/>
      <sheetName val="楼梯间"/>
      <sheetName val="主卧套房"/>
      <sheetName val="主卧衣帽间"/>
      <sheetName val="儿童房"/>
      <sheetName val="儿童房卫生间"/>
      <sheetName val="二楼阳台及南侧露台"/>
      <sheetName val="北侧露台"/>
      <sheetName val="000000"/>
      <sheetName val="100000"/>
      <sheetName val="Sheet1 "/>
      <sheetName val="Sheet2 "/>
      <sheetName val="二期高层2013年9月回款"/>
      <sheetName val="二期高层2014年5月回款"/>
      <sheetName val="二期商业2014年5月回款"/>
      <sheetName val="经营利润表-明细-5-1-CRLD240000"/>
      <sheetName val="经营利润表-明细-5-1-CRLD250000"/>
      <sheetName val="经营利润表-明细-5-1-CRLD260000"/>
      <sheetName val="经营利润表-明细-5-1-CRLD270000"/>
      <sheetName val="经营利润表-明细-5-1-CRLD650000"/>
      <sheetName val="经营利润表-明细-5-1-CRLD660000"/>
      <sheetName val="经营利润表-明细-5-1-CRLD670000"/>
      <sheetName val="资本性支出表-明细-35-1"/>
      <sheetName val="关联交易"/>
      <sheetName val="现金流量表(直接法)-50"/>
      <sheetName val="FS"/>
      <sheetName val="Cash Flow"/>
      <sheetName val="DataSheetIndex_1"/>
      <sheetName val="Cell Copy"/>
      <sheetName val="设计指标"/>
      <sheetName val="成本分析"/>
      <sheetName val="收入预测表"/>
      <sheetName val="资金平衡"/>
      <sheetName val="贷款还款"/>
      <sheetName val="损益表"/>
      <sheetName val="土地售价平衡"/>
      <sheetName val="编号规则说明"/>
      <sheetName val="2期土地"/>
      <sheetName val="2期前期"/>
      <sheetName val="2期建安"/>
      <sheetName val="商管开办费"/>
      <sheetName val="2期市配"/>
      <sheetName val="2期其它"/>
      <sheetName val="公配（不含学校幼儿园）"/>
      <sheetName val="2期商管开办费"/>
      <sheetName val="公配（学校幼儿园部分）"/>
      <sheetName val="变动记录"/>
      <sheetName val="房间信息"/>
      <sheetName val="白象街"/>
      <sheetName val="玫瑰园"/>
      <sheetName val="1月数据"/>
      <sheetName val="1月每周预计完成情况"/>
      <sheetName val="全年计划"/>
      <sheetName val="2014年全年完成"/>
      <sheetName val="2014年全年完成-指标调整后"/>
      <sheetName val="数据分析"/>
      <sheetName val="2015年新增，合同，回款简表"/>
      <sheetName val="2015年新增计划"/>
      <sheetName val="2015年合同额回款计划"/>
      <sheetName val="15-1示范区标底"/>
      <sheetName val="标底单价"/>
      <sheetName val="收款140131"/>
      <sheetName val="校验总表2014"/>
      <sheetName val="校验总表2015"/>
      <sheetName val="测算底稿"/>
      <sheetName val="管理费用2015"/>
      <sheetName val="销售费用2014"/>
      <sheetName val="销售费用2015"/>
      <sheetName val="资本化利息重测"/>
      <sheetName val="PBC071231"/>
      <sheetName val="填表说明"/>
      <sheetName val="考核标准"/>
      <sheetName val="管理费用预估情况"/>
      <sheetName val="区域预估汇总模板"/>
      <sheetName val="平台"/>
      <sheetName val="平台-奥城"/>
      <sheetName val="平台-名翔"/>
      <sheetName val="平台-融政"/>
      <sheetName val="平台-汇杰"/>
      <sheetName val="平台-北塘"/>
      <sheetName val="置地"/>
      <sheetName val="奥城"/>
      <sheetName val="翔驰"/>
      <sheetName val="不同版本管理费用预算对比"/>
      <sheetName val="鼎晟"/>
      <sheetName val="汇杰"/>
      <sheetName val="名翔"/>
      <sheetName val="逸骏"/>
      <sheetName val="融政"/>
      <sheetName val="融耀"/>
      <sheetName val="北塘融创"/>
      <sheetName val="保利融创"/>
      <sheetName val="手表厂"/>
      <sheetName val="天拖"/>
      <sheetName val="全运村"/>
      <sheetName val="指标表"/>
      <sheetName val="应交税费"/>
      <sheetName val="销售汇总情况表"/>
      <sheetName val="收款表明细"/>
      <sheetName val="特殊情况"/>
      <sheetName val="内部认购"/>
      <sheetName val="土增税-普通"/>
      <sheetName val="_x005f_x0000__x005f_x0000__x005"/>
      <sheetName val="_x005f_x005f_x005f_x005f_x005f_x005f_x005f_x005f_x005f_x005f_"/>
      <sheetName val="计算书封面"/>
      <sheetName val="特殊符号"/>
      <sheetName val="T形基础增加体积"/>
      <sheetName val="使用说明"/>
      <sheetName val="汇总1"/>
      <sheetName val="给水"/>
      <sheetName val="汇总3"/>
      <sheetName val="汇4"/>
      <sheetName val="汇总5"/>
      <sheetName val="板"/>
      <sheetName val="户内内檐"/>
      <sheetName val="内檐"/>
      <sheetName val="外檐"/>
      <sheetName val="墙体"/>
      <sheetName val="门窗表"/>
      <sheetName val="内檐 (计算)"/>
      <sheetName val="签约台账"/>
      <sheetName val="按揭情况表"/>
      <sheetName val="项目办证情况"/>
      <sheetName val="差异分析-SF"/>
      <sheetName val="差异分析-年度-SF"/>
      <sheetName val="待转化（新）"/>
      <sheetName val="税款新"/>
      <sheetName val="资本化利息基础数据表"/>
      <sheetName val="新付款计划表"/>
      <sheetName val="项目关键节点(新）"/>
      <sheetName val="会计利润改土增"/>
      <sheetName val="现金流改土增"/>
      <sheetName val="2013年销售简表"/>
      <sheetName val="2012年销售指标调整"/>
      <sheetName val="2013管理费用"/>
      <sheetName val="2013销售费用"/>
      <sheetName val="销售推广费2012"/>
      <sheetName val="销售费用2011"/>
      <sheetName val="新华信托费用"/>
      <sheetName val="土地款分摊-1"/>
      <sheetName val="土地款分摊改"/>
      <sheetName val="车库成本明细表（不可售）"/>
      <sheetName val="车库成本明细表(可售)"/>
      <sheetName val="高层建安费（平层新）"/>
      <sheetName val="高层建安费（跃层新）"/>
      <sheetName val="车库建安费 "/>
      <sheetName val="人防车库建安费"/>
      <sheetName val="花园洋房建安费"/>
      <sheetName val="样板房装修预算"/>
      <sheetName val="公共部位装修预算-1"/>
      <sheetName val="环境2"/>
      <sheetName val="环境1"/>
      <sheetName val="07水"/>
      <sheetName val="楼层"/>
      <sheetName val="POWER_ASSUMPTIONS"/>
      <sheetName val="G_1R-Shou_COP_Gf"/>
      <sheetName val="Financ__Overview"/>
      <sheetName val="POWER_ASSUMPTION"/>
      <sheetName val="POWER_ASSUMPTIONS1"/>
      <sheetName val="G_1R-Shou_COP_Gf1"/>
      <sheetName val="Financ__Overview1"/>
      <sheetName val="POWER_ASSUMPTION1"/>
      <sheetName val="单位库"/>
      <sheetName val="一标段 "/>
      <sheetName val="资产负债表及损益表"/>
      <sheetName val="会计事项调整表"/>
      <sheetName val="企业表一"/>
      <sheetName val="GP analysis Per month"/>
      <sheetName val="Sales breakdown "/>
      <sheetName val="MA Adj. Test"/>
      <sheetName val="华泰"/>
      <sheetName val="华意"/>
      <sheetName val="General"/>
      <sheetName val="规划指标"/>
      <sheetName val="御园别墅2014销售费用（总表）"/>
      <sheetName val="御园别墅2014销售费用明细"/>
      <sheetName val="2013管理费用预算表 (集团定稿)"/>
      <sheetName val="科目对照表"/>
      <sheetName val="指标分析"/>
      <sheetName val="2013年公司简表"/>
      <sheetName val="2013年公司汇总"/>
      <sheetName val="2013年公司汇总公式错了"/>
      <sheetName val="2013年按月汇总"/>
      <sheetName val="西溪项目"/>
      <sheetName val="望江府"/>
      <sheetName val="来广营"/>
      <sheetName val="附表1-审计费"/>
      <sheetName val="附表2-费用性税金"/>
      <sheetName val="附表3-折旧摊销"/>
      <sheetName val="附表4-差旅费"/>
      <sheetName val="租赁及装修费说明"/>
      <sheetName val="附表5-总经费"/>
      <sheetName val="附表6-固定资产"/>
      <sheetName val="附表7-人员费用"/>
      <sheetName val="附表8-福利费"/>
      <sheetName val="附表9-机动车使用费"/>
      <sheetName val="附表10-办公用品"/>
      <sheetName val="附表11-会议费"/>
      <sheetName val="附表12-报刊费"/>
      <sheetName val="附表13-法律事务预算"/>
      <sheetName val="员工存档费"/>
      <sheetName val="招聘费用"/>
      <sheetName val="培训费用"/>
      <sheetName val="住房补贴"/>
      <sheetName val="探亲路费"/>
      <sheetName val="各部门控制费用"/>
      <sheetName val="科目余额表930"/>
      <sheetName val="直接成本测算"/>
      <sheetName val="科目余额表1031"/>
      <sheetName val="股东计息2ytwjy"/>
      <sheetName val="委贷计息【付过第一笔之后"/>
      <sheetName val="2013销售费用【新表"/>
      <sheetName val="2013销售费用1031旧表"/>
      <sheetName val="2014销售费用【新表"/>
      <sheetName val="2014销售费用1031旧表"/>
      <sheetName val="Template"/>
      <sheetName val="XLR_NoRangeSheet"/>
      <sheetName val="承台(砖模) "/>
      <sheetName val="柱"/>
      <sheetName val="嘉里塔楼工程量"/>
      <sheetName val="4、综合单价分析表"/>
      <sheetName val="清单汇总"/>
      <sheetName val="单价分析过程"/>
      <sheetName val="主要材料价格表 (2)"/>
      <sheetName val="投标材料清单 "/>
      <sheetName val="面积合计（藏）"/>
      <sheetName val="19#楼(作废)"/>
      <sheetName val="基础项目"/>
      <sheetName val="总表（不打印）"/>
      <sheetName val="清单"/>
      <sheetName val="5-1报价汇总表(安装)"/>
      <sheetName val="5-2价汇总表(安装)"/>
      <sheetName val="5-3价汇总表(安装)"/>
      <sheetName val="5-4价汇总表(安装) "/>
      <sheetName val="5-1强电清单报价表"/>
      <sheetName val="5-1弱电清单报价表"/>
      <sheetName val="5-1给水清单报价表  "/>
      <sheetName val=" 5-1排水清单报价表 "/>
      <sheetName val="5-1甲供材料"/>
      <sheetName val="5-2强电清单报价表"/>
      <sheetName val="5-2弱电清单报价表"/>
      <sheetName val="5-2 给水清单报价表  "/>
      <sheetName val="5-2 排水清单报价表  "/>
      <sheetName val="5-2甲供材料"/>
      <sheetName val="5-3强电清单报价表"/>
      <sheetName val="5-3弱电清单报价表"/>
      <sheetName val=" 5-3给水 清单报价表  "/>
      <sheetName val=" 5-3排水清单报价表 "/>
      <sheetName val="5-3甲供材料"/>
      <sheetName val="5-4强电清单报价表"/>
      <sheetName val="5-4弱电清单报价表"/>
      <sheetName val="5-4给水清单报价表"/>
      <sheetName val="5-4排水清单报价表"/>
      <sheetName val="5-4消防水清单报价表"/>
      <sheetName val="清单调整报价（安装）"/>
      <sheetName val="主要材料价格表（乙供）"/>
      <sheetName val="5-4甲供材料"/>
      <sheetName val="铺材单价表"/>
      <sheetName val="计算式明细"/>
      <sheetName val="results"/>
      <sheetName val="运输费"/>
      <sheetName val="表2多层铝合金门窗单价和计价程序表"/>
      <sheetName val="表3别墅铝合金门窗单价和计价程序表"/>
      <sheetName val="推拉门窗扇付档单价"/>
      <sheetName val="四推拉门两边固定扇单价"/>
      <sheetName val="开腔料加强衬板单价"/>
      <sheetName val="地弹簧安装单价"/>
      <sheetName val="地锁安装单价"/>
      <sheetName val="上门夹安装单价"/>
      <sheetName val="下门夹安装单价"/>
      <sheetName val="成品保护费"/>
      <sheetName val="内墙胶增加人工费"/>
      <sheetName val="木架运输玻璃卸车及垃圾清运费"/>
      <sheetName val="报价汇总表"/>
      <sheetName val="型材汇总表"/>
      <sheetName val="玻璃汇总表"/>
      <sheetName val="五金汇总表"/>
      <sheetName val="1#工程量清单 "/>
      <sheetName val="2#楼工程量清单"/>
      <sheetName val="3#楼工程量清单 "/>
      <sheetName val="5#楼工程量清单 "/>
      <sheetName val="6#楼工程量清单 "/>
      <sheetName val="7#楼工程量清单 "/>
      <sheetName val=" 高层铝合金门窗单价和计价程序表（1#楼） "/>
      <sheetName val="高层铝合金门窗单价和计价程序表（2#楼）"/>
      <sheetName val="高层铝合金门窗单价和计价程序表（3#楼）"/>
      <sheetName val="高层铝合金门窗单价和计价程序表（5#楼）"/>
      <sheetName val=" 高层铝合金门窗单价和计价程序表（6#楼）"/>
      <sheetName val=" 高层铝合金门窗单价和计价程序表（7#楼）"/>
      <sheetName val="高层铝合金百叶单价和计价程序表(1#) "/>
      <sheetName val=" 高层铝合金百叶单价和计价程序表(2#)"/>
      <sheetName val=" 高层铝合金百叶单价和计价程序表(3#)"/>
      <sheetName val="高层铝合金百叶单价和计价程序表(5#)"/>
      <sheetName val="高层铝合金百叶单价和计价程序表(6#)"/>
      <sheetName val="高层铝合金百叶单价和计价程序表(7#)"/>
      <sheetName val="高层玻璃栏板单价和计价程序表(1#楼）"/>
      <sheetName val="高层玻璃栏板单价和计价程序表(2#楼） "/>
      <sheetName val="高层玻璃栏板单价和计价程序表(3#楼）  "/>
      <sheetName val="高层玻璃栏板单价和计价程序表(5#楼） "/>
      <sheetName val="高层玻璃栏板单价和计价程序表(6#楼）  "/>
      <sheetName val="高层玻璃栏板单价和计价程序表(7#楼） "/>
      <sheetName val=" 门窗铝合金型材耗量计算表（1#楼） "/>
      <sheetName val=" 门窗铝合金型材耗量计算表(2#楼）"/>
      <sheetName val=" 门窗铝合金型材耗量计算表(3#楼）"/>
      <sheetName val=" 门窗铝合金型材耗量计算表(5#楼）  "/>
      <sheetName val="门窗铝合金型材耗量计算表(6#楼）"/>
      <sheetName val="门窗铝合金型材耗量计算表(7#楼） "/>
      <sheetName val="百叶铝合金型材耗量计算表（1#楼）"/>
      <sheetName val=" 百叶铝合金型材耗量计算表（2#楼）"/>
      <sheetName val="百叶铝合金型材耗量计算表（3#楼）"/>
      <sheetName val=" 百叶铝合金型材耗量计算表（5#楼）"/>
      <sheetName val="百叶铝合金型材耗量计算表（6#楼）"/>
      <sheetName val=" 百叶铝合金型材耗量计算表（7#楼）"/>
      <sheetName val=" 栏杆铝合金型材耗量计算表（1#楼）"/>
      <sheetName val=" 栏杆铝合金型材耗量计算表（2#楼）"/>
      <sheetName val="栏杆铝合金型材耗量计算表（3#楼）"/>
      <sheetName val="栏杆铝合金型材耗量计算表（5#楼）"/>
      <sheetName val=" 栏杆铝合金型材耗量计算表（6#楼）"/>
      <sheetName val="栏杆铝合金型材耗量计算表（7#楼）"/>
      <sheetName val=" 门窗玻璃耗量计算表（1#楼）"/>
      <sheetName val=" 门窗玻璃耗量计算表（2#楼）"/>
      <sheetName val="门窗玻璃耗量计算表（3#楼）"/>
      <sheetName val="门窗玻璃耗量计算表（5#楼）"/>
      <sheetName val="门窗玻璃耗量计算表（6#楼）"/>
      <sheetName val=" 门窗玻璃耗量计算表（7#楼）"/>
      <sheetName val="栏板玻璃耗量计算表（1#楼） "/>
      <sheetName val="栏板玻璃耗量计算表（2#楼）"/>
      <sheetName val="栏板玻璃量计算表（3#楼）"/>
      <sheetName val="栏板玻璃量计算表（5#楼）"/>
      <sheetName val="栏板玻璃耗量计算表（6#楼）"/>
      <sheetName val="栏板玻璃耗量计算表（7#楼）"/>
      <sheetName val=" 五金件耗量计算表（1#楼）"/>
      <sheetName val="五金件耗量计算表（2#楼）"/>
      <sheetName val="五金件耗量计算表（3#楼）"/>
      <sheetName val="五金件耗量计算表（5#楼）"/>
      <sheetName val=" 五金件耗量计算表（6#楼）"/>
      <sheetName val=" 五金件耗量计算表（7#楼）"/>
      <sheetName val="五金件配置标准表"/>
      <sheetName val="甲供材清单"/>
      <sheetName val="甲控辅材配置表"/>
      <sheetName val="钢材可调材料价格表"/>
      <sheetName val="表20资质认证"/>
      <sheetName val="FBY1008"/>
      <sheetName val="窗型1过程"/>
    </sheetNames>
    <definedNames>
      <definedName name="date" sheetId="3444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 refreshError="1"/>
      <sheetData sheetId="2736" refreshError="1"/>
      <sheetData sheetId="2737" refreshError="1"/>
      <sheetData sheetId="2738" refreshError="1"/>
      <sheetData sheetId="2739" refreshError="1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 refreshError="1"/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 refreshError="1"/>
      <sheetData sheetId="2828" refreshError="1"/>
      <sheetData sheetId="2829" refreshError="1"/>
      <sheetData sheetId="2830" refreshError="1"/>
      <sheetData sheetId="2831" refreshError="1"/>
      <sheetData sheetId="2832" refreshError="1"/>
      <sheetData sheetId="2833" refreshError="1"/>
      <sheetData sheetId="2834" refreshError="1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 refreshError="1"/>
      <sheetData sheetId="2893" refreshError="1"/>
      <sheetData sheetId="2894" refreshError="1"/>
      <sheetData sheetId="2895" refreshError="1"/>
      <sheetData sheetId="2896" refreshError="1"/>
      <sheetData sheetId="2897" refreshError="1"/>
      <sheetData sheetId="2898" refreshError="1"/>
      <sheetData sheetId="2899" refreshError="1"/>
      <sheetData sheetId="2900" refreshError="1"/>
      <sheetData sheetId="2901" refreshError="1"/>
      <sheetData sheetId="2902" refreshError="1"/>
      <sheetData sheetId="2903" refreshError="1"/>
      <sheetData sheetId="2904" refreshError="1"/>
      <sheetData sheetId="2905" refreshError="1"/>
      <sheetData sheetId="2906" refreshError="1"/>
      <sheetData sheetId="2907" refreshError="1"/>
      <sheetData sheetId="2908" refreshError="1"/>
      <sheetData sheetId="2909" refreshError="1"/>
      <sheetData sheetId="2910" refreshError="1"/>
      <sheetData sheetId="2911" refreshError="1"/>
      <sheetData sheetId="2912" refreshError="1"/>
      <sheetData sheetId="2913" refreshError="1"/>
      <sheetData sheetId="2914" refreshError="1"/>
      <sheetData sheetId="2915" refreshError="1"/>
      <sheetData sheetId="2916" refreshError="1"/>
      <sheetData sheetId="2917" refreshError="1"/>
      <sheetData sheetId="2918" refreshError="1"/>
      <sheetData sheetId="2919" refreshError="1"/>
      <sheetData sheetId="2920" refreshError="1"/>
      <sheetData sheetId="2921" refreshError="1"/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 refreshError="1"/>
      <sheetData sheetId="2935" refreshError="1"/>
      <sheetData sheetId="2936" refreshError="1"/>
      <sheetData sheetId="2937" refreshError="1"/>
      <sheetData sheetId="2938" refreshError="1"/>
      <sheetData sheetId="2939" refreshError="1"/>
      <sheetData sheetId="2940" refreshError="1"/>
      <sheetData sheetId="2941" refreshError="1"/>
      <sheetData sheetId="2942" refreshError="1"/>
      <sheetData sheetId="2943" refreshError="1"/>
      <sheetData sheetId="2944" refreshError="1"/>
      <sheetData sheetId="2945" refreshError="1"/>
      <sheetData sheetId="2946" refreshError="1"/>
      <sheetData sheetId="2947" refreshError="1"/>
      <sheetData sheetId="2948" refreshError="1"/>
      <sheetData sheetId="2949" refreshError="1"/>
      <sheetData sheetId="2950" refreshError="1"/>
      <sheetData sheetId="2951" refreshError="1"/>
      <sheetData sheetId="2952" refreshError="1"/>
      <sheetData sheetId="2953" refreshError="1"/>
      <sheetData sheetId="2954" refreshError="1"/>
      <sheetData sheetId="2955" refreshError="1"/>
      <sheetData sheetId="2956" refreshError="1"/>
      <sheetData sheetId="2957" refreshError="1"/>
      <sheetData sheetId="2958" refreshError="1"/>
      <sheetData sheetId="2959" refreshError="1"/>
      <sheetData sheetId="2960" refreshError="1"/>
      <sheetData sheetId="2961" refreshError="1"/>
      <sheetData sheetId="2962" refreshError="1"/>
      <sheetData sheetId="2963" refreshError="1"/>
      <sheetData sheetId="2964" refreshError="1"/>
      <sheetData sheetId="2965" refreshError="1"/>
      <sheetData sheetId="2966" refreshError="1"/>
      <sheetData sheetId="2967" refreshError="1"/>
      <sheetData sheetId="2968" refreshError="1"/>
      <sheetData sheetId="2969" refreshError="1"/>
      <sheetData sheetId="2970" refreshError="1"/>
      <sheetData sheetId="2971" refreshError="1"/>
      <sheetData sheetId="2972" refreshError="1"/>
      <sheetData sheetId="2973" refreshError="1"/>
      <sheetData sheetId="2974" refreshError="1"/>
      <sheetData sheetId="2975" refreshError="1"/>
      <sheetData sheetId="2976" refreshError="1"/>
      <sheetData sheetId="2977" refreshError="1"/>
      <sheetData sheetId="2978" refreshError="1"/>
      <sheetData sheetId="2979" refreshError="1"/>
      <sheetData sheetId="2980" refreshError="1"/>
      <sheetData sheetId="2981" refreshError="1"/>
      <sheetData sheetId="2982" refreshError="1"/>
      <sheetData sheetId="2983" refreshError="1"/>
      <sheetData sheetId="2984" refreshError="1"/>
      <sheetData sheetId="2985" refreshError="1"/>
      <sheetData sheetId="2986" refreshError="1"/>
      <sheetData sheetId="2987" refreshError="1"/>
      <sheetData sheetId="2988" refreshError="1"/>
      <sheetData sheetId="2989" refreshError="1"/>
      <sheetData sheetId="2990" refreshError="1"/>
      <sheetData sheetId="2991" refreshError="1"/>
      <sheetData sheetId="2992" refreshError="1"/>
      <sheetData sheetId="2993" refreshError="1"/>
      <sheetData sheetId="2994" refreshError="1"/>
      <sheetData sheetId="2995" refreshError="1"/>
      <sheetData sheetId="2996" refreshError="1"/>
      <sheetData sheetId="2997" refreshError="1"/>
      <sheetData sheetId="2998" refreshError="1"/>
      <sheetData sheetId="2999" refreshError="1"/>
      <sheetData sheetId="3000" refreshError="1"/>
      <sheetData sheetId="3001" refreshError="1"/>
      <sheetData sheetId="3002" refreshError="1"/>
      <sheetData sheetId="3003" refreshError="1"/>
      <sheetData sheetId="3004" refreshError="1"/>
      <sheetData sheetId="3005" refreshError="1"/>
      <sheetData sheetId="3006" refreshError="1"/>
      <sheetData sheetId="3007" refreshError="1"/>
      <sheetData sheetId="3008" refreshError="1"/>
      <sheetData sheetId="3009" refreshError="1"/>
      <sheetData sheetId="3010" refreshError="1"/>
      <sheetData sheetId="3011" refreshError="1"/>
      <sheetData sheetId="3012" refreshError="1"/>
      <sheetData sheetId="3013" refreshError="1"/>
      <sheetData sheetId="3014" refreshError="1"/>
      <sheetData sheetId="3015" refreshError="1"/>
      <sheetData sheetId="3016" refreshError="1"/>
      <sheetData sheetId="3017" refreshError="1"/>
      <sheetData sheetId="3018" refreshError="1"/>
      <sheetData sheetId="3019" refreshError="1"/>
      <sheetData sheetId="3020" refreshError="1"/>
      <sheetData sheetId="3021" refreshError="1"/>
      <sheetData sheetId="3022" refreshError="1"/>
      <sheetData sheetId="3023" refreshError="1"/>
      <sheetData sheetId="3024" refreshError="1"/>
      <sheetData sheetId="3025" refreshError="1"/>
      <sheetData sheetId="3026" refreshError="1"/>
      <sheetData sheetId="3027" refreshError="1"/>
      <sheetData sheetId="3028" refreshError="1"/>
      <sheetData sheetId="3029" refreshError="1"/>
      <sheetData sheetId="3030" refreshError="1"/>
      <sheetData sheetId="3031" refreshError="1"/>
      <sheetData sheetId="3032" refreshError="1"/>
      <sheetData sheetId="3033" refreshError="1"/>
      <sheetData sheetId="3034" refreshError="1"/>
      <sheetData sheetId="3035" refreshError="1"/>
      <sheetData sheetId="3036" refreshError="1"/>
      <sheetData sheetId="3037" refreshError="1"/>
      <sheetData sheetId="3038" refreshError="1"/>
      <sheetData sheetId="3039" refreshError="1"/>
      <sheetData sheetId="3040" refreshError="1"/>
      <sheetData sheetId="3041" refreshError="1"/>
      <sheetData sheetId="3042" refreshError="1"/>
      <sheetData sheetId="3043" refreshError="1"/>
      <sheetData sheetId="3044" refreshError="1"/>
      <sheetData sheetId="3045" refreshError="1"/>
      <sheetData sheetId="3046" refreshError="1"/>
      <sheetData sheetId="3047" refreshError="1"/>
      <sheetData sheetId="3048" refreshError="1"/>
      <sheetData sheetId="3049" refreshError="1"/>
      <sheetData sheetId="3050" refreshError="1"/>
      <sheetData sheetId="3051" refreshError="1"/>
      <sheetData sheetId="3052" refreshError="1"/>
      <sheetData sheetId="3053" refreshError="1"/>
      <sheetData sheetId="3054" refreshError="1"/>
      <sheetData sheetId="3055" refreshError="1"/>
      <sheetData sheetId="3056" refreshError="1"/>
      <sheetData sheetId="3057" refreshError="1"/>
      <sheetData sheetId="3058" refreshError="1"/>
      <sheetData sheetId="3059" refreshError="1"/>
      <sheetData sheetId="3060" refreshError="1"/>
      <sheetData sheetId="3061" refreshError="1"/>
      <sheetData sheetId="3062" refreshError="1"/>
      <sheetData sheetId="3063" refreshError="1"/>
      <sheetData sheetId="3064" refreshError="1"/>
      <sheetData sheetId="3065" refreshError="1"/>
      <sheetData sheetId="3066" refreshError="1"/>
      <sheetData sheetId="3067" refreshError="1"/>
      <sheetData sheetId="3068" refreshError="1"/>
      <sheetData sheetId="3069" refreshError="1"/>
      <sheetData sheetId="3070" refreshError="1"/>
      <sheetData sheetId="3071" refreshError="1"/>
      <sheetData sheetId="3072" refreshError="1"/>
      <sheetData sheetId="3073" refreshError="1"/>
      <sheetData sheetId="3074" refreshError="1"/>
      <sheetData sheetId="3075" refreshError="1"/>
      <sheetData sheetId="3076" refreshError="1"/>
      <sheetData sheetId="3077" refreshError="1"/>
      <sheetData sheetId="3078" refreshError="1"/>
      <sheetData sheetId="3079" refreshError="1"/>
      <sheetData sheetId="3080" refreshError="1"/>
      <sheetData sheetId="3081" refreshError="1"/>
      <sheetData sheetId="3082" refreshError="1"/>
      <sheetData sheetId="3083" refreshError="1"/>
      <sheetData sheetId="3084" refreshError="1"/>
      <sheetData sheetId="3085" refreshError="1"/>
      <sheetData sheetId="3086" refreshError="1"/>
      <sheetData sheetId="3087" refreshError="1"/>
      <sheetData sheetId="3088" refreshError="1"/>
      <sheetData sheetId="3089" refreshError="1"/>
      <sheetData sheetId="3090" refreshError="1"/>
      <sheetData sheetId="3091" refreshError="1"/>
      <sheetData sheetId="3092" refreshError="1"/>
      <sheetData sheetId="3093" refreshError="1"/>
      <sheetData sheetId="3094" refreshError="1"/>
      <sheetData sheetId="3095" refreshError="1"/>
      <sheetData sheetId="3096" refreshError="1"/>
      <sheetData sheetId="3097" refreshError="1"/>
      <sheetData sheetId="3098" refreshError="1"/>
      <sheetData sheetId="3099" refreshError="1"/>
      <sheetData sheetId="3100" refreshError="1"/>
      <sheetData sheetId="3101" refreshError="1"/>
      <sheetData sheetId="3102" refreshError="1"/>
      <sheetData sheetId="3103" refreshError="1"/>
      <sheetData sheetId="3104" refreshError="1"/>
      <sheetData sheetId="3105" refreshError="1"/>
      <sheetData sheetId="3106" refreshError="1"/>
      <sheetData sheetId="3107" refreshError="1"/>
      <sheetData sheetId="3108" refreshError="1"/>
      <sheetData sheetId="3109" refreshError="1"/>
      <sheetData sheetId="3110" refreshError="1"/>
      <sheetData sheetId="3111" refreshError="1"/>
      <sheetData sheetId="3112" refreshError="1"/>
      <sheetData sheetId="3113" refreshError="1"/>
      <sheetData sheetId="3114" refreshError="1"/>
      <sheetData sheetId="3115" refreshError="1"/>
      <sheetData sheetId="3116" refreshError="1"/>
      <sheetData sheetId="3117" refreshError="1"/>
      <sheetData sheetId="3118" refreshError="1"/>
      <sheetData sheetId="3119" refreshError="1"/>
      <sheetData sheetId="3120" refreshError="1"/>
      <sheetData sheetId="3121" refreshError="1"/>
      <sheetData sheetId="3122" refreshError="1"/>
      <sheetData sheetId="3123" refreshError="1"/>
      <sheetData sheetId="3124" refreshError="1"/>
      <sheetData sheetId="3125" refreshError="1"/>
      <sheetData sheetId="3126" refreshError="1"/>
      <sheetData sheetId="3127" refreshError="1"/>
      <sheetData sheetId="3128" refreshError="1"/>
      <sheetData sheetId="3129" refreshError="1"/>
      <sheetData sheetId="3130" refreshError="1"/>
      <sheetData sheetId="3131" refreshError="1"/>
      <sheetData sheetId="3132" refreshError="1"/>
      <sheetData sheetId="3133" refreshError="1"/>
      <sheetData sheetId="3134" refreshError="1"/>
      <sheetData sheetId="3135" refreshError="1"/>
      <sheetData sheetId="3136" refreshError="1"/>
      <sheetData sheetId="3137" refreshError="1"/>
      <sheetData sheetId="3138" refreshError="1"/>
      <sheetData sheetId="3139" refreshError="1"/>
      <sheetData sheetId="3140" refreshError="1"/>
      <sheetData sheetId="3141" refreshError="1"/>
      <sheetData sheetId="3142" refreshError="1"/>
      <sheetData sheetId="3143" refreshError="1"/>
      <sheetData sheetId="3144" refreshError="1"/>
      <sheetData sheetId="3145" refreshError="1"/>
      <sheetData sheetId="3146" refreshError="1"/>
      <sheetData sheetId="3147" refreshError="1"/>
      <sheetData sheetId="3148" refreshError="1"/>
      <sheetData sheetId="3149" refreshError="1"/>
      <sheetData sheetId="3150" refreshError="1"/>
      <sheetData sheetId="3151" refreshError="1"/>
      <sheetData sheetId="3152" refreshError="1"/>
      <sheetData sheetId="3153" refreshError="1"/>
      <sheetData sheetId="3154" refreshError="1"/>
      <sheetData sheetId="3155" refreshError="1"/>
      <sheetData sheetId="3156" refreshError="1"/>
      <sheetData sheetId="3157" refreshError="1"/>
      <sheetData sheetId="3158" refreshError="1"/>
      <sheetData sheetId="3159" refreshError="1"/>
      <sheetData sheetId="3160" refreshError="1"/>
      <sheetData sheetId="3161" refreshError="1"/>
      <sheetData sheetId="3162" refreshError="1"/>
      <sheetData sheetId="3163" refreshError="1"/>
      <sheetData sheetId="3164" refreshError="1"/>
      <sheetData sheetId="3165" refreshError="1"/>
      <sheetData sheetId="3166" refreshError="1"/>
      <sheetData sheetId="3167" refreshError="1"/>
      <sheetData sheetId="3168" refreshError="1"/>
      <sheetData sheetId="3169" refreshError="1"/>
      <sheetData sheetId="3170" refreshError="1"/>
      <sheetData sheetId="3171" refreshError="1"/>
      <sheetData sheetId="3172" refreshError="1"/>
      <sheetData sheetId="3173" refreshError="1"/>
      <sheetData sheetId="3174" refreshError="1"/>
      <sheetData sheetId="3175" refreshError="1"/>
      <sheetData sheetId="3176" refreshError="1"/>
      <sheetData sheetId="3177" refreshError="1"/>
      <sheetData sheetId="3178" refreshError="1"/>
      <sheetData sheetId="3179" refreshError="1"/>
      <sheetData sheetId="3180" refreshError="1"/>
      <sheetData sheetId="3181" refreshError="1"/>
      <sheetData sheetId="3182" refreshError="1"/>
      <sheetData sheetId="3183" refreshError="1"/>
      <sheetData sheetId="3184" refreshError="1"/>
      <sheetData sheetId="3185" refreshError="1"/>
      <sheetData sheetId="3186" refreshError="1"/>
      <sheetData sheetId="3187" refreshError="1"/>
      <sheetData sheetId="3188" refreshError="1"/>
      <sheetData sheetId="3189" refreshError="1"/>
      <sheetData sheetId="3190" refreshError="1"/>
      <sheetData sheetId="3191" refreshError="1"/>
      <sheetData sheetId="3192" refreshError="1"/>
      <sheetData sheetId="3193" refreshError="1"/>
      <sheetData sheetId="3194" refreshError="1"/>
      <sheetData sheetId="3195" refreshError="1"/>
      <sheetData sheetId="3196" refreshError="1"/>
      <sheetData sheetId="3197" refreshError="1"/>
      <sheetData sheetId="3198" refreshError="1"/>
      <sheetData sheetId="3199" refreshError="1"/>
      <sheetData sheetId="3200" refreshError="1"/>
      <sheetData sheetId="3201" refreshError="1"/>
      <sheetData sheetId="3202" refreshError="1"/>
      <sheetData sheetId="3203" refreshError="1"/>
      <sheetData sheetId="3204" refreshError="1"/>
      <sheetData sheetId="3205" refreshError="1"/>
      <sheetData sheetId="3206" refreshError="1"/>
      <sheetData sheetId="3207" refreshError="1"/>
      <sheetData sheetId="3208" refreshError="1"/>
      <sheetData sheetId="3209" refreshError="1"/>
      <sheetData sheetId="3210" refreshError="1"/>
      <sheetData sheetId="3211" refreshError="1"/>
      <sheetData sheetId="3212" refreshError="1"/>
      <sheetData sheetId="3213" refreshError="1"/>
      <sheetData sheetId="3214" refreshError="1"/>
      <sheetData sheetId="3215" refreshError="1"/>
      <sheetData sheetId="3216" refreshError="1"/>
      <sheetData sheetId="3217" refreshError="1"/>
      <sheetData sheetId="3218" refreshError="1"/>
      <sheetData sheetId="3219" refreshError="1"/>
      <sheetData sheetId="3220" refreshError="1"/>
      <sheetData sheetId="3221" refreshError="1"/>
      <sheetData sheetId="3222" refreshError="1"/>
      <sheetData sheetId="3223" refreshError="1"/>
      <sheetData sheetId="3224" refreshError="1"/>
      <sheetData sheetId="3225" refreshError="1"/>
      <sheetData sheetId="3226" refreshError="1"/>
      <sheetData sheetId="3227" refreshError="1"/>
      <sheetData sheetId="3228" refreshError="1"/>
      <sheetData sheetId="3229" refreshError="1"/>
      <sheetData sheetId="3230" refreshError="1"/>
      <sheetData sheetId="3231" refreshError="1"/>
      <sheetData sheetId="3232" refreshError="1"/>
      <sheetData sheetId="3233" refreshError="1"/>
      <sheetData sheetId="3234" refreshError="1"/>
      <sheetData sheetId="3235" refreshError="1"/>
      <sheetData sheetId="3236" refreshError="1"/>
      <sheetData sheetId="3237" refreshError="1"/>
      <sheetData sheetId="3238" refreshError="1"/>
      <sheetData sheetId="3239" refreshError="1"/>
      <sheetData sheetId="3240" refreshError="1"/>
      <sheetData sheetId="3241" refreshError="1"/>
      <sheetData sheetId="3242" refreshError="1"/>
      <sheetData sheetId="3243" refreshError="1"/>
      <sheetData sheetId="3244" refreshError="1"/>
      <sheetData sheetId="3245" refreshError="1"/>
      <sheetData sheetId="3246" refreshError="1"/>
      <sheetData sheetId="3247" refreshError="1"/>
      <sheetData sheetId="3248" refreshError="1"/>
      <sheetData sheetId="3249" refreshError="1"/>
      <sheetData sheetId="3250" refreshError="1"/>
      <sheetData sheetId="3251" refreshError="1"/>
      <sheetData sheetId="3252" refreshError="1"/>
      <sheetData sheetId="3253" refreshError="1"/>
      <sheetData sheetId="3254" refreshError="1"/>
      <sheetData sheetId="3255" refreshError="1"/>
      <sheetData sheetId="3256" refreshError="1"/>
      <sheetData sheetId="3257" refreshError="1"/>
      <sheetData sheetId="3258" refreshError="1"/>
      <sheetData sheetId="3259" refreshError="1"/>
      <sheetData sheetId="3260" refreshError="1"/>
      <sheetData sheetId="3261" refreshError="1"/>
      <sheetData sheetId="3262" refreshError="1"/>
      <sheetData sheetId="3263" refreshError="1"/>
      <sheetData sheetId="3264" refreshError="1"/>
      <sheetData sheetId="3265" refreshError="1"/>
      <sheetData sheetId="3266" refreshError="1"/>
      <sheetData sheetId="3267" refreshError="1"/>
      <sheetData sheetId="3268" refreshError="1"/>
      <sheetData sheetId="3269" refreshError="1"/>
      <sheetData sheetId="3270" refreshError="1"/>
      <sheetData sheetId="3271" refreshError="1"/>
      <sheetData sheetId="3272" refreshError="1"/>
      <sheetData sheetId="3273" refreshError="1"/>
      <sheetData sheetId="3274" refreshError="1"/>
      <sheetData sheetId="3275" refreshError="1"/>
      <sheetData sheetId="3276" refreshError="1"/>
      <sheetData sheetId="3277" refreshError="1"/>
      <sheetData sheetId="3278" refreshError="1"/>
      <sheetData sheetId="3279" refreshError="1"/>
      <sheetData sheetId="3280" refreshError="1"/>
      <sheetData sheetId="3281" refreshError="1"/>
      <sheetData sheetId="3282" refreshError="1"/>
      <sheetData sheetId="3283" refreshError="1"/>
      <sheetData sheetId="3284" refreshError="1"/>
      <sheetData sheetId="3285" refreshError="1"/>
      <sheetData sheetId="3286" refreshError="1"/>
      <sheetData sheetId="3287" refreshError="1"/>
      <sheetData sheetId="3288" refreshError="1"/>
      <sheetData sheetId="3289" refreshError="1"/>
      <sheetData sheetId="3290" refreshError="1"/>
      <sheetData sheetId="3291" refreshError="1"/>
      <sheetData sheetId="3292" refreshError="1"/>
      <sheetData sheetId="3293" refreshError="1"/>
      <sheetData sheetId="3294" refreshError="1"/>
      <sheetData sheetId="3295" refreshError="1"/>
      <sheetData sheetId="3296" refreshError="1"/>
      <sheetData sheetId="3297" refreshError="1"/>
      <sheetData sheetId="3298" refreshError="1"/>
      <sheetData sheetId="3299" refreshError="1"/>
      <sheetData sheetId="3300" refreshError="1"/>
      <sheetData sheetId="3301" refreshError="1"/>
      <sheetData sheetId="3302" refreshError="1"/>
      <sheetData sheetId="3303" refreshError="1"/>
      <sheetData sheetId="3304" refreshError="1"/>
      <sheetData sheetId="3305" refreshError="1"/>
      <sheetData sheetId="3306" refreshError="1"/>
      <sheetData sheetId="3307" refreshError="1"/>
      <sheetData sheetId="3308" refreshError="1"/>
      <sheetData sheetId="3309" refreshError="1"/>
      <sheetData sheetId="3310" refreshError="1"/>
      <sheetData sheetId="3311" refreshError="1"/>
      <sheetData sheetId="3312" refreshError="1"/>
      <sheetData sheetId="3313" refreshError="1"/>
      <sheetData sheetId="3314" refreshError="1"/>
      <sheetData sheetId="3315" refreshError="1"/>
      <sheetData sheetId="3316" refreshError="1"/>
      <sheetData sheetId="3317" refreshError="1"/>
      <sheetData sheetId="3318" refreshError="1"/>
      <sheetData sheetId="3319" refreshError="1"/>
      <sheetData sheetId="3320" refreshError="1"/>
      <sheetData sheetId="3321" refreshError="1"/>
      <sheetData sheetId="3322" refreshError="1"/>
      <sheetData sheetId="3323" refreshError="1"/>
      <sheetData sheetId="3324" refreshError="1"/>
      <sheetData sheetId="3325" refreshError="1"/>
      <sheetData sheetId="3326" refreshError="1"/>
      <sheetData sheetId="3327" refreshError="1"/>
      <sheetData sheetId="3328" refreshError="1"/>
      <sheetData sheetId="3329" refreshError="1"/>
      <sheetData sheetId="3330" refreshError="1"/>
      <sheetData sheetId="3331" refreshError="1"/>
      <sheetData sheetId="3332" refreshError="1"/>
      <sheetData sheetId="3333" refreshError="1"/>
      <sheetData sheetId="3334" refreshError="1"/>
      <sheetData sheetId="3335" refreshError="1"/>
      <sheetData sheetId="3336" refreshError="1"/>
      <sheetData sheetId="3337" refreshError="1"/>
      <sheetData sheetId="3338" refreshError="1"/>
      <sheetData sheetId="3339" refreshError="1"/>
      <sheetData sheetId="3340" refreshError="1"/>
      <sheetData sheetId="3341" refreshError="1"/>
      <sheetData sheetId="3342" refreshError="1"/>
      <sheetData sheetId="3343" refreshError="1"/>
      <sheetData sheetId="3344" refreshError="1"/>
      <sheetData sheetId="3345" refreshError="1"/>
      <sheetData sheetId="3346" refreshError="1"/>
      <sheetData sheetId="3347" refreshError="1"/>
      <sheetData sheetId="3348" refreshError="1"/>
      <sheetData sheetId="3349" refreshError="1"/>
      <sheetData sheetId="3350" refreshError="1"/>
      <sheetData sheetId="3351" refreshError="1"/>
      <sheetData sheetId="3352" refreshError="1"/>
      <sheetData sheetId="3353" refreshError="1"/>
      <sheetData sheetId="3354" refreshError="1"/>
      <sheetData sheetId="3355" refreshError="1"/>
      <sheetData sheetId="3356" refreshError="1"/>
      <sheetData sheetId="3357" refreshError="1"/>
      <sheetData sheetId="3358" refreshError="1"/>
      <sheetData sheetId="3359" refreshError="1"/>
      <sheetData sheetId="3360" refreshError="1"/>
      <sheetData sheetId="3361" refreshError="1"/>
      <sheetData sheetId="3362" refreshError="1"/>
      <sheetData sheetId="3363" refreshError="1"/>
      <sheetData sheetId="3364" refreshError="1"/>
      <sheetData sheetId="3365" refreshError="1"/>
      <sheetData sheetId="3366" refreshError="1"/>
      <sheetData sheetId="3367" refreshError="1"/>
      <sheetData sheetId="3368" refreshError="1"/>
      <sheetData sheetId="3369" refreshError="1"/>
      <sheetData sheetId="3370" refreshError="1"/>
      <sheetData sheetId="3371" refreshError="1"/>
      <sheetData sheetId="3372" refreshError="1"/>
      <sheetData sheetId="3373" refreshError="1"/>
      <sheetData sheetId="3374" refreshError="1"/>
      <sheetData sheetId="3375" refreshError="1"/>
      <sheetData sheetId="3376" refreshError="1"/>
      <sheetData sheetId="3377" refreshError="1"/>
      <sheetData sheetId="3378" refreshError="1"/>
      <sheetData sheetId="3379" refreshError="1"/>
      <sheetData sheetId="3380" refreshError="1"/>
      <sheetData sheetId="3381" refreshError="1"/>
      <sheetData sheetId="3382" refreshError="1"/>
      <sheetData sheetId="3383" refreshError="1"/>
      <sheetData sheetId="3384" refreshError="1"/>
      <sheetData sheetId="3385" refreshError="1"/>
      <sheetData sheetId="3386" refreshError="1"/>
      <sheetData sheetId="3387" refreshError="1"/>
      <sheetData sheetId="3388" refreshError="1"/>
      <sheetData sheetId="3389" refreshError="1"/>
      <sheetData sheetId="3390" refreshError="1"/>
      <sheetData sheetId="3391" refreshError="1"/>
      <sheetData sheetId="3392" refreshError="1"/>
      <sheetData sheetId="3393" refreshError="1"/>
      <sheetData sheetId="3394" refreshError="1"/>
      <sheetData sheetId="3395" refreshError="1"/>
      <sheetData sheetId="3396" refreshError="1"/>
      <sheetData sheetId="3397" refreshError="1"/>
      <sheetData sheetId="3398" refreshError="1"/>
      <sheetData sheetId="3399" refreshError="1"/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 refreshError="1"/>
      <sheetData sheetId="3407" refreshError="1"/>
      <sheetData sheetId="3408" refreshError="1"/>
      <sheetData sheetId="3409" refreshError="1"/>
      <sheetData sheetId="3410" refreshError="1"/>
      <sheetData sheetId="3411" refreshError="1"/>
      <sheetData sheetId="3412" refreshError="1"/>
      <sheetData sheetId="3413" refreshError="1"/>
      <sheetData sheetId="3414" refreshError="1"/>
      <sheetData sheetId="3415" refreshError="1"/>
      <sheetData sheetId="3416" refreshError="1"/>
      <sheetData sheetId="3417" refreshError="1"/>
      <sheetData sheetId="3418" refreshError="1"/>
      <sheetData sheetId="3419" refreshError="1"/>
      <sheetData sheetId="3420" refreshError="1"/>
      <sheetData sheetId="3421" refreshError="1"/>
      <sheetData sheetId="3422" refreshError="1"/>
      <sheetData sheetId="3423" refreshError="1"/>
      <sheetData sheetId="3424" refreshError="1"/>
      <sheetData sheetId="3425" refreshError="1"/>
      <sheetData sheetId="3426" refreshError="1"/>
      <sheetData sheetId="3427" refreshError="1"/>
      <sheetData sheetId="3428" refreshError="1"/>
      <sheetData sheetId="3429" refreshError="1"/>
      <sheetData sheetId="3430" refreshError="1"/>
      <sheetData sheetId="3431" refreshError="1"/>
      <sheetData sheetId="3432" refreshError="1"/>
      <sheetData sheetId="3433" refreshError="1"/>
      <sheetData sheetId="3434" refreshError="1"/>
      <sheetData sheetId="3435" refreshError="1"/>
      <sheetData sheetId="3436" refreshError="1"/>
      <sheetData sheetId="3437" refreshError="1"/>
      <sheetData sheetId="3438" refreshError="1"/>
      <sheetData sheetId="3439" refreshError="1"/>
      <sheetData sheetId="3440" refreshError="1"/>
      <sheetData sheetId="3441" refreshError="1"/>
      <sheetData sheetId="3442" refreshError="1"/>
      <sheetData sheetId="3443" refreshError="1"/>
      <sheetData sheetId="3444" refreshError="1"/>
      <sheetData sheetId="3445" refreshError="1"/>
    </sheetDataSet>
  </externalBook>
</externalLink>
</file>

<file path=xl/externalLinks/externalLink300.xml><?xml version="1.0" encoding="utf-8"?>
<externalLink xmlns="http://schemas.openxmlformats.org/spreadsheetml/2006/main">
  <externalBook xmlns:r="http://schemas.openxmlformats.org/officeDocument/2006/relationships" r:id="rId1">
    <sheetNames>
      <sheetName val="EBITDA"/>
      <sheetName val="Sheet1"/>
      <sheetName val="DDETABLE "/>
      <sheetName val="Control"/>
      <sheetName val="Comments"/>
      <sheetName val="#REF"/>
      <sheetName val="Main"/>
      <sheetName val="Toolbox"/>
      <sheetName val="temp"/>
      <sheetName val="Sheet2"/>
      <sheetName val="POWER ASSUMPTIONS"/>
      <sheetName val="eqpmad2"/>
      <sheetName val="G.1R-Shou COP Gf"/>
      <sheetName val="Financ. Overview"/>
      <sheetName val="设计部"/>
      <sheetName val="eva"/>
      <sheetName val="基本参数"/>
      <sheetName val="成本估算"/>
      <sheetName val="#REF!"/>
      <sheetName val="2008年最新家装报价表清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01.xml><?xml version="1.0" encoding="utf-8"?>
<externalLink xmlns="http://schemas.openxmlformats.org/spreadsheetml/2006/main">
  <externalBook xmlns:r="http://schemas.openxmlformats.org/officeDocument/2006/relationships" r:id="rId1">
    <sheetNames>
      <sheetName val="Consensus Estimates"/>
      <sheetName val="#REF"/>
      <sheetName val="POWER ASSUMPTIONS"/>
      <sheetName val="eva"/>
      <sheetName val="Sheet2"/>
      <sheetName val="Toolbox"/>
      <sheetName val="规划指标"/>
      <sheetName val="LQGDHI"/>
      <sheetName val="模拟总价表"/>
      <sheetName val="说明"/>
      <sheetName val="目录"/>
      <sheetName val="月报综述"/>
      <sheetName val="现金流"/>
      <sheetName val="会计利润 （考虑土评）"/>
      <sheetName val="会计利润 （考虑土评）复件"/>
      <sheetName val="管理利润"/>
      <sheetName val="会计毛利 (考虑土评)"/>
      <sheetName val="会计毛利"/>
      <sheetName val="利息资本化重测"/>
      <sheetName val="管理毛利"/>
      <sheetName val="管理毛利(考虑土评)"/>
      <sheetName val="销售计划"/>
      <sheetName val="待转化-利润贡献"/>
      <sheetName val="待转化-利润贡献（原）"/>
      <sheetName val="待转化-13年利润锁定"/>
      <sheetName val="节奏成本"/>
      <sheetName val="渝能土增"/>
      <sheetName val="会计利润"/>
      <sheetName val="土增"/>
      <sheetName val="土增新"/>
      <sheetName val="付款计划"/>
      <sheetName val="土地评估增值及商誉"/>
      <sheetName val="利息资本化"/>
      <sheetName val="贷款明细表"/>
      <sheetName val="四期5#精装与清水成本对比"/>
      <sheetName val="2013销售计划简表"/>
      <sheetName val="2012年指标调整"/>
      <sheetName val="开发间接费"/>
      <sheetName val="融资财务费用 2012年"/>
      <sheetName val="融资财务费用 2013年 "/>
      <sheetName val="融资财务费用 2014年"/>
      <sheetName val="2013年融资计划表"/>
      <sheetName val="2014年融资计划表"/>
      <sheetName val="资本化利息基础表"/>
      <sheetName val="税款"/>
      <sheetName val="管理费用2012"/>
      <sheetName val="管理费用2013"/>
      <sheetName val="管理费用"/>
      <sheetName val="销售费用2012"/>
      <sheetName val="销售费用2013"/>
      <sheetName val="资产负债表"/>
      <sheetName val="销售费用"/>
      <sheetName val="科目余额表"/>
      <sheetName val="会计利润 (差异)"/>
      <sheetName val="会计利润（分期）"/>
      <sheetName val="销售计划（分月）"/>
      <sheetName val="按揭手续费2012"/>
      <sheetName val="融资财务费用"/>
      <sheetName val="融资财务费用 2011年"/>
      <sheetName val="2010年融资安排"/>
      <sheetName val="2011年融资安排 "/>
      <sheetName val="会计毛利 (2011待转化)"/>
      <sheetName val="会计毛利 (2012待转化) (含土地评估增值)"/>
      <sheetName val="会计毛利 (2011待转化明细) "/>
      <sheetName val="会计毛利 (2012待转化) "/>
      <sheetName val="会计毛利 (2012待转化明细)"/>
      <sheetName val="现金流 (已审批贷款)"/>
      <sheetName val="销售计划 (收入)"/>
      <sheetName val="销售计划 (12月份纯新增)"/>
      <sheetName val="会计毛利 (12月份纯新增)"/>
      <sheetName val="开发间接费预算完成"/>
      <sheetName val="持有物业"/>
      <sheetName val="其他收支"/>
      <sheetName val="Sheet1"/>
      <sheetName val="预计资产负债"/>
      <sheetName val="资产负债变动"/>
      <sheetName val="公司NAV"/>
      <sheetName val="10年经营计划审批表"/>
      <sheetName val="指标汇总"/>
      <sheetName val="重点科目余额明细"/>
      <sheetName val="纳税情况表"/>
      <sheetName val="近期主要税务工作"/>
      <sheetName val="近期税务相关政策"/>
      <sheetName val="下月经营计划"/>
      <sheetName val="会计毛利 (2012待转化明细含土评)"/>
      <sheetName val="销售费用新"/>
      <sheetName val="管理费用新"/>
      <sheetName val="管理费用2014"/>
      <sheetName val="方案1"/>
      <sheetName val="G.1R-Shou COP Gf"/>
      <sheetName val="系数516"/>
      <sheetName val="方案4"/>
      <sheetName val="Mp-team 1"/>
      <sheetName val="Main"/>
      <sheetName val="调整（争取版本）"/>
      <sheetName val="项目指标"/>
      <sheetName val="合同台账"/>
      <sheetName val="动态成本"/>
      <sheetName val="付款台账"/>
      <sheetName val="附表1"/>
      <sheetName val="Financ. Overview"/>
      <sheetName val="清单1"/>
      <sheetName val="原材料单价分析"/>
      <sheetName val="eqpmad2"/>
      <sheetName val="鮮之味搭贈"/>
      <sheetName val="IG軍挑戰案附件(2)"/>
      <sheetName val="IG軍挑戰案附件(簽呈版)"/>
      <sheetName val="IG軍挑戰案附件(1)"/>
      <sheetName val="IG軍挑戰案1227"/>
      <sheetName val="上市計劃附件 (3)"/>
      <sheetName val="上市計劃附件 (2)"/>
      <sheetName val="上市計劃附件"/>
      <sheetName val="新產品上市計劃"/>
      <sheetName val="標準格式"/>
      <sheetName val="IG軍on pack附件 (2)"/>
      <sheetName val="IG軍on pack1204"/>
      <sheetName val="進度管制表"/>
      <sheetName val="促銷活動損益"/>
      <sheetName val="促銷活動附件"/>
      <sheetName val="盒蓋集字促銷方案"/>
      <sheetName val="台鹽合約"/>
      <sheetName val="台鹽合約 (2)"/>
      <sheetName val="公會附表"/>
      <sheetName val="公會代表"/>
      <sheetName val="葵花油合約書事宜"/>
      <sheetName val="追加預算"/>
      <sheetName val="1kg軍促銷方案研擬 "/>
      <sheetName val="小包裝研擬(2)"/>
      <sheetName val="小包裝促銷方案研擬(1) "/>
      <sheetName val="小包裝促銷方案研擬"/>
      <sheetName val="IG軍on pack附件"/>
      <sheetName val="IG軍on pack"/>
      <sheetName val="武田技酬金"/>
      <sheetName val="IG挑戰結算"/>
      <sheetName val="賣酒簽呈"/>
      <sheetName val="副牌補貼"/>
      <sheetName val="追加廣告預算0621"/>
      <sheetName val="經銷通路修正"/>
      <sheetName val="_____"/>
      <sheetName val="Open"/>
      <sheetName val="XL4Poppy"/>
      <sheetName val="基本设置"/>
      <sheetName val="年度、月度情况"/>
      <sheetName val="KKKKKKKK"/>
      <sheetName val="Sheet9"/>
      <sheetName val="工程量"/>
      <sheetName val="现金流折现"/>
      <sheetName val="项目分期指标汇总"/>
      <sheetName val="土地使用费"/>
      <sheetName val="销售费用测算表"/>
      <sheetName val="利润表"/>
      <sheetName val="毛利明细"/>
      <sheetName val="管理費用"/>
      <sheetName val="售价涨幅表"/>
      <sheetName val="销售及结转"/>
      <sheetName val="土地增值税"/>
      <sheetName val="现金流（分月）"/>
      <sheetName val="存货占压资金"/>
      <sheetName val="现金流（分月） (2)"/>
      <sheetName val="付款计划1"/>
      <sheetName val="付款计划2"/>
      <sheetName val="总成本"/>
      <sheetName val="资本化利息1"/>
      <sheetName val="资本化利息2"/>
      <sheetName val="09年融资完成情况"/>
      <sheetName val="10年融资计划表"/>
      <sheetName val="土地评估增值"/>
      <sheetName val="商誉分摊"/>
      <sheetName val="以前结转成本差异分析"/>
      <sheetName val="以前年度结转成本"/>
      <sheetName val="各月销售"/>
      <sheetName val="土地溢价摊销"/>
      <sheetName val="附表5-成本变化影响"/>
      <sheetName val="以前年度利润表"/>
      <sheetName val="附表1-以前年度毛利明细"/>
      <sheetName val="封面"/>
      <sheetName val="流程图"/>
      <sheetName val="零研普查封面"/>
      <sheetName val="零研普查"/>
      <sheetName val="新零研普查"/>
      <sheetName val="普查城市详细编码"/>
      <sheetName val="调查表"/>
      <sheetName val="普查注意事项"/>
      <sheetName val="类型区分表"/>
      <sheetName val="康产品"/>
      <sheetName val="商店类型"/>
      <sheetName val="日用品明细表"/>
      <sheetName val="普查记录表"/>
      <sheetName val="劳务费发放明细表"/>
      <sheetName val="样本分布示例牡丹江"/>
      <sheetName val="普查库示例"/>
      <sheetName val="选取调查样本封面 "/>
      <sheetName val="选取调查样本"/>
      <sheetName val="样本"/>
      <sheetName val="访员培训封面"/>
      <sheetName val="访员培训"/>
      <sheetName val="一览表"/>
      <sheetName val="媒体"/>
      <sheetName val="批发市场"/>
      <sheetName val="基础问卷市场调查表"/>
      <sheetName val="问卷示例"/>
      <sheetName val="A基础问卷"/>
      <sheetName val="A基础问卷示例"/>
      <sheetName val="学生资料卡"/>
      <sheetName val="品项口味一览表"/>
      <sheetName val="访员调查封面"/>
      <sheetName val="访员调查"/>
      <sheetName val="检核问卷封面 "/>
      <sheetName val="检核问卷及奖惩"/>
      <sheetName val="劳务费总计"/>
      <sheetName val="劳务费发放表 "/>
      <sheetName val="市调费用邮寄明细"/>
      <sheetName val="统计问卷封面 "/>
      <sheetName val="统计问卷"/>
      <sheetName val="零售价表"/>
      <sheetName val="销量表"/>
      <sheetName val="批号表"/>
      <sheetName val="B类销量统计表"/>
      <sheetName val="A类店统计表"/>
      <sheetName val="直营统计表"/>
      <sheetName val="直营统计表 (2)"/>
      <sheetName val="形成月报封面"/>
      <sheetName val="月报说明"/>
      <sheetName val="东北总铺"/>
      <sheetName val="东北总占"/>
      <sheetName val="月报封面"/>
      <sheetName val="铺货率"/>
      <sheetName val="分口味"/>
      <sheetName val="主品项铺货度"/>
      <sheetName val="哈分区"/>
      <sheetName val="占有总表"/>
      <sheetName val="分价占有"/>
      <sheetName val="零售价格"/>
      <sheetName val="利润"/>
      <sheetName val="零售批号"/>
      <sheetName val="批号预警表"/>
      <sheetName val="A级店口味铺货"/>
      <sheetName val="A级主要店"/>
      <sheetName val="市场信息（1）"/>
      <sheetName val="市场信息 (2)"/>
      <sheetName val="广促信息"/>
      <sheetName val="提供月报封面 "/>
      <sheetName val="形成月报封面 (3)"/>
      <sheetName val="杭州调"/>
      <sheetName val="IRR"/>
      <sheetName val="现金流 (2)"/>
      <sheetName val="融资计划及财务费用表"/>
      <sheetName val="销售周期表"/>
      <sheetName val="开发节奏表"/>
      <sheetName val="节奏成本表"/>
      <sheetName val="新付款计划"/>
      <sheetName val="成本明细表（一期）"/>
      <sheetName val="成本明细表（二期）"/>
      <sheetName val="成本明细表（三期）"/>
      <sheetName val="成本明细表（四期）"/>
      <sheetName val="成本明细表（五期）"/>
      <sheetName val="成本明细表（六期）"/>
      <sheetName val="成本明细表（七期）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31"/>
      <sheetName val="本月"/>
      <sheetName val="天津"/>
      <sheetName val="广州"/>
      <sheetName val="杭州"/>
      <sheetName val="重庆"/>
      <sheetName val="武汉"/>
      <sheetName val="沈阳"/>
      <sheetName val="上海"/>
      <sheetName val="西安"/>
      <sheetName val="6月"/>
      <sheetName val="6月 (2)"/>
      <sheetName val="SW-TEO"/>
      <sheetName val="99CCTV"/>
      <sheetName val="TEMP"/>
      <sheetName val="附件"/>
      <sheetName val="附件 (2)"/>
      <sheetName val="3_12"/>
      <sheetName val="3_12 (2)"/>
      <sheetName val="监控配置 (2)"/>
      <sheetName val="3_29"/>
      <sheetName val="422"/>
      <sheetName val="配置比较"/>
      <sheetName val="报价比较"/>
      <sheetName val="比较"/>
      <sheetName val="增减"/>
      <sheetName val="报价比较 (2)"/>
      <sheetName val="监控图"/>
      <sheetName val="报警配置"/>
      <sheetName val="报警配置 (2)"/>
      <sheetName val="报警图"/>
      <sheetName val="报警图426"/>
      <sheetName val="联网图426"/>
      <sheetName val="监控516"/>
      <sheetName val="附件516"/>
      <sheetName val="会计利润 (土地评估增值)"/>
      <sheetName val="会计毛利 (土地评估增值)"/>
      <sheetName val="关键节点"/>
      <sheetName val="工程付款汇总表"/>
      <sheetName val="工程款总明细表"/>
      <sheetName val="开发间接费分摊"/>
      <sheetName val="其他收支表"/>
      <sheetName val="关于资本化利息的基础数据"/>
      <sheetName val="科目明细表"/>
      <sheetName val="兼容性报表"/>
      <sheetName val="Sheet23"/>
      <sheetName val="Sheet24"/>
      <sheetName val="11-1_11.30"/>
      <sheetName val="绿化"/>
      <sheetName val="景观"/>
      <sheetName val="Sheet3"/>
      <sheetName val="景观硬景"/>
      <sheetName val="苗木"/>
      <sheetName val="市政排水"/>
      <sheetName val="水电"/>
      <sheetName val="汇总"/>
      <sheetName val="XXXXX"/>
      <sheetName val="1-6月客戶數"/>
      <sheetName val="預算目標"/>
      <sheetName val="框图"/>
      <sheetName val="报价一"/>
      <sheetName val="框图2"/>
      <sheetName val="方案3"/>
      <sheetName val="10月回"/>
      <sheetName val="开发节凑"/>
      <sheetName val="纳税调整"/>
      <sheetName val="Drop Down"/>
      <sheetName val="_REF!"/>
      <sheetName val="本期发生"/>
      <sheetName val="11度华丹"/>
      <sheetName val="13度高浓"/>
      <sheetName val="13度分配表"/>
      <sheetName val="13.65度雪花"/>
      <sheetName val="13.6雪花分配表"/>
      <sheetName val="13.65度沈阳"/>
      <sheetName val="13.65沈阳分配表"/>
      <sheetName val="11度干啤"/>
      <sheetName val="酵造过滤分配"/>
      <sheetName val="新水分配表"/>
      <sheetName val="酿造煤水电"/>
      <sheetName val="酿造麦芽"/>
      <sheetName val="汇总表"/>
      <sheetName val="煤水电备份 "/>
      <sheetName val="10.5度成本表"/>
      <sheetName val="11度雪成本表"/>
      <sheetName val="11度亚特成本表"/>
      <sheetName val="雪花干成本表"/>
      <sheetName val="华丹成本表"/>
      <sheetName val="11度沈阳鲜成本表"/>
      <sheetName val="制品辅料"/>
      <sheetName val="制品煤水电"/>
      <sheetName val="制品瓶盖商标"/>
      <sheetName val="雪花分配表"/>
      <sheetName val="雪花干分配表"/>
      <sheetName val="沈阳鲜分配表"/>
      <sheetName val="华丹分配"/>
      <sheetName val="桶酒15L"/>
      <sheetName val="桶酒20L"/>
      <sheetName val="桶酒30L"/>
      <sheetName val="桶酒10L"/>
      <sheetName val="桶酒5L"/>
      <sheetName val="桶酒20L (雪) "/>
      <sheetName val="桶酒30L (雪)  "/>
      <sheetName val="桶酒15L(华）"/>
      <sheetName val="桶酒20L（华）"/>
      <sheetName val="桶酒30L（华）"/>
      <sheetName val="桶酒20L(雪花干）"/>
      <sheetName val="核算项目余额表"/>
      <sheetName val="*REF!"/>
      <sheetName val="销量"/>
      <sheetName val="共享"/>
      <sheetName val="促销活动"/>
      <sheetName val="活动"/>
      <sheetName val="总表"/>
      <sheetName val="±¾ÆÚ·¢Éú"/>
      <sheetName val="11¶È»ªµ¤"/>
      <sheetName val="13¶È¸ßÅ¨"/>
      <sheetName val="13¶È·ÖÅä±í"/>
      <sheetName val="13.65¶ÈÑ©»¨"/>
      <sheetName val="13.6Ñ©»¨·ÖÅä±í"/>
      <sheetName val="13.65¶ÈÉòÑô"/>
      <sheetName val="13.65ÉòÑô·ÖÅä±í"/>
      <sheetName val="11¶È¸ÉÆ¡"/>
      <sheetName val="½ÍÔì¹ýÂË·ÖÅä"/>
      <sheetName val="ÐÂË®·ÖÅä±í"/>
      <sheetName val="ÄðÔìÃºË®µç"/>
      <sheetName val="ÄðÔìÂóÑ¿"/>
      <sheetName val="»ã×Ü±í"/>
      <sheetName val="ÃºË®µç±¸·Ý "/>
      <sheetName val="10.5¶È³É±¾±í"/>
      <sheetName val="11¶ÈÑ©³É±¾±í"/>
      <sheetName val="11¶ÈÑÇÌØ³É±¾±í"/>
      <sheetName val="Ñ©»¨¸É³É±¾±í"/>
      <sheetName val="»ªµ¤³É±¾±í"/>
      <sheetName val="11¶ÈÉòÑôÏÊ³É±¾±í"/>
      <sheetName val="ÖÆÆ·¸¨ÁÏ"/>
      <sheetName val="ÖÆÆ·ÃºË®µç"/>
      <sheetName val="ÖÆÆ·Æ¿¸ÇÉÌ±ê"/>
      <sheetName val="Ñ©»¨·ÖÅä±í"/>
      <sheetName val="Ñ©»¨¸É·ÖÅä±í"/>
      <sheetName val="ÉòÑôÏÊ·ÖÅä±í"/>
      <sheetName val="»ªµ¤·ÖÅä"/>
      <sheetName val="Í°¾Æ15L"/>
      <sheetName val="Í°¾Æ20L"/>
      <sheetName val="Í°¾Æ30L"/>
      <sheetName val="Í°¾Æ10L"/>
      <sheetName val="Í°¾Æ5L"/>
      <sheetName val="Í°¾Æ20L (Ñ©) "/>
      <sheetName val="Í°¾Æ30L (Ñ©)  "/>
      <sheetName val="Í°¾Æ15L(»ª£©"/>
      <sheetName val="Í°¾Æ20L£¨»ª£©"/>
      <sheetName val="Í°¾Æ30L£¨»ª£©"/>
      <sheetName val="Í°¾Æ20L(Ñ©»¨¸É£©"/>
      <sheetName val="ËµÃ÷"/>
      <sheetName val="ÏúÁ¿"/>
      <sheetName val="¹²Ïí"/>
      <sheetName val="´ÙÏú»î¶¯"/>
      <sheetName val="»î¶¯"/>
      <sheetName val="×Ü±í"/>
      <sheetName val="ºËËãÏîÄ¿Óà¶î±í"/>
      <sheetName val="¡À??¨²¡¤¡é¨¦¨²"/>
      <sheetName val="11?¨¨?a¦Ì¡è"/>
      <sheetName val="13?¨¨???¡§"/>
      <sheetName val="13?¨¨¡¤???¡À¨ª"/>
      <sheetName val="13.65?¨¨???¡§"/>
      <sheetName val="13.6???¡§¡¤???¡À¨ª"/>
      <sheetName val="13.65?¨¨¨¦¨°??"/>
      <sheetName val="13.65¨¦¨°??¡¤???¡À¨ª"/>
      <sheetName val="11?¨¨?¨¦??"/>
      <sheetName val="?¨ª?¨¬1y??¡¤???"/>
      <sheetName val="D???¡¤???¡À¨ª"/>
      <sheetName val="?e?¨¬?o??¦Ì?"/>
      <sheetName val="?e?¨¬?¨®??"/>
      <sheetName val="??¡Á¨¹¡À¨ª"/>
      <sheetName val="?o??¦Ì?¡À?¡¤Y "/>
      <sheetName val="10.5?¨¨3¨¦¡À?¡À¨ª"/>
      <sheetName val="11?¨¨??3¨¦¡À?¡À¨ª"/>
      <sheetName val="11?¨¨??¨¬?3¨¦¡À?¡À¨ª"/>
      <sheetName val="???¡§?¨¦3¨¦¡À?¡À¨ª"/>
      <sheetName val="?a¦Ì¡è3¨¦¡À?¡À¨ª"/>
      <sheetName val="11?¨¨¨¦¨°???¨º3¨¦¡À?¡À¨ª"/>
      <sheetName val="???¡¤?¡§¨¢?"/>
      <sheetName val="???¡¤?o??¦Ì?"/>
      <sheetName val="???¡¤????¨¦¨¬¡À¨º"/>
      <sheetName val="???¡§¡¤???¡À¨ª"/>
      <sheetName val="???¡§?¨¦¡¤???¡À¨ª"/>
      <sheetName val="¨¦¨°???¨º¡¤???¡À¨ª"/>
      <sheetName val="?a¦Ì¡è¡¤???"/>
      <sheetName val="¨ª¡ã??15L"/>
      <sheetName val="¨ª¡ã??20L"/>
      <sheetName val="¨ª¡ã??30L"/>
      <sheetName val="¨ª¡ã??10L"/>
      <sheetName val="¨ª¡ã??5L"/>
      <sheetName val="¨ª¡ã??20L (??) "/>
      <sheetName val="¨ª¡ã??30L (??)  "/>
      <sheetName val="¨ª¡ã??15L(?a¡ê?"/>
      <sheetName val="¨ª¡ã??20L¡ê¡§?a¡ê?"/>
      <sheetName val="¨ª¡ã??30L¡ê¡§?a¡ê?"/>
      <sheetName val="¨ª¡ã??20L(???¡§?¨¦¡ê?"/>
      <sheetName val="?¦Ì?¡Â"/>
      <sheetName val="?¨²¨¢?"/>
      <sheetName val="12?¨ª"/>
      <sheetName val="¡ä¨´?¨²???¡¥"/>
      <sheetName val="???¡¥"/>
      <sheetName val="¡Á¨¹¡À¨ª"/>
      <sheetName val="o???????¨®¨¤??¡À¨ª"/>
      <sheetName val="B"/>
      <sheetName val="¡À__¨²¡¤¡é¨¦¨²"/>
      <sheetName val="11_¨¨_a¦Ì¡è"/>
      <sheetName val="13_¨¨___¡§"/>
      <sheetName val="13_¨¨¡¤___¡À¨ª"/>
      <sheetName val="13.65_¨¨___¡§"/>
      <sheetName val="13.6___¡§¡¤___¡À¨ª"/>
      <sheetName val="13.65_¨¨¨¦¨°__"/>
      <sheetName val="13.65¨¦¨°__¡¤___¡À¨ª"/>
      <sheetName val="11_¨¨_¨¦__"/>
      <sheetName val="_¨ª_¨¬1y__¡¤___"/>
      <sheetName val="D___¡¤___¡À¨ª"/>
      <sheetName val="_e_¨¬_o__¦Ì_"/>
      <sheetName val="_e_¨¬_¨®__"/>
      <sheetName val="__¡Á¨¹¡À¨ª"/>
      <sheetName val="_o__¦Ì_¡À_¡¤Y "/>
      <sheetName val="10.5_¨¨3¨¦¡À_¡À¨ª"/>
      <sheetName val="11_¨¨__3¨¦¡À_¡À¨ª"/>
      <sheetName val="11_¨¨__¨¬_3¨¦¡À_¡À¨ª"/>
      <sheetName val="___¡§_¨¦3¨¦¡À_¡À¨ª"/>
      <sheetName val="_a¦Ì¡è3¨¦¡À_¡À¨ª"/>
      <sheetName val="11_¨¨¨¦¨°___¨º3¨¦¡À_¡À¨ª"/>
      <sheetName val="___¡¤_¡§¨¢_"/>
      <sheetName val="___¡¤_o__¦Ì_"/>
      <sheetName val="___¡¤____¨¦¨¬¡À¨º"/>
      <sheetName val="___¡§¡¤___¡À¨ª"/>
      <sheetName val="___¡§_¨¦¡¤___¡À¨ª"/>
      <sheetName val="¨¦¨°___¨º¡¤___¡À¨ª"/>
      <sheetName val="_a¦Ì¡è¡¤___"/>
      <sheetName val="¨ª¡ã__15L"/>
      <sheetName val="¨ª¡ã__20L"/>
      <sheetName val="¨ª¡ã__30L"/>
      <sheetName val="¨ª¡ã__10L"/>
      <sheetName val="¨ª¡ã__5L"/>
      <sheetName val="¨ª¡ã__20L (__) "/>
      <sheetName val="¨ª¡ã__30L (__)  "/>
      <sheetName val="¨ª¡ã__15L(_a¡ê_"/>
      <sheetName val="¨ª¡ã__20L¡ê¡§_a¡ê_"/>
      <sheetName val="¨ª¡ã__30L¡ê¡§_a¡ê_"/>
      <sheetName val="¨ª¡ã__20L(___¡§_¨¦¡ê_"/>
      <sheetName val="_¦Ì_¡Â"/>
      <sheetName val="_¨²¨¢_"/>
      <sheetName val="12_¨ª"/>
      <sheetName val="¡ä¨´_¨²___¡¥"/>
      <sheetName val="___¡¥"/>
      <sheetName val="o_______¨®¨¤__¡À¨ª"/>
      <sheetName val="22号"/>
      <sheetName val="gvl"/>
      <sheetName val="所得税凭证抽查"/>
      <sheetName val="POWERASSUMPTIONS"/>
      <sheetName val="序列表"/>
      <sheetName val="分布1"/>
      <sheetName val="联络单"/>
      <sheetName val="报告目录"/>
      <sheetName val="与预算分析说明"/>
      <sheetName val="与去年分析说明"/>
      <sheetName val="损益汇总当月"/>
      <sheetName val="损益累计汇总"/>
      <sheetName val="管理损益当月"/>
      <sheetName val="管理损益累计"/>
      <sheetName val="产品别损益(自当)"/>
      <sheetName val="产品别损益(调拨)"/>
      <sheetName val="产品别损益(全当)"/>
      <sheetName val="产品别损益(自累)"/>
      <sheetName val="产品别损益(全累)"/>
      <sheetName val="低价面边际贡献（当月）"/>
      <sheetName val="低价面过际贡献（累计"/>
      <sheetName val="地区别损益当月-1"/>
      <sheetName val="地区别损益当月-2"/>
      <sheetName val="地区别损益累计-1"/>
      <sheetName val="地区别损益累计-2"/>
      <sheetName val="销售数量分析 "/>
      <sheetName val="销售金额分析"/>
      <sheetName val="毛利价量差分析(新)"/>
      <sheetName val="毛利价量差分析(当月"/>
      <sheetName val="产品别材料价量差"/>
      <sheetName val="原材料材料价量差"/>
      <sheetName val="制造费用比较表 "/>
      <sheetName val="生产部门别制造费用分析 "/>
      <sheetName val="制造费用差异分析"/>
      <sheetName val="部门别制造费用差异分析"/>
      <sheetName val="产成品单箱成本 "/>
      <sheetName val="粉包单成本"/>
      <sheetName val="酱包单成本"/>
      <sheetName val="PSP碗单箱制造费用分析"/>
      <sheetName val="纸箱单箱制造费用分析"/>
      <sheetName val="水电价量差"/>
      <sheetName val="销售费用7"/>
      <sheetName val="部门别销售费用7"/>
      <sheetName val="销售费用差异分析"/>
      <sheetName val="运输费用7"/>
      <sheetName val="促销费用明细"/>
      <sheetName val="管理费用比较表"/>
      <sheetName val="部门别管理费用"/>
      <sheetName val="管理费用差异分析"/>
      <sheetName val="财务费用"/>
      <sheetName val="其他业务收支"/>
      <sheetName val="营业外收支"/>
      <sheetName val="封皮"/>
      <sheetName val="回款统计总表"/>
      <sheetName val="四期高层2014年5月回款"/>
      <sheetName val="四期商业2014年4月回款"/>
      <sheetName val="二期高层2013年5月回款"/>
      <sheetName val="基础台账表"/>
      <sheetName val="多层意向金"/>
      <sheetName val="逾期签约明细"/>
      <sheetName val="高层意向金情况"/>
      <sheetName val="总体业绩统计"/>
      <sheetName val="12月业绩统计"/>
      <sheetName val="白板数统计"/>
      <sheetName val="退房"/>
      <sheetName val="换房"/>
      <sheetName val="日统计"/>
      <sheetName val="周业绩统计"/>
      <sheetName val="回款计划"/>
      <sheetName val="分楼层均价"/>
      <sheetName val="协议未转明细"/>
      <sheetName val="合同欠款明细"/>
      <sheetName val="周例会（谢）"/>
      <sheetName val="周奖励新增明细"/>
      <sheetName val="周例会（张）"/>
      <sheetName val="高层意向金分析"/>
      <sheetName val="协议转合同明细"/>
      <sheetName val="预计回款明细"/>
      <sheetName val="周报表协议明细"/>
      <sheetName val="高层台账"/>
      <sheetName val="周统计报表"/>
      <sheetName val="月报表成交明细"/>
      <sheetName val="逾期"/>
      <sheetName val="非逾期"/>
      <sheetName val="10月业绩"/>
      <sheetName val="分月成交套数"/>
      <sheetName val="所有二批高层明细"/>
      <sheetName val="A组"/>
      <sheetName val="B组"/>
      <sheetName val="A组一次性名单"/>
      <sheetName val="A组二批名单"/>
      <sheetName val="B组二批名单"/>
      <sheetName val="空号1"/>
      <sheetName val="空号2"/>
      <sheetName val="新增协议安排"/>
      <sheetName val="协议未转分析"/>
      <sheetName val="在途欠款分析"/>
      <sheetName val="现金流（旧）"/>
      <sheetName val="贷款明细"/>
      <sheetName val="重大节点(旧）"/>
      <sheetName val="待转化-利润贡献(13)"/>
      <sheetName val="收入测算(13)"/>
      <sheetName val="待转化-14年利润锁定"/>
      <sheetName val="2014年收入测算"/>
      <sheetName val="待转化-利润贡献（集团）"/>
      <sheetName val="开发间接费用"/>
      <sheetName val="重大节点（新）"/>
      <sheetName val="土增(车库成本70%，建安成本全进））"/>
      <sheetName val="土增（车库成本70%，建安成本86%）"/>
      <sheetName val="管理费用12"/>
      <sheetName val="12年销售费用"/>
      <sheetName val="4亿开发贷四五六期资本化"/>
      <sheetName val="管理费用11"/>
      <sheetName val="2014管理费用"/>
      <sheetName val="13年管理费用（新）"/>
      <sheetName val="13年管理费用（旧）"/>
      <sheetName val="土增（车库面积、成本、收入都计算）"/>
      <sheetName val="土增（查账）"/>
      <sheetName val="2014销售费用"/>
      <sheetName val="2014销售费用（旧）"/>
      <sheetName val="13年销售费用（新）"/>
      <sheetName val="13年销售费用（旧）"/>
      <sheetName val="2014年销售费用旧"/>
      <sheetName val="付款计划（新）"/>
      <sheetName val="利息资本化集团"/>
      <sheetName val="价格变化的品种"/>
      <sheetName val="2000CCTV"/>
      <sheetName val="2000PA"/>
      <sheetName val="2000DCN"/>
      <sheetName val="2000INTERCOM"/>
      <sheetName val="99CCTV SUP"/>
      <sheetName val="99PA"/>
      <sheetName val="99Paging"/>
      <sheetName val="99Inter"/>
      <sheetName val="99DCN"/>
      <sheetName val="直接目标成本审批表"/>
      <sheetName val="与经营计划对比"/>
      <sheetName val="项目设计指标及产品配置标准表"/>
      <sheetName val="综合指标表"/>
      <sheetName val="成本明细表"/>
      <sheetName val="土地及大配套"/>
      <sheetName val="土地及大配套费"/>
      <sheetName val="规划设计费"/>
      <sheetName val="建安费-小高层"/>
      <sheetName val="建安费-商业"/>
      <sheetName val="建安费-车库"/>
      <sheetName val="公共部位装修"/>
      <sheetName val="建安费-人防 "/>
      <sheetName val="增加成本及费用说明表"/>
      <sheetName val="智能化"/>
      <sheetName val="成品房"/>
      <sheetName val="景观工程"/>
      <sheetName val="公用配套设施"/>
      <sheetName val="公共配套设施各期分摊明细"/>
      <sheetName val="公共部位"/>
      <sheetName val="项目成品房"/>
      <sheetName val="项目公用配套设施"/>
      <sheetName val="项目公共配套设施各期分摊明细"/>
      <sheetName val="Parameters"/>
      <sheetName val="损益汇总表"/>
      <sheetName val="项目损益表—汇总"/>
      <sheetName val="现金流汇总表"/>
      <sheetName val="成本汇总表"/>
      <sheetName val="项目损益表—24#地"/>
      <sheetName val="项目损益表—一期"/>
      <sheetName val="项目损益表—二期"/>
      <sheetName val="项目损益表—11#地"/>
      <sheetName val="项目损益表—三期"/>
      <sheetName val="新市镇费用"/>
      <sheetName val="项目费用分析表-24#地"/>
      <sheetName val="项目费用分析表—翡翠城"/>
      <sheetName val="现金流量分析表—一期"/>
      <sheetName val="现金流量分析表—二期+11#"/>
      <sheetName val="现金流量分析表—二期 "/>
      <sheetName val="现金流量分析表—11#地"/>
      <sheetName val="现金流量分析表—24#地"/>
      <sheetName val="现金流量分析表—三期"/>
      <sheetName val="成本预算表—24#地"/>
      <sheetName val="成本预算表—一期"/>
      <sheetName val="成本预算表—二期"/>
      <sheetName val="成本预算表—11#地"/>
      <sheetName val="竣工可入住面积表"/>
      <sheetName val="项目总体统计-预算均价"/>
      <sheetName val="04年中方"/>
      <sheetName val="资金情况表"/>
      <sheetName val="员工人数表"/>
      <sheetName val="资本性支出预算表"/>
      <sheetName val="项目资金占用情况预算表"/>
      <sheetName val="关联交易表"/>
      <sheetName val="销售费用11、12"/>
      <sheetName val="价目表"/>
      <sheetName val="5.1-销售数量及金额 湖北"/>
      <sheetName val="jhcyl"/>
      <sheetName val="bs&amp;pl"/>
      <sheetName val="填写要求"/>
      <sheetName val="Index"/>
      <sheetName val="B&amp;P"/>
      <sheetName val="ADJ"/>
      <sheetName val="附注"/>
      <sheetName val="CF资料"/>
      <sheetName val="银行存款"/>
      <sheetName val="科目余额1月"/>
      <sheetName val="科目余额"/>
      <sheetName val="金融资产"/>
      <sheetName val="固定资产"/>
      <sheetName val="无形资产"/>
      <sheetName val="股权投资"/>
      <sheetName val="借款"/>
      <sheetName val="内部关联往来"/>
      <sheetName val="应收款"/>
      <sheetName val="应付款"/>
      <sheetName val="税金"/>
      <sheetName val="预付税金"/>
      <sheetName val="存货"/>
      <sheetName val="在建物业"/>
      <sheetName val="土地(总)"/>
      <sheetName val="产值"/>
      <sheetName val="资本承担（新）"/>
      <sheetName val="付款核对"/>
      <sheetName val="土地(08年)"/>
      <sheetName val="总土地(09.03)"/>
      <sheetName val="土摊测算"/>
      <sheetName val="土地分摊"/>
      <sheetName val="建造成本"/>
      <sheetName val="间接费"/>
      <sheetName val="间接费分摊"/>
      <sheetName val=" 成本结转（新）"/>
      <sheetName val="资本化利息"/>
      <sheetName val="财务费"/>
      <sheetName val="预收账款"/>
      <sheetName val="回款核对"/>
      <sheetName val="土增税"/>
      <sheetName val="所得及递延税"/>
      <sheetName val="收入成本"/>
      <sheetName val="销售费"/>
      <sheetName val="销售费计提"/>
      <sheetName val="管理费"/>
      <sheetName val="其他净收益"/>
      <sheetName val="权益变动"/>
      <sheetName val="宏7"/>
      <sheetName val="宏6"/>
      <sheetName val="宏5"/>
      <sheetName val="宏4"/>
      <sheetName val="宏3"/>
      <sheetName val="宏1"/>
      <sheetName val="宏2"/>
      <sheetName val="WYYTHR"/>
      <sheetName val="CTKUWQ"/>
      <sheetName val="宏8"/>
      <sheetName val="HXAASB"/>
      <sheetName val="13年管理费用"/>
      <sheetName val="13年销售费用"/>
      <sheetName val="成本0601"/>
      <sheetName val="#REF!"/>
      <sheetName val="材料单价"/>
      <sheetName val="清单(三级)西"/>
      <sheetName val="清单(三级)南"/>
      <sheetName val="雨棚"/>
      <sheetName val="材料"/>
      <sheetName val="材料单价表"/>
      <sheetName val="经营予、决算封皮"/>
      <sheetName val="改加胶玻璃、室外栏杆"/>
      <sheetName val="A"/>
      <sheetName val="입찰내역 발주처 양식"/>
      <sheetName val="重要内部交易"/>
      <sheetName val="制造费用"/>
      <sheetName val="营业费用"/>
      <sheetName val="Fly Sheets"/>
      <sheetName val="含量"/>
      <sheetName val="主要含量统计表"/>
      <sheetName val="A类高层"/>
      <sheetName val="A类高层数据"/>
      <sheetName val="B类高层"/>
      <sheetName val="B类高层数据"/>
      <sheetName val="C类高层"/>
      <sheetName val="C类高层数据"/>
      <sheetName val="3m层高公寓"/>
      <sheetName val="3m层高公寓数据"/>
      <sheetName val="3.6m公寓"/>
      <sheetName val="3.6m公寓数据来源"/>
      <sheetName val="3.6m层高(loft)"/>
      <sheetName val="3.6m层高(loft)数据来源"/>
      <sheetName val="5.1m层高公寓(soho)"/>
      <sheetName val="5.1m层高公寓(soho)数据来源"/>
      <sheetName val="法式联排"/>
      <sheetName val="法式联排数据来源"/>
      <sheetName val="英式联排"/>
      <sheetName val="英式联排数据来源"/>
      <sheetName val="双拼改独栋"/>
      <sheetName val="双拼改独栋数据来源"/>
      <sheetName val="法式 叠拼"/>
      <sheetName val="法式 叠拼数据"/>
      <sheetName val="高层下商业 带转换层"/>
      <sheetName val="高层下商业 带转换层数据来源"/>
      <sheetName val="高层下商业 不带转换层"/>
      <sheetName val="高层下商业 不带转换层数据来源"/>
      <sheetName val="别墅下商业 带转换层"/>
      <sheetName val="别墅下商业 带转换层数据来源"/>
      <sheetName val="别墅下商业 不带转换层"/>
      <sheetName val="别墅下商业 不带转换层(中央公园商业)数据来源"/>
      <sheetName val="高层区 带人防车库"/>
      <sheetName val="高层区 带人防车库数据来源"/>
      <sheetName val="高层区 不带人防车库"/>
      <sheetName val="高层区 不带人防车库数据来源"/>
      <sheetName val="别墅区不带人防车库"/>
      <sheetName val="别墅区不带人防车库数据来源"/>
      <sheetName val="土建工程量清单使用范围"/>
      <sheetName val="小高层措施清单"/>
      <sheetName val="高层措施清单"/>
      <sheetName val="超高层措施清单"/>
      <sheetName val="办公楼1措施清单"/>
      <sheetName val="办公楼2措施清单"/>
      <sheetName val="独立商业、办公楼措施清单"/>
      <sheetName val="学校、幼儿园措施清单"/>
      <sheetName val="除别墅外下方裙房商业措施清单"/>
      <sheetName val="别墅下裙房商业措施清单"/>
      <sheetName val="别墅措施清单"/>
      <sheetName val="花园洋房措施清单"/>
      <sheetName val="别墅下地下室、地下车库措施清单"/>
      <sheetName val="除别墅外下方地下室、地下车库措施清单"/>
      <sheetName val="别墅清单"/>
      <sheetName val="高层清单"/>
      <sheetName val="可调材料价格表"/>
      <sheetName val="土建钢材价格"/>
      <sheetName val="下浮比例报价表"/>
      <sheetName val="预计利润表－项目核对"/>
      <sheetName val="Setting"/>
      <sheetName val="Global"/>
      <sheetName val="Detail"/>
      <sheetName val="Consolidate"/>
      <sheetName val="output"/>
      <sheetName val="2009"/>
      <sheetName val="2010"/>
      <sheetName val="Summary"/>
      <sheetName val="GFA"/>
      <sheetName val="Control"/>
      <sheetName val="Bank Debt"/>
      <sheetName val="New Report"/>
      <sheetName val="Financial statements"/>
      <sheetName val="Hotel input"/>
      <sheetName val="Cash to JV"/>
      <sheetName val="Ratio output"/>
      <sheetName val="Roadshow presentation"/>
      <sheetName val="Invest CF"/>
      <sheetName val="Credit credential"/>
      <sheetName val="Forecast panel (2009)"/>
      <sheetName val="Forecast panel (2010)"/>
      <sheetName val="Forecast panel (2011)"/>
      <sheetName val="Forecast panel (2012)"/>
      <sheetName val="Forecast panel (2013)"/>
      <sheetName val="Holdco"/>
      <sheetName val="中国宏观经济强劲"/>
      <sheetName val="高增长高利润的经营业绩 (2)"/>
      <sheetName val="收入基础多元化"/>
      <sheetName val="2006年宏观调控对绿城的影响"/>
      <sheetName val="new1"/>
      <sheetName val="Revenue"/>
      <sheetName val="Excellent"/>
      <sheetName val="breakdown"/>
      <sheetName val="Site"/>
      <sheetName val="主要房地产市场发展趋势—北京"/>
      <sheetName val="主要房地产市场发展趋势—上海"/>
      <sheetName val="主要房地产市场发展趋势—浙江"/>
      <sheetName val="主要房地产市场发展趋势—杭州"/>
      <sheetName val="高增长高利润的经营业绩"/>
      <sheetName val="多元化高质量的土地储备"/>
      <sheetName val="05年预售率"/>
      <sheetName val="average price"/>
      <sheetName val="Sheet4"/>
      <sheetName val="表1工程概况"/>
      <sheetName val="表2(结)工程成本预结算费用表"/>
      <sheetName val="现金流量表"/>
      <sheetName val="表2&quot;(结)公共配套工程预成本结算费用表 "/>
      <sheetName val="CDKOHSL"/>
      <sheetName val="表2工程成本跟踪表"/>
      <sheetName val="南区一二期发生成本明细"/>
      <sheetName val="CN1-IT土建成本分析"/>
      <sheetName val="分包及甲供"/>
      <sheetName val="表2-1建筑工程主要经济指标（CN1-IT）"/>
      <sheetName val="表2-2安装工程主要经济指标（CN1-IT）"/>
      <sheetName val="表2&quot;公共配套工程成本动态跟踪表"/>
      <sheetName val="公共配套成本分摊调整明细"/>
      <sheetName val="1-1#楼"/>
      <sheetName val="1-2#楼"/>
      <sheetName val="1-3#楼"/>
      <sheetName val="1-4#楼"/>
      <sheetName val="1-5#楼 "/>
      <sheetName val="1-8#楼"/>
      <sheetName val="1-9#楼"/>
      <sheetName val="1-10#楼"/>
      <sheetName val="1-11#楼"/>
      <sheetName val="1-12#楼"/>
      <sheetName val="1-13#楼"/>
      <sheetName val="1-15#楼"/>
      <sheetName val="1-16#楼"/>
      <sheetName val="1-17#楼"/>
      <sheetName val="1-18#楼 "/>
      <sheetName val="1-19#楼"/>
      <sheetName val="1-20#楼"/>
      <sheetName val="1-21#楼"/>
      <sheetName val="15-17#独立基础算量表 "/>
      <sheetName val="桩汇总表"/>
      <sheetName val="根据放坡高度定桩顶标高及挡土背回填"/>
      <sheetName val="混凝土回填"/>
      <sheetName val="排水沟土方计算表"/>
      <sheetName val="16#条基"/>
      <sheetName val="17#楼条基"/>
      <sheetName val="上半年销售数据"/>
      <sheetName val="奥园预售调整明细"/>
      <sheetName val="集团表格5月数据"/>
      <sheetName val="数据"/>
      <sheetName val="水平区"/>
      <sheetName val="子管理区"/>
      <sheetName val="干线区"/>
      <sheetName val="主管理区"/>
      <sheetName val="材料报价单"/>
      <sheetName val="辅助材料报价单"/>
      <sheetName val="总报价单"/>
      <sheetName val="自用材料报价单"/>
      <sheetName val="Sheet15"/>
      <sheetName val="Sheet16"/>
      <sheetName val="Macro1"/>
      <sheetName val="每日C02年费用"/>
      <sheetName val="Financial highlight"/>
      <sheetName val="Dilution_analysis"/>
      <sheetName val="Price_assumptions"/>
      <sheetName val="Financial highligts"/>
      <sheetName val="Profits analysis"/>
      <sheetName val="Valuation analysis"/>
      <sheetName val="Comparables analysis"/>
      <sheetName val="Contribution projects"/>
      <sheetName val="Critical issues"/>
      <sheetName val="Yearly"/>
      <sheetName val="Mgt_Assumption_Summary"/>
      <sheetName val="Chinese Summary"/>
      <sheetName val="06 deli projects"/>
      <sheetName val="DTT"/>
      <sheetName val="Discount rate control"/>
      <sheetName val="P1"/>
      <sheetName val="P2"/>
      <sheetName val="P3"/>
      <sheetName val="P4"/>
      <sheetName val="P5"/>
      <sheetName val="P6"/>
      <sheetName val="P7"/>
      <sheetName val="P8"/>
      <sheetName val="P9"/>
      <sheetName val="P10"/>
      <sheetName val="P11"/>
      <sheetName val="P12"/>
      <sheetName val="P13"/>
      <sheetName val="P14"/>
      <sheetName val="P15"/>
      <sheetName val="P16"/>
      <sheetName val="P17"/>
      <sheetName val="P18"/>
      <sheetName val="P19"/>
      <sheetName val="P20"/>
      <sheetName val="P21"/>
      <sheetName val="P22"/>
      <sheetName val="P23"/>
      <sheetName val="P24"/>
      <sheetName val="P25"/>
      <sheetName val="P26"/>
      <sheetName val="P27"/>
      <sheetName val="P28"/>
      <sheetName val="P29"/>
      <sheetName val="P30"/>
      <sheetName val="P31"/>
      <sheetName val="P32"/>
      <sheetName val="P33"/>
      <sheetName val="P34"/>
      <sheetName val="P35"/>
      <sheetName val="P36"/>
      <sheetName val="P37"/>
      <sheetName val="P38"/>
      <sheetName val="P39"/>
      <sheetName val="P40"/>
      <sheetName val="P41"/>
      <sheetName val="P42"/>
      <sheetName val="P43"/>
      <sheetName val="P44"/>
      <sheetName val="P45"/>
      <sheetName val="P46"/>
      <sheetName val="P47"/>
      <sheetName val="P48"/>
      <sheetName val="P49"/>
      <sheetName val="P50"/>
      <sheetName val="P51"/>
      <sheetName val="P52"/>
      <sheetName val="P53"/>
      <sheetName val="P54"/>
      <sheetName val="P55"/>
      <sheetName val="P56"/>
      <sheetName val="P57"/>
      <sheetName val="P58"/>
      <sheetName val="P59"/>
      <sheetName val="P60"/>
      <sheetName val="P99"/>
      <sheetName val="P100"/>
      <sheetName val="P101"/>
      <sheetName val="P102"/>
      <sheetName val="P103"/>
      <sheetName val="P104"/>
      <sheetName val="P105"/>
      <sheetName val="P106"/>
      <sheetName val="P107"/>
      <sheetName val="P108"/>
      <sheetName val="P109"/>
      <sheetName val="P110"/>
      <sheetName val="P111"/>
      <sheetName val="P112"/>
      <sheetName val="P113"/>
      <sheetName val="P114"/>
      <sheetName val="P115"/>
      <sheetName val="P116"/>
      <sheetName val="P117"/>
      <sheetName val="P118"/>
      <sheetName val="P119"/>
      <sheetName val="P120"/>
      <sheetName val="P121"/>
      <sheetName val="P122"/>
      <sheetName val="P123"/>
      <sheetName val="P124"/>
      <sheetName val="P125"/>
      <sheetName val="P126"/>
      <sheetName val="P200"/>
      <sheetName val="面积指标"/>
      <sheetName val="合院"/>
      <sheetName val="联排"/>
      <sheetName val="47地块汇总"/>
      <sheetName val="现金流 "/>
      <sheetName val="土地增值税测算"/>
      <sheetName val="开发间接费表"/>
      <sheetName val="完全成本表"/>
      <sheetName val="土地评估增值摊销"/>
      <sheetName val="面积统计表"/>
      <sheetName val="销售计划（财务）"/>
      <sheetName val="3-项目月度销售分解"/>
      <sheetName val="分期指标汇总表"/>
      <sheetName val="盛世滨江12-1"/>
      <sheetName val="盛世滨江12-2"/>
      <sheetName val="盛世滨江12-3"/>
      <sheetName val="盛世滨江12-4"/>
      <sheetName val="盛世滨江12-5"/>
      <sheetName val="盛世滨江12-8"/>
      <sheetName val="盛世滨江12-9"/>
      <sheetName val="盛世滨江12-10"/>
      <sheetName val="盛世滨江12-11"/>
      <sheetName val="盛世滨江12-12"/>
      <sheetName val="盛世滨江12-13"/>
      <sheetName val="盛世滨江12-14"/>
      <sheetName val="盛世滨江12-15"/>
      <sheetName val="盛世滨江12-16"/>
      <sheetName val="盛世滨江12-17"/>
      <sheetName val="盛世滨江12-18"/>
      <sheetName val="盛世滨江12-19"/>
      <sheetName val="盛世滨江12-20"/>
      <sheetName val="盛世滨江12-21"/>
      <sheetName val="盛世滨江12-22"/>
      <sheetName val="盛世滨江12-23"/>
      <sheetName val="盛世滨江12-24"/>
      <sheetName val="盛世滨江12-25"/>
      <sheetName val="盛世滨江12-26"/>
      <sheetName val="盛世滨江12-27"/>
      <sheetName val="盛世滨江12-28"/>
      <sheetName val="盛世滨江12-29"/>
      <sheetName val="盛世滨江12-30"/>
      <sheetName val="盛世滨江12-31"/>
      <sheetName val="01年合计达成"/>
      <sheetName val="每日C01年达成"/>
      <sheetName val="贝思缇01年达成"/>
      <sheetName val="每日C01年策略检讨"/>
      <sheetName val="贝思缇01年策略检讨"/>
      <sheetName val="市场规模"/>
      <sheetName val="果汁竞争者"/>
      <sheetName val="豆奶竞争者"/>
      <sheetName val="乳酸竞争者"/>
      <sheetName val="新产品SKU"/>
      <sheetName val="每日C02年品牌策略"/>
      <sheetName val="每日C02年广促策略"/>
      <sheetName val="每日C02年营运目标"/>
      <sheetName val="每日C02年分月"/>
      <sheetName val="贝思缇02年品牌策略"/>
      <sheetName val="贝思缇02年广促策略"/>
      <sheetName val="贝思缇02年营运目标"/>
      <sheetName val="贝思缇02年分月"/>
      <sheetName val="豆奶02年品牌策略"/>
      <sheetName val="豆奶02年广促策略"/>
      <sheetName val="豆奶02年营运目标"/>
      <sheetName val="豆奶02年分月"/>
      <sheetName val="乳酸02年品牌策略"/>
      <sheetName val="乳酸02年广促策略"/>
      <sheetName val="乳酸02年营运目标"/>
      <sheetName val="02年总营运目标"/>
      <sheetName val="kpi"/>
      <sheetName val="方针计划一"/>
      <sheetName val="专案"/>
      <sheetName val="贝思缇02年费用"/>
      <sheetName val="豆奶02年费用"/>
      <sheetName val="乳酸02年费用"/>
      <sheetName val="乳酸02年分月"/>
      <sheetName val="三期回款统计总表"/>
      <sheetName val="三期高层2012年10月回款"/>
      <sheetName val="三期高层2012年9月回款"/>
      <sheetName val="三期叠拼2012年12月回款"/>
      <sheetName val="三期高层2014年5月回款"/>
      <sheetName val="三期高层2013年5月回款"/>
      <sheetName val="三期高层2013年4月回款"/>
      <sheetName val="三期高层2013年3月回款"/>
      <sheetName val="三期高层2013年2月回款"/>
      <sheetName val="三期高层2013年1月回款"/>
      <sheetName val="三期高层2013年9月回款"/>
      <sheetName val="三期叠拼2013年6月回款 "/>
      <sheetName val="三期叠拼2014年5月回款"/>
      <sheetName val="三期叠拼2013年5月回款"/>
      <sheetName val="三期叠拼2013年4月回款"/>
      <sheetName val="三期叠拼2013年3月回款"/>
      <sheetName val="三期叠拼2013年1月回款"/>
      <sheetName val="三期叠拼2012年11月回款"/>
      <sheetName val="三期叠拼2012年10月回款"/>
      <sheetName val="三期叠拼2012年9月回款"/>
      <sheetName val="三期高层2012年8月回款"/>
      <sheetName val="三期高层2012年7月回款"/>
      <sheetName val="协议在途分析"/>
      <sheetName val="合同欠款"/>
      <sheetName val="重大节点"/>
      <sheetName val="土增(集团要求）"/>
      <sheetName val="大表"/>
      <sheetName val="统计"/>
      <sheetName val="2011年入职"/>
      <sheetName val="Sheet6"/>
      <sheetName val="Sheet11"/>
      <sheetName val="Sheet14"/>
      <sheetName val="志刚1司龄"/>
      <sheetName val="学历"/>
      <sheetName val="Sheet17"/>
      <sheetName val="Sheet18"/>
      <sheetName val="新职级汇总"/>
      <sheetName val="首钢在职人员信息"/>
      <sheetName val="补充医疗人数2013"/>
      <sheetName val="首钢离职人员信息"/>
      <sheetName val="首钢人员变动"/>
      <sheetName val="Sheet5"/>
      <sheetName val="首钢在职人员信息 (2)"/>
      <sheetName val="年龄"/>
      <sheetName val="2011.10员工培训"/>
      <sheetName val="Sheet7"/>
      <sheetName val="2012年体检E级"/>
      <sheetName val="研发平均年龄2012.4.24"/>
      <sheetName val="Sheet8"/>
      <sheetName val="Sheet10"/>
      <sheetName val="Sheet13"/>
      <sheetName val="Sheet12"/>
      <sheetName val="Sheet19"/>
      <sheetName val="洋房"/>
      <sheetName val="车位"/>
      <sheetName val="49地块汇总"/>
      <sheetName val="签约"/>
      <sheetName val="销控制3#"/>
      <sheetName val="销控5#"/>
      <sheetName val="销控11#"/>
      <sheetName val="破底认购台帐"/>
      <sheetName val="协议状态客户明细"/>
      <sheetName val="合同明细"/>
      <sheetName val="换房明细表"/>
      <sheetName val="退房明细表"/>
      <sheetName val="经营计划审批表"/>
      <sheetName val="会计利润 (土评-孔)"/>
      <sheetName val="销售计划-检验"/>
      <sheetName val="费用预测"/>
      <sheetName val="会计毛利 (土评-孔)"/>
      <sheetName val="利息资本化基础数据"/>
      <sheetName val="土评（孔）"/>
      <sheetName val="车库和住宅连接费用测算"/>
      <sheetName val="优化方案费用测算"/>
      <sheetName val="车库移位的费用测算"/>
      <sheetName val="建3个车库的费用测算"/>
      <sheetName val="基础单价测算"/>
      <sheetName val="基础深度统计表"/>
      <sheetName val="09年经营计划和目标成本对比"/>
      <sheetName val="调整费用明细"/>
      <sheetName val="土地及大配套 分摊明细"/>
      <sheetName val="平层建安汇总"/>
      <sheetName val="跃层建安汇总"/>
      <sheetName val="车库建安汇总"/>
      <sheetName val="车库建安费"/>
      <sheetName val="人防建安汇总"/>
      <sheetName val="人防建安费 "/>
      <sheetName val="公共部位装修汇总"/>
      <sheetName val="用电负荷估算表"/>
      <sheetName val="电梯明细表"/>
      <sheetName val="指标变化对比表"/>
      <sheetName val="指标变化对比表 (上市)"/>
      <sheetName val="项目总表"/>
      <sheetName val="面积指标简表"/>
      <sheetName val="面积明细表"/>
      <sheetName val="成本变化指标对比表 (2)"/>
      <sheetName val="会计利润简表"/>
      <sheetName val="现金流简表"/>
      <sheetName val="开发节奏"/>
      <sheetName val="售价"/>
      <sheetName val="销售简表"/>
      <sheetName val="项目财务指标 (含筹资)"/>
      <sheetName val="工程付款计划"/>
      <sheetName val="跃层建安费"/>
      <sheetName val="与九期独栋对比分析表"/>
      <sheetName val="与九期联排对比分析表"/>
      <sheetName val="与经营计划对比表"/>
      <sheetName val="地上可售工程建造成本审批表（新）"/>
      <sheetName val="项目设计指标及配置标准表（新）"/>
      <sheetName val="项目配置标准表（旧)"/>
      <sheetName val="住宅审批表（旧）"/>
      <sheetName val="住宅成本明细表"/>
      <sheetName val="车库成本明细表"/>
      <sheetName val="7期人防成本明细表 "/>
      <sheetName val="7期幼儿园成本明细表"/>
      <sheetName val="类独建安分析表"/>
      <sheetName val="产品标准统计表"/>
      <sheetName val="联排建安分析表1"/>
      <sheetName val="双拼建安分析表"/>
      <sheetName val="小独栋建安分析表"/>
      <sheetName val="土地及大配套总额"/>
      <sheetName val="前期费用汇总表"/>
      <sheetName val="前期费"/>
      <sheetName val="高层建安费"/>
      <sheetName val="联排建安分析表"/>
      <sheetName val="公寓建安分析表"/>
      <sheetName val="公共部位装修预算"/>
      <sheetName val="消防"/>
      <sheetName val="环境"/>
      <sheetName val="项目财务指标(不含筹资）"/>
      <sheetName val="公配分摊明细"/>
      <sheetName val="公配分摊表"/>
      <sheetName val="石材的价格"/>
      <sheetName val="安装费"/>
      <sheetName val="累计付款情况"/>
      <sheetName val="融资计划表"/>
      <sheetName val="关键往来明细1"/>
      <sheetName val="关键往来明细"/>
      <sheetName val="利润比较表"/>
      <sheetName val="待转化简表"/>
      <sheetName val="待转化"/>
      <sheetName val="下半年新增（10年竣工项目）"/>
      <sheetName val="11年销售"/>
      <sheetName val="10-11年利润实现统计表"/>
      <sheetName val="新增销售情况"/>
      <sheetName val="10-11年利润实现统计表 (2)"/>
      <sheetName val="11年入住项目简表"/>
      <sheetName val="管理费用简表"/>
      <sheetName val="年初版利润表"/>
      <sheetName val="4月董事会版（剔除6期商业）"/>
      <sheetName val="5月月报"/>
      <sheetName val="2011管理费用预算"/>
      <sheetName val="截止10月底10年利润实现情况"/>
      <sheetName val="利润情况（2010、2011分解）"/>
      <sheetName val="毛利"/>
      <sheetName val="管理费用1"/>
      <sheetName val="10年各期结转情况对比"/>
      <sheetName val="11年各期结转情况对比"/>
      <sheetName val="财务费用对比"/>
      <sheetName val="销售费用对比"/>
      <sheetName val="管理费用对比"/>
      <sheetName val="税金对比"/>
      <sheetName val="现金流对比"/>
      <sheetName val="管理费用2011"/>
      <sheetName val="8-12纯新增"/>
      <sheetName val="融资计划表11"/>
      <sheetName val="11年财务费用"/>
      <sheetName val="费用分类"/>
      <sheetName val="附表2"/>
      <sheetName val="附表3"/>
      <sheetName val="附表4"/>
      <sheetName val="附表5"/>
      <sheetName val="附表6"/>
      <sheetName val="附表7"/>
      <sheetName val="附表8"/>
      <sheetName val="附表9"/>
      <sheetName val="计算表"/>
      <sheetName val="单位"/>
      <sheetName val="基础T接头"/>
      <sheetName val="CD"/>
      <sheetName val="常用项目"/>
      <sheetName val="装饰主材表"/>
      <sheetName val="计算书 "/>
      <sheetName val="计算书（汇总）"/>
      <sheetName val="计算书（序号）"/>
      <sheetName val="团泊别墅-清单 (110112)"/>
      <sheetName val="问题"/>
      <sheetName val="编制说明"/>
      <sheetName val="团泊别墅-清单 (110112) (2)"/>
      <sheetName val="计算书（序号） (新)"/>
      <sheetName val="主要材料表 (10.10.19)"/>
      <sheetName val="主材表"/>
      <sheetName val="日报11-30"/>
      <sheetName val="日报12-1"/>
      <sheetName val="日报12-2"/>
      <sheetName val="日报12-3"/>
      <sheetName val="日报12-4"/>
      <sheetName val="日报12-5"/>
      <sheetName val="日报12-6"/>
      <sheetName val="日报12-7"/>
      <sheetName val="日报12-8"/>
      <sheetName val="日报12-9"/>
      <sheetName val="日报12-10"/>
      <sheetName val="日报12-11"/>
      <sheetName val="1-员工花名册"/>
      <sheetName val="2-入职"/>
      <sheetName val="3-内部异动"/>
      <sheetName val="转正"/>
      <sheetName val="4-离职"/>
      <sheetName val="12.1离职"/>
      <sheetName val="12.2离职"/>
      <sheetName val="12.3"/>
      <sheetName val="12.3离职"/>
      <sheetName val="12.4离职"/>
      <sheetName val="新物业花名册"/>
      <sheetName val="帝凡德"/>
      <sheetName val="协平海逸34期"/>
      <sheetName val="嘉泽派遣融公馆"/>
      <sheetName val="14.3离职"/>
      <sheetName val="14.2离职"/>
      <sheetName val="14.1离职"/>
      <sheetName val="13.12离职"/>
      <sheetName val="13.11离职"/>
      <sheetName val="13.10离职"/>
      <sheetName val="13.09离职"/>
      <sheetName val="13.08离职"/>
      <sheetName val="13.07离职"/>
      <sheetName val="13.06离职"/>
      <sheetName val="13.05离职"/>
      <sheetName val="13.04离职"/>
      <sheetName val="13.03离职"/>
      <sheetName val="13.02离职"/>
      <sheetName val="13.01离职"/>
      <sheetName val="保安派遣"/>
      <sheetName val="12.5离职"/>
      <sheetName val="12.6离职"/>
      <sheetName val="12.7离职"/>
      <sheetName val="12.8离职"/>
      <sheetName val="12.9离职"/>
      <sheetName val="12.10离职"/>
      <sheetName val="12.11离职"/>
      <sheetName val="12.12离职"/>
      <sheetName val="12.31"/>
      <sheetName val="1.1"/>
      <sheetName val="1.2"/>
      <sheetName val="1.3"/>
      <sheetName val="1.4"/>
      <sheetName val="1.5"/>
      <sheetName val="1.6"/>
      <sheetName val="1.7"/>
      <sheetName val="1.8"/>
      <sheetName val="1.9"/>
      <sheetName val="1.10"/>
      <sheetName val="1.11"/>
      <sheetName val="1.12"/>
      <sheetName val="1.13"/>
      <sheetName val="1.14"/>
      <sheetName val="1.15"/>
      <sheetName val="1.16"/>
      <sheetName val="1.17"/>
      <sheetName val="1.18"/>
      <sheetName val="1.19"/>
      <sheetName val="1.21"/>
      <sheetName val="1.22"/>
      <sheetName val="1.23"/>
      <sheetName val="1.24"/>
      <sheetName val="1.25"/>
      <sheetName val="1.26"/>
      <sheetName val="1.27"/>
      <sheetName val="1.28"/>
      <sheetName val="1、会计利润"/>
      <sheetName val="2、会计利润 (土地评估增值)"/>
      <sheetName val="3、会计毛利"/>
      <sheetName val="4、会计毛利 (土地评估增值)"/>
      <sheetName val="5、管理利润"/>
      <sheetName val="6、管理毛利"/>
      <sheetName val="7、现金流"/>
      <sheetName val="8、节奏成本"/>
      <sheetName val="9、销售计划"/>
      <sheetName val="10、待转化-利润贡献"/>
      <sheetName val="11、待转化-14年利润锁定"/>
      <sheetName val="12、付款计划"/>
      <sheetName val="13、2014销售费用"/>
      <sheetName val="14、2014管理费用"/>
      <sheetName val="15、贷款明细"/>
      <sheetName val="16、税款"/>
      <sheetName val="17、其他收支表"/>
      <sheetName val="18、土地评估增值及商誉"/>
      <sheetName val="19、科目明细表"/>
      <sheetName val="20、关键节点"/>
      <sheetName val="21、2014年收入测算"/>
      <sheetName val="22、开发间接费用"/>
      <sheetName val="23、利息资本化"/>
      <sheetName val="24、利息资本化基础数据"/>
      <sheetName val="25、土增(不限额）"/>
      <sheetName val="26、土增（限额）"/>
      <sheetName val="2014年销售费用旧表"/>
      <sheetName val="节奏成本（旧）"/>
      <sheetName val="待转化-利润贡献（旧表）"/>
      <sheetName val="BA-Pl"/>
      <sheetName val="日期编号（A）"/>
      <sheetName val="住宅面积明细（B-1)"/>
      <sheetName val="非住宅面积明细（B-2)"/>
      <sheetName val="分期开发安排（B-3）"/>
      <sheetName val="基础资料（B）"/>
      <sheetName val="成本测算（C)"/>
      <sheetName val="项目计划（D)"/>
      <sheetName val="付款计划（E)"/>
      <sheetName val="销售（F）"/>
      <sheetName val="回款（-1)"/>
      <sheetName val="租金（G)"/>
      <sheetName val="税金及留存资产"/>
      <sheetName val="现金流量（H)"/>
      <sheetName val="资金来源与运用(I)"/>
      <sheetName val="5201.2004"/>
      <sheetName val="写字楼B"/>
      <sheetName val="Note 1 - Recon Profit"/>
      <sheetName val="Cash Flow Statement"/>
      <sheetName val="9月份"/>
      <sheetName val="10月份"/>
      <sheetName val="11月份"/>
      <sheetName val="12月份"/>
      <sheetName val="累计表"/>
      <sheetName val="1月份"/>
      <sheetName val="2月份 "/>
      <sheetName val="3月份"/>
      <sheetName val="4月份 "/>
      <sheetName val="5月份  "/>
      <sheetName val="6月份"/>
      <sheetName val="7月份"/>
      <sheetName val="8月份"/>
      <sheetName val="05年9月份"/>
      <sheetName val="05年10月份"/>
      <sheetName val="05年11月份"/>
      <sheetName val="05年12月份"/>
      <sheetName val="05年12月份定金"/>
      <sheetName val="06年01月份(未)"/>
      <sheetName val="06年01-02"/>
      <sheetName val="06年03月"/>
      <sheetName val="06年04月"/>
      <sheetName val="06年05月"/>
      <sheetName val="06年06月"/>
      <sheetName val="06年07月"/>
      <sheetName val="06年08月"/>
      <sheetName val="06年09月"/>
      <sheetName val="06年10月"/>
      <sheetName val="06年11月"/>
      <sheetName val="06年12月"/>
      <sheetName val="报税汇总表"/>
      <sheetName val="06年12月份定金"/>
      <sheetName val="07年1月"/>
      <sheetName val="07年3月 (含1套自用)"/>
      <sheetName val="07年2月"/>
      <sheetName val="07年4月"/>
      <sheetName val="07年5月"/>
      <sheetName val="07年6月"/>
      <sheetName val="07年7月"/>
      <sheetName val="07年8月"/>
      <sheetName val="07年9月"/>
      <sheetName val="07年10月"/>
      <sheetName val="07年11月"/>
      <sheetName val="07年12月"/>
      <sheetName val="08年01月"/>
      <sheetName val="08年02月"/>
      <sheetName val="08年03月"/>
      <sheetName val="08年04月"/>
      <sheetName val="08年05"/>
      <sheetName val="08年06月"/>
      <sheetName val="08年07月"/>
      <sheetName val="08年8月"/>
      <sheetName val="08年9月"/>
      <sheetName val="08年10月"/>
      <sheetName val="08年11月"/>
      <sheetName val="08年12月"/>
      <sheetName val="税率调整后"/>
      <sheetName val="2009年01月"/>
      <sheetName val="2009年02月"/>
      <sheetName val="2009年03月"/>
      <sheetName val="2009年04月"/>
      <sheetName val="2009年05月"/>
      <sheetName val="2009年06月"/>
      <sheetName val="2009年07月"/>
      <sheetName val="2009年08月"/>
      <sheetName val="2009年09月25"/>
      <sheetName val="视同销售处理"/>
      <sheetName val="9月26-30日回款计提税金"/>
      <sheetName val="2009年10月"/>
      <sheetName val="2009年11月"/>
      <sheetName val="2009年12月"/>
      <sheetName val="营税税汇总表"/>
      <sheetName val="营税税汇总表 (至2007.06)"/>
      <sheetName val="税率"/>
      <sheetName val="Backup of Backup of LINDA LISTO"/>
      <sheetName val="Non-Statistical Sampling Master"/>
      <sheetName val="Two Step Revenue Testing Master"/>
      <sheetName val="Global Data"/>
      <sheetName val="借款协议"/>
      <sheetName val="延期付款客户"/>
      <sheetName val="回款明细 "/>
      <sheetName val="退定"/>
      <sheetName val="员工房下定明细"/>
      <sheetName val="截至2014.7.14未付款客户总明细"/>
      <sheetName val="9月客户预计付款"/>
      <sheetName val="10月客户预计付款"/>
      <sheetName val="11月客户预计付款"/>
      <sheetName val="12月客户预计付款"/>
      <sheetName val="2015年后预计付款"/>
      <sheetName val="延期付款情况"/>
      <sheetName val="YTARDPL"/>
      <sheetName val="上海森兰国际H1户型汇总"/>
      <sheetName val="计算规则"/>
      <sheetName val="措施费"/>
      <sheetName val="H1餐客厅"/>
      <sheetName val="H1厨房"/>
      <sheetName val="H1书房"/>
      <sheetName val="H1走道"/>
      <sheetName val="H1卫生间"/>
      <sheetName val="H1主卧和阳台"/>
      <sheetName val="H1次卧"/>
      <sheetName val="户型水电"/>
      <sheetName val="石材主材分析表"/>
      <sheetName val="木饰面主材分析表"/>
      <sheetName val="成本变化指标对比表"/>
      <sheetName val="进度计划"/>
      <sheetName val="现金流新"/>
      <sheetName val="现金流新+IRR"/>
      <sheetName val="新工程付款计划表"/>
      <sheetName val="建造成本审批表（一期新）"/>
      <sheetName val="直接成本审批表 (一期新)"/>
      <sheetName val="费用成本表 (一期）新"/>
      <sheetName val="建造成本审批表（二期新）"/>
      <sheetName val="直接成本审批表 (二期新)"/>
      <sheetName val="费用成本表 (二期）新"/>
      <sheetName val="老工程付款计划表"/>
      <sheetName val="土增比较"/>
      <sheetName val="土增 (2)"/>
      <sheetName val="项目配置标准表"/>
      <sheetName val="汇总简表"/>
      <sheetName val="贷款利息"/>
      <sheetName val="13年融资计划表"/>
      <sheetName val="14年融资计划表"/>
      <sheetName val="15年融资计划表"/>
      <sheetName val="项目配置标准表-新"/>
      <sheetName val="产品配置表"/>
      <sheetName val="拟应用的集采情况"/>
      <sheetName val="地上汇总简表"/>
      <sheetName val="1期成本汇总表"/>
      <sheetName val="2期成本汇总表"/>
      <sheetName val="1.2期成本汇总"/>
      <sheetName val="指标对比(与启动会)"/>
      <sheetName val="指标对比(与4.23汇报版)"/>
      <sheetName val="与启动会版对比"/>
      <sheetName val="zygy成本增加项目"/>
      <sheetName val="与4.23汇报版对比"/>
      <sheetName val="会计利润对比"/>
      <sheetName val="目标成本对比"/>
      <sheetName val="差异说明"/>
      <sheetName val="指标对比(与责任书版)"/>
      <sheetName val="与责任书版对比"/>
      <sheetName val="一期住宅成本明细表"/>
      <sheetName val="二期住宅成本明细表"/>
      <sheetName val="二期高层（13号地块）车库成本明细表"/>
      <sheetName val="外檐材质变化对比表"/>
      <sheetName val="二期高层（3号地块）车库成本明细表"/>
      <sheetName val="高层1平层建安费新"/>
      <sheetName val="高层3平层建安费新 (2)"/>
      <sheetName val="花园洋房"/>
      <sheetName val="高层跃层建安费"/>
      <sheetName val="别墅商业建安新"/>
      <sheetName val="联排地上建安表新"/>
      <sheetName val="智能化 "/>
      <sheetName val="ZY别墅车库建安费"/>
      <sheetName val="联排地下室建安表新"/>
      <sheetName val="联排地下车库建安费新"/>
      <sheetName val="高层商业建安费新"/>
      <sheetName val="高层平层建安费新"/>
      <sheetName val="高层车库建安费新"/>
      <sheetName val="高层人防车库建安费新"/>
      <sheetName val="5.1米公寓新"/>
      <sheetName val="公用配套设施0"/>
      <sheetName val="公配分摊明细0"/>
      <sheetName val="消防测算"/>
      <sheetName val="电梯"/>
      <sheetName val="汇总表（景观新）"/>
      <sheetName val="别墅展示区景观工程费用测算"/>
      <sheetName val="别墅非展示区景观工程费用测算"/>
      <sheetName val="高层展示区景观工程费用测算"/>
      <sheetName val="高层非展示区景观工程费用测算"/>
      <sheetName val="独立商业及办公景观工程费用测算"/>
      <sheetName val="高层展示区景观"/>
      <sheetName val="高层非展示区景观"/>
      <sheetName val="别墅展示区景观"/>
      <sheetName val="别墅非展示区景观"/>
      <sheetName val="独立商业及办公景观"/>
      <sheetName val="中央公高层景观（原）"/>
      <sheetName val="中央公园别墅景观（原）"/>
      <sheetName val="会所及样板房装饰"/>
      <sheetName val="设计费明细"/>
      <sheetName val="土石方"/>
      <sheetName val="土石方分摊明细"/>
      <sheetName val="物业用装饰装修"/>
      <sheetName val="物管用房费用单方"/>
      <sheetName val="别墅车库架空测算费用"/>
      <sheetName val="公区装修"/>
      <sheetName val="建安成本单方对比"/>
      <sheetName val="别墅成本增加项目"/>
      <sheetName val="1号地高层1成本增加项目"/>
      <sheetName val="3号地成本增加项目"/>
      <sheetName val="中央公园售价差异"/>
      <sheetName val="1#2#地块地下室层高"/>
      <sheetName val="3号地商业架空层费用测算"/>
      <sheetName val="高层车库智能化"/>
      <sheetName val="排水工程"/>
      <sheetName val="噪音栏板费用"/>
      <sheetName val="外-分表"/>
      <sheetName val="外-分表(累)"/>
      <sheetName val="集團-外"/>
      <sheetName val="食品-外"/>
      <sheetName val="埔心-外"/>
      <sheetName val="外銷-外"/>
      <sheetName val="其他-外"/>
      <sheetName val="內分表"/>
      <sheetName val="內分表1"/>
      <sheetName val="內分表(累)"/>
      <sheetName val="集團-內"/>
      <sheetName val="食品-內"/>
      <sheetName val="食品-內1"/>
      <sheetName val="埔心-內"/>
      <sheetName val="外銷-內"/>
      <sheetName val="其他-內"/>
      <sheetName val="YINC85"/>
      <sheetName val="每日C300"/>
      <sheetName val="RecoveredExternalLink5"/>
      <sheetName val="學03"/>
      <sheetName val="G-PROF1"/>
      <sheetName val="價"/>
      <sheetName val="TRIAL3 (2)"/>
      <sheetName val="TRIAL3"/>
      <sheetName val="產品"/>
      <sheetName val="對象"/>
      <sheetName val="亞"/>
      <sheetName val="愛"/>
      <sheetName val="酪230"/>
      <sheetName val="酪550"/>
      <sheetName val="酪1000"/>
      <sheetName val="脫200"/>
      <sheetName val="脫500"/>
      <sheetName val="酪博"/>
      <sheetName val="布"/>
      <sheetName val="格"/>
      <sheetName val="碗"/>
      <sheetName val="腐"/>
      <sheetName val="茶"/>
      <sheetName val="烤"/>
      <sheetName val="他"/>
      <sheetName val="责任书封面"/>
      <sheetName val="主界面"/>
      <sheetName val="查询表"/>
      <sheetName val="销售分解"/>
      <sheetName val="期间费用及薪酬"/>
      <sheetName val="利润估算"/>
      <sheetName val="现金流量"/>
      <sheetName val="附表2-销售分析"/>
      <sheetName val="附表3-开发计划"/>
      <sheetName val="附表4-招标计划"/>
      <sheetName val="附表5-合作单位"/>
      <sheetName val="销售明细账"/>
      <sheetName val="10月业绩统计"/>
      <sheetName val="项目损益表"/>
      <sheetName val="项目费用分析表"/>
      <sheetName val="项目现金流量分析表"/>
      <sheetName val="一期成本预算表"/>
      <sheetName val="二期成本预算表"/>
      <sheetName val="三期成本预算表"/>
      <sheetName val="四期成本预算表"/>
      <sheetName val="五期成本预算表"/>
      <sheetName val="其他项目成本预算表"/>
      <sheetName val="土地"/>
      <sheetName val="前期"/>
      <sheetName val="建安"/>
      <sheetName val="市配"/>
      <sheetName val="公配"/>
      <sheetName val="其他"/>
      <sheetName val="汇总2"/>
      <sheetName val="单位库"/>
      <sheetName val="D0026B3"/>
      <sheetName val="balance sheet"/>
      <sheetName val="resource"/>
      <sheetName val="Geographical breakdown"/>
      <sheetName val="PRC"/>
      <sheetName val="DD &amp; SS"/>
      <sheetName val="price vs GDP"/>
      <sheetName val="house price growth"/>
      <sheetName val="Disposable income"/>
      <sheetName val="hangzhou2"/>
      <sheetName val="hangzhou"/>
      <sheetName val="guangdong "/>
      <sheetName val="Anhui"/>
      <sheetName val="Hunan"/>
      <sheetName val="Jiangsu"/>
      <sheetName val="Shandong"/>
      <sheetName val="GDP"/>
      <sheetName val="1998"/>
      <sheetName val="1999"/>
      <sheetName val="2000"/>
      <sheetName val="2001"/>
      <sheetName val="2002"/>
      <sheetName val="2003"/>
      <sheetName val="2004"/>
      <sheetName val="Sheet1 (3)"/>
      <sheetName val="company operations"/>
      <sheetName val="graph"/>
      <sheetName val="data"/>
      <sheetName val="损益表(一般)-1"/>
      <sheetName val="营业额分析表-2"/>
      <sheetName val="毛利率分析表-4"/>
      <sheetName val="经营利润分析表-5"/>
      <sheetName val="经营利润表-明细-5-1-CRLD610000"/>
      <sheetName val="经营利润表-明细-5-1-CRLD210000"/>
      <sheetName val="经营利润表-明细-5-1-CRLD220000"/>
      <sheetName val="经营利润表-明细-5-1-CRLD230000"/>
      <sheetName val="经营利润表-明细-5-1-CRLD240000"/>
      <sheetName val="经营利润表-明细-5-1-CRLD250000"/>
      <sheetName val="经营利润表-明细-5-1-CRLD260000"/>
      <sheetName val="经营利润表-明细-5-1-CRLD270000"/>
      <sheetName val="经营利润表-明细-5-1-CRLD620000"/>
      <sheetName val="经营利润表-明细-5-1-CRLD630000"/>
      <sheetName val="经营利润表-明细-5-1-CRLD640000"/>
      <sheetName val="经营利润表-明细-5-1-CRLD650000"/>
      <sheetName val="经营利润表-明细-5-1-CRLD660000"/>
      <sheetName val="经营利润表-明细-5-1-CRLD670000"/>
      <sheetName val="一般及行政费用-明细-11-1"/>
      <sheetName val="一般及行政费用分析表-11"/>
      <sheetName val="销售及分销费用分析表-14"/>
      <sheetName val="销售及分销费用-明细-14-1"/>
      <sheetName val="其它经营费用分析表-15"/>
      <sheetName val="其它经营收入分析表-20"/>
      <sheetName val="非经营性收入及支出分析表-23"/>
      <sheetName val="财务收支分析表-24"/>
      <sheetName val="资产负债表-26"/>
      <sheetName val="资金情况表-27"/>
      <sheetName val="应收帐款周转天数表-按利润中心-29"/>
      <sheetName val="资本性支出表-35"/>
      <sheetName val="资本性支出表-明细-35-1"/>
      <sheetName val="关联交易"/>
      <sheetName val="重要指标表-47"/>
      <sheetName val="员工人数表-113"/>
      <sheetName val="现金流量表-45"/>
      <sheetName val="现金流量表(直接法)-50"/>
      <sheetName val="三年综述表-115"/>
      <sheetName val="FS"/>
      <sheetName val="Aging"/>
      <sheetName val="Validation"/>
      <sheetName val="Cash Flow"/>
      <sheetName val="DataSheetIndex_1"/>
      <sheetName val="DataSheetIndex"/>
      <sheetName val="Cell Copy"/>
      <sheetName val="SMPYPK"/>
      <sheetName val="工程成本"/>
      <sheetName val="工程成本预结"/>
      <sheetName val="公共配套成本明细表"/>
      <sheetName val="南二公共配套分摊计算"/>
      <sheetName val="独基、条基"/>
      <sheetName val="全年"/>
      <sheetName val="全年半年调"/>
      <sheetName val="1月完成"/>
      <sheetName val="剩余资源"/>
      <sheetName val="2月完成"/>
      <sheetName val="3月完成"/>
      <sheetName val="4月完成"/>
      <sheetName val="5月完成"/>
      <sheetName val="7月完成"/>
      <sheetName val="6月完成"/>
      <sheetName val="下半年考核指标"/>
      <sheetName val="8月完成"/>
      <sheetName val="9月数据"/>
      <sheetName val="10月完成"/>
      <sheetName val="11.24数据"/>
      <sheetName val="11.25剩余资源"/>
      <sheetName val="11月完成"/>
      <sheetName val="12月新增分周"/>
      <sheetName val="集团例会"/>
      <sheetName val="奥园"/>
      <sheetName val="伊顿"/>
      <sheetName val="嘉德"/>
      <sheetName val="亚太"/>
      <sheetName val="3月分周任务"/>
      <sheetName val="在途"/>
      <sheetName val="集团营销例会"/>
      <sheetName val="4-6月预计完成"/>
      <sheetName val="凡尔赛"/>
      <sheetName val="最终冲刺版"/>
      <sheetName val="100亿"/>
      <sheetName val="银行按揭表"/>
      <sheetName val="银行按揭统计表"/>
      <sheetName val="10-12月节点"/>
      <sheetName val="年底任务完成奖励"/>
      <sheetName val="12月完成"/>
      <sheetName val="12月数据"/>
      <sheetName val="旅游版完成情况"/>
      <sheetName val="2013年完成情况"/>
      <sheetName val="1季度情况分解"/>
      <sheetName val="12月预计完成"/>
      <sheetName val="1月销售指标"/>
      <sheetName val="点表"/>
      <sheetName val="priceD"/>
      <sheetName val="成本测算"/>
      <sheetName val="040506利息分摊"/>
      <sheetName val="07利息分摊"/>
      <sheetName val="Basic FASB 123"/>
      <sheetName val="Enhanced FASB 123"/>
      <sheetName val="Both Models"/>
      <sheetName val="60"/>
      <sheetName val="61"/>
      <sheetName val="62"/>
      <sheetName val="63"/>
      <sheetName val="64"/>
      <sheetName val="资金计划"/>
      <sheetName val="总经济技术指标"/>
      <sheetName val="配套公建一览表"/>
      <sheetName val="双限房区楼坐明细"/>
      <sheetName val="商品房区明细表"/>
      <sheetName val="双限房"/>
      <sheetName val="廉租房"/>
      <sheetName val="多层"/>
      <sheetName val="叠拼"/>
      <sheetName val="地下车库"/>
      <sheetName val="首层面积"/>
      <sheetName val="配电室"/>
      <sheetName val="墙面石材-龙骨含量清单"/>
      <sheetName val="石材加工费"/>
      <sheetName val="保温汇总"/>
      <sheetName val="铝板墙面-龙骨含量清单 "/>
      <sheetName val="玻璃雨篷-龙骨含量清单 "/>
      <sheetName val="铁艺格栅清单"/>
      <sheetName val="电梯安装价款明细 "/>
      <sheetName val="1-2#"/>
      <sheetName val="经营利润表-明细-5-1-CRLD240000物业管理"/>
      <sheetName val="经营利润表-明细-5-1-CRLD250000租务"/>
      <sheetName val="经营利润表-明细-5-1-CRLD260000其他收入"/>
      <sheetName val="经营利润表-明细-5-1-CRLD270000会所"/>
      <sheetName val="经营利润表-明细-物业销售-上海"/>
      <sheetName val="经营利润表-明细-物业管理-上海"/>
      <sheetName val="经营利润表-明细-租金收入-上海"/>
      <sheetName val="经营利润表-明细-物业销售-成都"/>
      <sheetName val="经营利润表-明细-物业管理-成都"/>
      <sheetName val="经营利润表-明细-租金收入-成都"/>
      <sheetName val="营业额分析-物业销售-北京"/>
      <sheetName val="营业额分析-物业销售-上海"/>
      <sheetName val="营业额分析-物业销售-成都"/>
      <sheetName val="营业额分析表-物业出租-北京"/>
      <sheetName val="营业额分析表-物业出租-上海"/>
      <sheetName val="营业额分析表-物业出租-成都"/>
      <sheetName val="营业额分析表-会所收入-北京"/>
      <sheetName val="营业额分析表-物业管理收入-北京"/>
      <sheetName val="营业额分析表-物业管理收入-上海"/>
      <sheetName val="营业额分析表-物业管理收入-成都"/>
      <sheetName val="成本及费用-汇总"/>
      <sheetName val="成本及费用-北京"/>
      <sheetName val="成本及费用-转让土地-北京"/>
      <sheetName val="成本及费用-出售物业发展权-北京"/>
      <sheetName val="成本及费用-物业销售-北京"/>
      <sheetName val="成本及费用-物业管理-北京"/>
      <sheetName val="成本及费用-租金收入-北京"/>
      <sheetName val="成本及费用-其他收入-北京"/>
      <sheetName val="成本及费用-会所收入-北京"/>
      <sheetName val="成本及费用-上海"/>
      <sheetName val="成本及费用-物业销售-上海"/>
      <sheetName val="成本及费用-物业管理-上海"/>
      <sheetName val="成本及费用-租金收入-上海"/>
      <sheetName val="成本及费用-成都"/>
      <sheetName val="成本及费用-物业销售-成都"/>
      <sheetName val="成本及费用-物业管理-成都"/>
      <sheetName val="成本及费用-租金收入-成都"/>
      <sheetName val="成本及费用-香港本部"/>
      <sheetName val="其他收入分析表-北京"/>
      <sheetName val="其他收入分析表-转让土地-北京"/>
      <sheetName val="其他收入分析表-出售物业发展权-北京"/>
      <sheetName val="其他收入分析表-物业销售-北京"/>
      <sheetName val="其他收入分析表-物业管理-北京"/>
      <sheetName val="其他收入分析表-租金收入-北京"/>
      <sheetName val="其他收入分析表-其他收入-北京"/>
      <sheetName val="其他收入分析表-会所收入-北京"/>
      <sheetName val="其他收入分析表-上海"/>
      <sheetName val="其他收入分析表-物业销售-上海"/>
      <sheetName val="其他收入分析表-物业管理-上海"/>
      <sheetName val="其他收入分析表-租金收入-上海"/>
      <sheetName val="其他收入分析表-成都"/>
      <sheetName val="其他收入分析表-物业销售-成都"/>
      <sheetName val="其他收入分析表-物业管理-成都"/>
      <sheetName val="其他收入分析表-租金收入-成都"/>
      <sheetName val="其他收入分析表-租金收入-香港本部"/>
      <sheetName val="其它非经营性收入及支出分析表-23"/>
      <sheetName val="土地储备表"/>
      <sheetName val="资金情怳表-27"/>
      <sheetName val="现金流量表-直接法-汇总"/>
      <sheetName val="现金流量表-直接法-北京公司"/>
      <sheetName val="现金流量表-直接法-上海公司"/>
      <sheetName val="现金流量表-直接法-成都公司"/>
      <sheetName val="现金流量表-直接法-香港本部"/>
      <sheetName val="按揭应收款分析表"/>
      <sheetName val="项目资金占用情况表"/>
      <sheetName val="税项表"/>
      <sheetName val="员工人数"/>
      <sheetName val="建造目标成本审批表"/>
      <sheetName val="费用成本表"/>
      <sheetName val="新现金流"/>
      <sheetName val="工程款付款计划1"/>
      <sheetName val="0627与启动会对比"/>
      <sheetName val="0627与0415责任书对比"/>
      <sheetName val="11月确定版与7月版本对比"/>
      <sheetName val="别墅车库成本明细表"/>
      <sheetName val="叠拼车库成本明细"/>
      <sheetName val="高层车库成本明细"/>
      <sheetName val="2月经营计划与现版本对比"/>
      <sheetName val="启动版与现版本对比"/>
      <sheetName val="15-2、3面积梳理"/>
      <sheetName val="2月经营计划与现版本面积指标对比"/>
      <sheetName val="启动版计划与现版本面积指标对比"/>
      <sheetName val="启动版节奏成本"/>
      <sheetName val="节奏成本 201402"/>
      <sheetName val="高层建安费1#楼基础5#楼主体"/>
      <sheetName val="高层建安2#楼"/>
      <sheetName val="商业建安费 "/>
      <sheetName val="15-2商业建安费 A-C段1#楼商业结构、砌体抹灰"/>
      <sheetName val="15-3商业参考15-2系数不同点做调整"/>
      <sheetName val="A-1联排地上建安分析表"/>
      <sheetName val="A-1联排建安地下部分"/>
      <sheetName val="联排地下车库"/>
      <sheetName val="联排别墅改商业地上"/>
      <sheetName val="联排别墅改商业地下"/>
      <sheetName val="叠拼地上"/>
      <sheetName val="叠拼地下"/>
      <sheetName val="15-2高层、叠拼、商业车库建安费"/>
      <sheetName val="15-3景观1"/>
      <sheetName val="15-2景观"/>
      <sheetName val="15-2期样板区"/>
      <sheetName val="电梯清单"/>
      <sheetName val="附表说明"/>
      <sheetName val="9月与8月分析"/>
      <sheetName val="差异分析-AYX"/>
      <sheetName val="差异分析-年度-AYX"/>
      <sheetName val="资本化利息表"/>
      <sheetName val="2014年销售费用"/>
      <sheetName val="综合指标表 (2)"/>
      <sheetName val="项目关键节点"/>
      <sheetName val="现金流新 IRR"/>
      <sheetName val="15-2商业建安费 A-C段"/>
      <sheetName val="15-3景观"/>
      <sheetName val="应收帐款表-按利润中心-30"/>
      <sheetName val="资本承担及或有负债-43"/>
      <sheetName val="财务比率分析表-63"/>
      <sheetName val="T2损益表(北京)-1-1"/>
      <sheetName val="T2损益表(上诲)-1-2"/>
      <sheetName val="T2损益表(成都)-1-3"/>
      <sheetName val="T2损益表(香港)-1-4"/>
      <sheetName val="T2本月物业销售分析表"/>
      <sheetName val="T2本年累计物业销售分析表"/>
      <sheetName val="T2物业管理分析表"/>
      <sheetName val="T2出租物业分析表"/>
      <sheetName val="T2会所收入分析表"/>
      <sheetName val="T2销售公司收入分析表"/>
      <sheetName val="T2总成本分析表"/>
      <sheetName val="T2成本分析-香港公司"/>
      <sheetName val="T2成本分析-北京物业销售汇总"/>
      <sheetName val="T2成本分析-北京总部"/>
      <sheetName val="T2成本分析-北京项目"/>
      <sheetName val="T2成本分析-上诲项目"/>
      <sheetName val="T2成本分析-成都项目"/>
      <sheetName val="T2成本分析-物业管理"/>
      <sheetName val="T2成本分析-出租物业"/>
      <sheetName val="T2成本分析-会所"/>
      <sheetName val="T2成本分析-其他收入"/>
      <sheetName val="T2项目成本分析表"/>
      <sheetName val="T2项目资金占压分析表"/>
      <sheetName val="T2按揭应收帐分析表"/>
      <sheetName val="T2银行贷款分析表"/>
      <sheetName val="T2房屋明细及土地储备表"/>
      <sheetName val="T2现金流量表-直接法-汇总"/>
      <sheetName val="T2现金流量表-直接法-北京公司"/>
      <sheetName val="T2现金流量表-直接法-上诲公司"/>
      <sheetName val="T2现金流量表-直接法-成都公司"/>
      <sheetName val="T2现金流量表-直接法-香港本部"/>
      <sheetName val="T2财务指标"/>
      <sheetName val="BS-Dummy"/>
      <sheetName val="打印目录"/>
      <sheetName val="CRL"/>
      <sheetName val="CRLBJ"/>
      <sheetName val="总部费用"/>
      <sheetName val="项目费用"/>
      <sheetName val="Sheet38"/>
      <sheetName val="会计利润表"/>
      <sheetName val="会计毛利表"/>
      <sheetName val="融资及财务费用"/>
      <sheetName val="价格"/>
      <sheetName val="目标成本模版目录"/>
      <sheetName val="直接成本审批表"/>
      <sheetName val="建造成本审批表"/>
      <sheetName val="各业态直接成本划分简表"/>
      <sheetName val="与前版目标成本对比分析表"/>
      <sheetName val="付款表新"/>
      <sheetName val="全项目综合指标表"/>
      <sheetName val="当期综合指标表"/>
      <sheetName val="配置标准表"/>
      <sheetName val="二期成本汇总表"/>
      <sheetName val="非建安测算表"/>
      <sheetName val="华宅3.5"/>
      <sheetName val="华宅3.2"/>
      <sheetName val="建测（地商）"/>
      <sheetName val="建测（商业街）"/>
      <sheetName val="建测（底商）"/>
      <sheetName val="4号建测（公寓）5.1"/>
      <sheetName val="5号建测（公寓）5.1"/>
      <sheetName val="建测（超高层）67"/>
      <sheetName val="建测（车库）"/>
      <sheetName val="土地款分摊（新）"/>
      <sheetName val="景观估算表"/>
      <sheetName val="电梯测算"/>
      <sheetName val="建安测算表（土方、地基）"/>
      <sheetName val="建测（原表）"/>
      <sheetName val="1.财务报表"/>
      <sheetName val="2-1.货币资金总表"/>
      <sheetName val="2-2.库存现金"/>
      <sheetName val="2-3.银行存款"/>
      <sheetName val="3.应收票据"/>
      <sheetName val="4-1.应收帐款总表"/>
      <sheetName val="4-2.应收帐款明细"/>
      <sheetName val="★应收帐款明细自加"/>
      <sheetName val="5-1.其它应收款总表"/>
      <sheetName val="5-2.其他应收款明细"/>
      <sheetName val="6.预付帐款"/>
      <sheetName val="7-1.存货总表"/>
      <sheetName val="7-2.存货明细"/>
      <sheetName val="7-3.存货跌价准备"/>
      <sheetName val="7-4.存货帐实调节"/>
      <sheetName val="8.待摊费用"/>
      <sheetName val="9-1.固定资产"/>
      <sheetName val="9-2.固定资产增加及减少明细"/>
      <sheetName val="10.在建工程"/>
      <sheetName val="11.无形资产"/>
      <sheetName val="12.长期待摊费用"/>
      <sheetName val="13-1.短期借款"/>
      <sheetName val="13-2.长期借款"/>
      <sheetName val="14.预收帐款"/>
      <sheetName val="15.应付票据"/>
      <sheetName val="16.应付帐款"/>
      <sheetName val="★应付明细自加"/>
      <sheetName val="17.其它应付款"/>
      <sheetName val="18.预提费用"/>
      <sheetName val="19.应付股利"/>
      <sheetName val="20.应交税金"/>
      <sheetName val="21.应付工资及福利费"/>
      <sheetName val="22.长期应付款及其它"/>
      <sheetName val="23.注册资本变动"/>
      <sheetName val="24.股本"/>
      <sheetName val="25.公积金及未分配利润"/>
      <sheetName val="26.损益表项目"/>
      <sheetName val="27.毛利率"/>
      <sheetName val="28.销售成本调节表"/>
      <sheetName val="30.内部销售"/>
      <sheetName val="29.长期投资"/>
      <sheetName val="31.内部往来"/>
      <sheetName val="★对帐明细"/>
      <sheetName val="32.关联方往来余额"/>
      <sheetName val="33.关联方交易"/>
      <sheetName val="34.营业费用"/>
      <sheetName val="35.新加坡关联方"/>
      <sheetName val="32.新加坡准则"/>
      <sheetName val="33.现金流量表"/>
      <sheetName val="34.承诺事项"/>
      <sheetName val="35.或有负债及期后事项"/>
      <sheetName val="公司清单"/>
      <sheetName val="本日"/>
      <sheetName val="本年"/>
      <sheetName val="资金明细"/>
      <sheetName val="销售回款明细表"/>
      <sheetName val="工程款明细"/>
      <sheetName val="销售费用、管理费用"/>
      <sheetName val="其他支出"/>
      <sheetName val="往来明细"/>
      <sheetName val="往来明细-使用说明"/>
      <sheetName val="贷款监管资金及保证金-本日"/>
      <sheetName val="贷款监管资金及保证金-本月"/>
      <sheetName val="远期支票汇总"/>
      <sheetName val="Non-Statistical Sampling"/>
      <sheetName val="AR Drop Downs"/>
      <sheetName val="天泰布线"/>
      <sheetName val="企业表一"/>
      <sheetName val="M-5C"/>
      <sheetName val="M-5A"/>
      <sheetName val="dpi"/>
      <sheetName val="签约台账"/>
      <sheetName val="按揭情况表"/>
      <sheetName val="差异（全项目)"/>
      <sheetName val="差异（年度）"/>
      <sheetName val="全项目差异"/>
      <sheetName val="2015年年度差异"/>
      <sheetName val="项目办证情况"/>
      <sheetName val="差异分析-年度-SF"/>
      <sheetName val="待转化（1）"/>
      <sheetName val="待转化（2）"/>
      <sheetName val="税款新"/>
      <sheetName val="资本化利息基础数据表"/>
      <sheetName val="新付款计划表"/>
      <sheetName val="2015管理费用"/>
      <sheetName val="项目关键节点(新）"/>
      <sheetName val="会计利润改土增"/>
      <sheetName val="现金流改土增"/>
      <sheetName val="2013年销售简表"/>
      <sheetName val="2012年销售指标调整"/>
      <sheetName val="2013管理费用"/>
      <sheetName val="2013销售费用"/>
      <sheetName val="销售推广费2012"/>
      <sheetName val="销售费用2011"/>
      <sheetName val="新华信托费用"/>
      <sheetName val="土地款分摊-1"/>
      <sheetName val="土地款分摊改"/>
      <sheetName val="车库成本明细表（不可售）"/>
      <sheetName val="车库成本明细表(可售)"/>
      <sheetName val="高层建安费（平层新）"/>
      <sheetName val="高层建安费（跃层新）"/>
      <sheetName val="车库建安费 "/>
      <sheetName val="人防车库建安费"/>
      <sheetName val="花园洋房建安费"/>
      <sheetName val="样板房装修预算"/>
      <sheetName val="公共部位装修预算-1"/>
      <sheetName val="环境2"/>
      <sheetName val="环境1"/>
      <sheetName val="桃花源别墅2014销售费用（总表）"/>
      <sheetName val="桃花源别墅2014销售费用明细"/>
      <sheetName val="2013占2014费用"/>
      <sheetName val="测算说明"/>
      <sheetName val="与8.10日版对比"/>
      <sheetName val="配置标准 (2)"/>
      <sheetName val="售价简表"/>
      <sheetName val="楼面地价敏感性分析"/>
      <sheetName val="锦邸指标"/>
      <sheetName val="电信指标"/>
      <sheetName val="综合指标表(一）"/>
      <sheetName val="指标核对表"/>
      <sheetName val="指标变化对比表（分地块）"/>
      <sheetName val="指标变化对比表（总表）"/>
      <sheetName val="成本变化对比表"/>
      <sheetName val="成本明细表（锦邸）"/>
      <sheetName val="成本明细表（电信）"/>
      <sheetName val="非建安成本（锦邸）"/>
      <sheetName val="非建安成本（电信）"/>
      <sheetName val="建安（洋房）"/>
      <sheetName val="建安（类独栋)"/>
      <sheetName val="建安一期（联排）"/>
      <sheetName val="建安锦邸（高层）"/>
      <sheetName val="建安电信（高层）"/>
      <sheetName val="建安一期（T6）"/>
      <sheetName val="建安锦邸（高层商业）"/>
      <sheetName val="建安电信（高层商业）"/>
      <sheetName val="建安一期（别墅商业加转换层） "/>
      <sheetName val="建安一期（街区商业）"/>
      <sheetName val="建安一期（公寓3.0）"/>
      <sheetName val="建安一期（别墅车库）"/>
      <sheetName val="建安锦邸（高层车库）"/>
      <sheetName val="建安电信（高层车库）"/>
      <sheetName val="建安一期（地下商业）"/>
      <sheetName val="建安（地基与基础工程）"/>
      <sheetName val="公共部位精装"/>
      <sheetName val="会所及样板房装修"/>
      <sheetName val="室外排水管网"/>
      <sheetName val="车库指标统计"/>
      <sheetName val="异地建设"/>
      <sheetName val="基坑支护"/>
      <sheetName val="基础"/>
      <sheetName val="福地广场基础结算书"/>
      <sheetName val="五期数据"/>
      <sheetName val="重大时间节点"/>
      <sheetName val="08年销售计划表"/>
      <sheetName val="09年销售计划表"/>
      <sheetName val="销售分解表"/>
      <sheetName val="08年已实现（财务）"/>
      <sheetName val="截至7月底款齐未接房"/>
      <sheetName val="09年销售计划表（有存量）"/>
      <sheetName val="预售及价格"/>
      <sheetName val="差错表"/>
      <sheetName val="08年已实现"/>
      <sheetName val="09年销售计划"/>
      <sheetName val="10年销售计划"/>
      <sheetName val="别墅价格计算"/>
      <sheetName val="销售周期表（财务用）"/>
      <sheetName val="销售计划（月报）"/>
      <sheetName val="销售周期表新"/>
      <sheetName val="10年分月回款"/>
      <sheetName val="售价涨幅表新"/>
      <sheetName val="10年简表"/>
      <sheetName val="10年销售计划表（有存量）"/>
      <sheetName val="销售分表（周姐）"/>
      <sheetName val="成本分表"/>
      <sheetName val="09年分月回款"/>
      <sheetName val="08结转资源"/>
      <sheetName val="09简表"/>
      <sheetName val="09年经营指标汇总"/>
      <sheetName val="附表一"/>
      <sheetName val="附表二"/>
      <sheetName val="编号规则说明"/>
      <sheetName val="1期土地"/>
      <sheetName val="1期前期"/>
      <sheetName val="1期建安"/>
      <sheetName val="物业.商管开办费"/>
      <sheetName val="1期市配"/>
      <sheetName val="1期其它"/>
      <sheetName val="公配（不含学校幼儿园）"/>
      <sheetName val="公配（学校幼儿园部分）"/>
      <sheetName val="付款明细"/>
      <sheetName val="5.1-销售数量及金额 湖南总"/>
      <sheetName val="3-產品别损益月份别"/>
      <sheetName val="4-部門别损益匯總-月份别"/>
      <sheetName val="5.1-销售数量及金额 湖南"/>
      <sheetName val="5.1-销售数量及金额 江西"/>
      <sheetName val="5.4全公司"/>
      <sheetName val="5.3-销售数量及金额db"/>
      <sheetName val="5.2-销售数量及金额"/>
      <sheetName val="6-銷售成本"/>
      <sheetName val="7-銷售毛利"/>
      <sheetName val="P2-4-產品别损益报告"/>
      <sheetName val="P2-5-部門别损益报告"/>
      <sheetName val="P3-銷售數量及金額報告"/>
      <sheetName val="P3-銷售數量及金額報告 (2)"/>
      <sheetName val="5.3-销售数量及金额"/>
      <sheetName val="2、会计利润（土地评估增值）"/>
      <sheetName val="4、会计毛利（土地评估增值）"/>
      <sheetName val="20、关键节点表"/>
      <sheetName val="21、2014收入测算"/>
      <sheetName val="融资财务费用1"/>
      <sheetName val="22、开发间接费"/>
      <sheetName val="销售费用（13年新）"/>
      <sheetName val="销售费用（14年新）"/>
      <sheetName val="销售费用13年（旧）"/>
      <sheetName val="管理费用（13年新）"/>
      <sheetName val="管理费用2013年（旧）"/>
      <sheetName val="土增（查帐）"/>
      <sheetName val="土增（不含车库)"/>
      <sheetName val="开发节奏（旧）"/>
      <sheetName val="Index-"/>
      <sheetName val="土增递延"/>
      <sheetName val="销售费用(2014) "/>
      <sheetName val="费用明细2014"/>
      <sheetName val="收入测算"/>
      <sheetName val="单价表"/>
      <sheetName val="General Index"/>
      <sheetName val="General Summary"/>
      <sheetName val="Plumb"/>
      <sheetName val="HVAC"/>
      <sheetName val="Emer"/>
      <sheetName val="Elec"/>
      <sheetName val="08利息分摊"/>
      <sheetName val="Sum"/>
      <sheetName val="结构结顶价格信息"/>
      <sheetName val="RecoveredExternalLink7"/>
      <sheetName val="对比"/>
      <sheetName val="RecoveredExternalLink10"/>
      <sheetName val="费用比例"/>
      <sheetName val="土地证汇总表"/>
      <sheetName val="车库建设信息表"/>
      <sheetName val="单方直接成本汇总表"/>
      <sheetName val="公配已付款的分摊"/>
      <sheetName val="开工量简表"/>
      <sheetName val="配套物业统计09.2"/>
      <sheetName val="土地分摊表"/>
      <sheetName val="工程付款新"/>
      <sheetName val="土地使用税付款统计表 "/>
      <sheetName val="大配套付款统计表 "/>
      <sheetName val="土地款付款统计表"/>
      <sheetName val="10年前竣工项目"/>
      <sheetName val="完全汇总表"/>
      <sheetName val="完全成本汇总 "/>
      <sheetName val="附表12 直接成本汇总"/>
      <sheetName val="资金利息计算表（15年）"/>
      <sheetName val="土地溢价分摊表09.7.8"/>
      <sheetName val="土地增值税表"/>
      <sheetName val="土地款"/>
      <sheetName val="总体汇总表"/>
      <sheetName val="住宅汇总表"/>
      <sheetName val="工程付款1"/>
      <sheetName val="土地对比表"/>
      <sheetName val="主要材料价格表"/>
      <sheetName val="其他费用"/>
      <sheetName val="资金利息计算表（14年）"/>
      <sheetName val="目标成本对比差异分析表"/>
      <sheetName val="0809入住直接成本汇总表"/>
      <sheetName val="各单项调整分析表"/>
      <sheetName val="销售周期表（17年）"/>
      <sheetName val="整体指标表101013"/>
      <sheetName val="成本毛利润汇总表"/>
      <sheetName val="车库汇总表"/>
      <sheetName val="规划指标111009"/>
      <sheetName val="土地使用明细表"/>
      <sheetName val="各年均价走势及涨幅"/>
      <sheetName val="差异分析表20110618"/>
      <sheetName val="土地及溢价汇总"/>
      <sheetName val="间接费用表"/>
      <sheetName val="土地增值税表1"/>
      <sheetName val="2011年开发节奏"/>
      <sheetName val="财务总数链接"/>
      <sheetName val="开发期 (2)"/>
      <sheetName val="总体指标"/>
      <sheetName val="项目分期指标汇总表 (评估)"/>
      <sheetName val="项目分期指标汇总表"/>
      <sheetName val="面积计算表"/>
      <sheetName val="资本化利息表09年"/>
      <sheetName val="责任书汇总表"/>
      <sheetName val="处理财务费用统计表"/>
      <sheetName val="奥园处理老帐明细"/>
      <sheetName val="节奏成本201003"/>
      <sheetName val="公配费用汇总表"/>
      <sheetName val="差异对比表20120416"/>
      <sheetName val="土地使用费分摊明细20111231 (2)"/>
      <sheetName val="土地使用费分摊明细20111231"/>
      <sheetName val="1期"/>
      <sheetName val="2期"/>
      <sheetName val="3期"/>
      <sheetName val="4-1期"/>
      <sheetName val="4-2期 "/>
      <sheetName val="5期"/>
      <sheetName val="5-2期"/>
      <sheetName val="6期"/>
      <sheetName val="7期"/>
      <sheetName val="学校商业"/>
      <sheetName val="8期"/>
      <sheetName val="9期"/>
      <sheetName val="10-1期"/>
      <sheetName val="10-2期"/>
      <sheetName val="11期"/>
      <sheetName val="12期"/>
      <sheetName val="13-1期"/>
      <sheetName val="13-2期"/>
      <sheetName val="14期"/>
      <sheetName val="15期"/>
      <sheetName val="车库成本梳理表"/>
      <sheetName val="一期车库"/>
      <sheetName val="二期车库"/>
      <sheetName val="二期商业车库"/>
      <sheetName val="三期车库"/>
      <sheetName val="4-1车库"/>
      <sheetName val="4-2车库"/>
      <sheetName val="5车库"/>
      <sheetName val="5-2车库 "/>
      <sheetName val="7车库  "/>
      <sheetName val="10-1车库"/>
      <sheetName val="10-2车库 "/>
      <sheetName val="11车库"/>
      <sheetName val="13-1车库 "/>
      <sheetName val="13-2车库"/>
      <sheetName val="14车库"/>
      <sheetName val="15车库 "/>
      <sheetName val="15-1车库"/>
      <sheetName val="注意事项"/>
      <sheetName val="bcjhc"/>
      <sheetName val="jhcxl"/>
      <sheetName val="粉标"/>
      <sheetName val="费分及成本"/>
      <sheetName val="粉包累计单价"/>
      <sheetName val="现金流新1"/>
      <sheetName val="000000"/>
      <sheetName val="100000"/>
      <sheetName val="Sheet1 "/>
      <sheetName val="Sheet2 "/>
      <sheetName val="RecoveredExternalLink12"/>
      <sheetName val="会计利润（土地评估增值）"/>
      <sheetName val="会计毛利（土地评估增值）"/>
      <sheetName val="销售费用1"/>
      <sheetName val="区域往来"/>
      <sheetName val="海尔地产利息"/>
      <sheetName val="测算收入安排"/>
      <sheetName val=""/>
      <sheetName val="_x005f_x0000__x005f_x0000__x005f_x0000__x005f_x0000__x0"/>
      <sheetName val="_x005f_x005f_x005f_x0000__x005f_x005f_x005f_x0000__x005"/>
      <sheetName val="利息资本化 "/>
      <sheetName val="利息支出"/>
      <sheetName val="_x005f_x005f_x005f_x005f_x005f_x005f_x005f_x0000__x005f"/>
      <sheetName val="清单1-裙楼Ea"/>
      <sheetName val="变量单"/>
      <sheetName val="_x005f_x0000__x005f_x0000__x005"/>
      <sheetName val="G2TempSheet"/>
      <sheetName val="General"/>
      <sheetName val="PL 2006"/>
      <sheetName val="BS 2006"/>
      <sheetName val="CJA 2006"/>
      <sheetName val="0804利息计算"/>
      <sheetName val="2007利息计算"/>
      <sheetName val="2006年利息计算"/>
      <sheetName val="2005年利息计算"/>
      <sheetName val="2004年利息计算"/>
      <sheetName val="2006内部公司往来利息及调整（per entity）"/>
      <sheetName val="Tickmarks"/>
      <sheetName val="报表项目基本情况表"/>
      <sheetName val="wl"/>
      <sheetName val="时间设置"/>
      <sheetName val="房源结转明细"/>
      <sheetName val="东一期结转明细"/>
      <sheetName val="税金结转"/>
      <sheetName val="2014年管理费用"/>
      <sheetName val="融资计划（贷款明细表）"/>
      <sheetName val="ECCS_1 DataSheet"/>
      <sheetName val="设计部"/>
      <sheetName val="price1"/>
      <sheetName val="编制总说明"/>
      <sheetName val="工程量清单报价表"/>
      <sheetName val="MQ1"/>
      <sheetName val="MQ2"/>
      <sheetName val="MQ3"/>
      <sheetName val="MQ4"/>
      <sheetName val="MQ5"/>
      <sheetName val="MQ6"/>
      <sheetName val="MQ7"/>
      <sheetName val="MQ8"/>
      <sheetName val="MQ9"/>
      <sheetName val="MQ10"/>
      <sheetName val="MQ11"/>
      <sheetName val="MQ12"/>
      <sheetName val="MQ13"/>
      <sheetName val="MQ14"/>
      <sheetName val="MQ15"/>
      <sheetName val="MQ16"/>
      <sheetName val="MQ17"/>
      <sheetName val="MQ18"/>
      <sheetName val="LM1"/>
      <sheetName val="玻璃顶蓬A"/>
      <sheetName val="玻璃顶蓬B"/>
      <sheetName val="玻璃顶蓬C"/>
      <sheetName val="玻璃顶蓬D"/>
      <sheetName val="MQ1不锈钢雨篷"/>
      <sheetName val="MQ2不锈钢雨篷"/>
      <sheetName val="MQ3不锈钢雨篷"/>
      <sheetName val="MQ4不锈钢雨篷"/>
      <sheetName val="MQ5-7不锈钢雨篷"/>
      <sheetName val="MQ8不锈钢雨篷"/>
      <sheetName val="MQ9不锈钢雨篷"/>
      <sheetName val="MQ10不锈钢雨篷"/>
      <sheetName val="LBC1"/>
      <sheetName val="LBC2"/>
      <sheetName val="LBC3"/>
      <sheetName val="材料清单"/>
      <sheetName val="XLR_NoRangeSheet"/>
      <sheetName val="结算协议清单"/>
      <sheetName val="签证分析(合院二)"/>
      <sheetName val="变更工程汇总表"/>
      <sheetName val="总包配合费"/>
      <sheetName val="计价表(2-3号楼)"/>
      <sheetName val="计价表(2-4号楼)"/>
      <sheetName val="价差表(合院二)"/>
      <sheetName val="2-3调差汇总表"/>
      <sheetName val="2-3调差结构部分"/>
      <sheetName val="2-3调差建筑部分"/>
      <sheetName val="2-3调差签证部分"/>
      <sheetName val="2-4调差汇总表"/>
      <sheetName val="2-4结构价差调整表"/>
      <sheetName val="2-4建筑价差调整表"/>
      <sheetName val="2-4签证价差调整表"/>
      <sheetName val="施工期间信息价(合院二)"/>
      <sheetName val="设置"/>
      <sheetName val="投标材料清单 "/>
      <sheetName val="DDETABLE "/>
      <sheetName val="商业裙楼（01#）"/>
      <sheetName val="商业裙楼（02-03#）"/>
      <sheetName val="01#-02#-03#雨篷"/>
      <sheetName val="01#栋住宅"/>
      <sheetName val="02#-03#栋住宅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</sheetDataSet>
  </externalBook>
</externalLink>
</file>

<file path=xl/externalLinks/externalLink302.xml><?xml version="1.0" encoding="utf-8"?>
<externalLink xmlns="http://schemas.openxmlformats.org/spreadsheetml/2006/main">
  <externalBook xmlns:r="http://schemas.openxmlformats.org/officeDocument/2006/relationships" r:id="rId1">
    <sheetNames>
      <sheetName val="单位库"/>
      <sheetName val="汇总表"/>
      <sheetName val="含量计算表"/>
      <sheetName val="报价汇总表"/>
      <sheetName val="5#楼门窗工程量"/>
      <sheetName val="5#楼玻璃"/>
      <sheetName val="5#楼五金"/>
      <sheetName val="5#楼百叶型材"/>
      <sheetName val="5#楼门窗型材"/>
      <sheetName val="M0823"/>
      <sheetName val="M0823-1"/>
      <sheetName val="M1524"/>
      <sheetName val="TLM1624"/>
      <sheetName val="TLM1824"/>
      <sheetName val="TLM2424"/>
      <sheetName val="MLC1124"/>
      <sheetName val="MLC1124-1"/>
      <sheetName val="MLC1224"/>
      <sheetName val="MLC1224-1"/>
      <sheetName val="MLC1223B"/>
      <sheetName val="C0612B"/>
      <sheetName val="C0611"/>
      <sheetName val="C2423"/>
      <sheetName val="C1115"/>
      <sheetName val="C1415"/>
      <sheetName val="C1514B"/>
      <sheetName val="TC1018"/>
      <sheetName val="TC1319B"/>
      <sheetName val="TC1319B-1"/>
      <sheetName val="TC1019B"/>
      <sheetName val="TC1423"/>
      <sheetName val="TC1423-1"/>
      <sheetName val="TC1519B"/>
      <sheetName val="TC1519B-1"/>
      <sheetName val="TC1819B"/>
      <sheetName val="TC1819B-1"/>
      <sheetName val="TC1823"/>
      <sheetName val="TC1823-1"/>
      <sheetName val="C1830"/>
      <sheetName val="C2719B"/>
      <sheetName val="TC1419B"/>
      <sheetName val="TC1419B-1"/>
      <sheetName val="c2723"/>
      <sheetName val="M0923"/>
      <sheetName val="M0923-1"/>
      <sheetName val="BY0708"/>
      <sheetName val="BY0712"/>
      <sheetName val="BY0523"/>
      <sheetName val="BY1208"/>
      <sheetName val="BY2608"/>
      <sheetName val="BY1010"/>
      <sheetName val="BY1219B"/>
      <sheetName val="BY0519B"/>
      <sheetName val="BY0719B"/>
      <sheetName val="BY0723"/>
      <sheetName val="BY1223"/>
      <sheetName val="BY1123"/>
      <sheetName val="BY2604"/>
      <sheetName val="Sheet1"/>
      <sheetName val="模式"/>
      <sheetName val="DLTLM2024推门"/>
      <sheetName val="DLTM0821"/>
      <sheetName val="DLMC1224B"/>
      <sheetName val="DLMC1324C"/>
      <sheetName val="DLTC1119"/>
      <sheetName val="DLTC1719A"/>
      <sheetName val="DLTC2019"/>
      <sheetName val="DLTLM1524推门"/>
      <sheetName val="2"/>
      <sheetName val="2型材"/>
      <sheetName val="2玻璃"/>
      <sheetName val="2五金"/>
      <sheetName val="车库和住宅连接费用测算"/>
      <sheetName val="优化方案费用测算"/>
      <sheetName val="车库移位的费用测算"/>
      <sheetName val="建3个车库的费用测算"/>
      <sheetName val="基础单价测算"/>
      <sheetName val="基础深度统计表"/>
      <sheetName val="09年经营计划和目标成本对比"/>
      <sheetName val="面积指标简表"/>
      <sheetName val="调整费用明细"/>
      <sheetName val="土地及大配套总额"/>
      <sheetName val="土地及大配套 分摊明细"/>
      <sheetName val="前期费用汇总表"/>
      <sheetName val="跃层建安汇总"/>
      <sheetName val="车库建安汇总"/>
      <sheetName val="人防建安汇总"/>
      <sheetName val="公共部位装修汇总"/>
      <sheetName val="用电负荷估算表"/>
      <sheetName val="公用配套设施"/>
      <sheetName val="公配分摊明细"/>
      <sheetName val="电梯明细表"/>
      <sheetName val="指标变化对比表"/>
      <sheetName val="指标变化对比表 (上市)"/>
      <sheetName val="成本变化指标对比表"/>
      <sheetName val="成本变化指标对比表 (2)"/>
      <sheetName val="项目总表"/>
      <sheetName val="进度计划"/>
      <sheetName val="项目财务指标 (含筹资)"/>
      <sheetName val="会计利润"/>
      <sheetName val="现金流新"/>
      <sheetName val="现金流新+IRR"/>
      <sheetName val="现金流"/>
      <sheetName val="贷款明细表"/>
      <sheetName val="资本化利息"/>
      <sheetName val="土增"/>
      <sheetName val="节奏成本"/>
      <sheetName val="销售周期表"/>
      <sheetName val="待转化-利润贡献"/>
      <sheetName val="待转化-14年利润锁定"/>
      <sheetName val="开发节奏"/>
      <sheetName val="新工程付款计划表"/>
      <sheetName val="会计毛利"/>
      <sheetName val="管理利润"/>
      <sheetName val="管理毛利"/>
      <sheetName val="土地增值税测算"/>
      <sheetName val="资本化利息基础表"/>
      <sheetName val="销售费用"/>
      <sheetName val="建造成本审批表（一期新）"/>
      <sheetName val="直接成本审批表 (一期新)"/>
      <sheetName val="费用成本表 (一期）新"/>
      <sheetName val="建造成本审批表（二期新）"/>
      <sheetName val="直接成本审批表 (二期新)"/>
      <sheetName val="费用成本表 (二期）新"/>
      <sheetName val="会计利润简表"/>
      <sheetName val="现金流简表"/>
      <sheetName val="现金流 (2)"/>
      <sheetName val="老工程付款计划表"/>
      <sheetName val="销售简表"/>
      <sheetName val="管理费用2013"/>
      <sheetName val="销售费用2013"/>
      <sheetName val="土增比较"/>
      <sheetName val="跃层建安费"/>
      <sheetName val="土增 (2)"/>
      <sheetName val="项目配置标准表"/>
      <sheetName val="汇总简表"/>
      <sheetName val="贷款利息"/>
      <sheetName val="13年融资计划表"/>
      <sheetName val="14年融资计划表"/>
      <sheetName val="15年融资计划表"/>
      <sheetName val="综合指标表"/>
      <sheetName val="项目配置标准表-新"/>
      <sheetName val="产品配置表"/>
      <sheetName val="拟应用的集采情况"/>
      <sheetName val="地上汇总简表"/>
      <sheetName val="1期成本汇总表"/>
      <sheetName val="2期成本汇总表"/>
      <sheetName val="1.2期成本汇总"/>
      <sheetName val="指标对比(与启动会)"/>
      <sheetName val="指标对比(与4.23汇报版)"/>
      <sheetName val="与启动会版对比"/>
      <sheetName val="zygy成本增加项目"/>
      <sheetName val="与4.23汇报版对比"/>
      <sheetName val="会计利润对比"/>
      <sheetName val="目标成本对比"/>
      <sheetName val="差异说明"/>
      <sheetName val="指标对比(与责任书版)"/>
      <sheetName val="与责任书版对比"/>
      <sheetName val="土地分摊"/>
      <sheetName val="一期住宅成本明细表"/>
      <sheetName val="二期住宅成本明细表"/>
      <sheetName val="二期高层（13号地块）车库成本明细表"/>
      <sheetName val="7期人防成本明细表 "/>
      <sheetName val="7期幼儿园成本明细表"/>
      <sheetName val="前期费"/>
      <sheetName val="外檐材质变化对比表"/>
      <sheetName val="二期高层（3号地块）车库成本明细表"/>
      <sheetName val="高层1平层建安费新"/>
      <sheetName val="高层3平层建安费新 (2)"/>
      <sheetName val="公寓建安分析表"/>
      <sheetName val="花园洋房"/>
      <sheetName val="公共部位装修预算"/>
      <sheetName val="高层跃层建安费"/>
      <sheetName val="别墅商业建安新"/>
      <sheetName val="联排地上建安表新"/>
      <sheetName val="车库建安费"/>
      <sheetName val="消防"/>
      <sheetName val="智能化 "/>
      <sheetName val="环境"/>
      <sheetName val="项目财务指标(不含筹资）"/>
      <sheetName val="ZY别墅车库建安费"/>
      <sheetName val="联排地下室建安表新"/>
      <sheetName val="联排地下车库建安费新"/>
      <sheetName val="高层商业建安费新"/>
      <sheetName val="高层平层建安费新"/>
      <sheetName val="高层车库建安费新"/>
      <sheetName val="高层人防车库建安费新"/>
      <sheetName val="5.1米公寓新"/>
      <sheetName val="公用配套设施0"/>
      <sheetName val="公配分摊明细0"/>
      <sheetName val="消防测算"/>
      <sheetName val="智能化"/>
      <sheetName val="电梯"/>
      <sheetName val="汇总表（景观新）"/>
      <sheetName val="别墅展示区景观工程费用测算"/>
      <sheetName val="别墅非展示区景观工程费用测算"/>
      <sheetName val="高层展示区景观工程费用测算"/>
      <sheetName val="高层非展示区景观工程费用测算"/>
      <sheetName val="独立商业及办公景观工程费用测算"/>
      <sheetName val="高层展示区景观"/>
      <sheetName val="高层非展示区景观"/>
      <sheetName val="别墅展示区景观"/>
      <sheetName val="别墅非展示区景观"/>
      <sheetName val="独立商业及办公景观"/>
      <sheetName val="中央公高层景观（原）"/>
      <sheetName val="中央公园别墅景观（原）"/>
      <sheetName val="会所及样板房装饰"/>
      <sheetName val="设计费明细"/>
      <sheetName val="土石方"/>
      <sheetName val="土石方分摊明细"/>
      <sheetName val="物业用装饰装修"/>
      <sheetName val="物管用房费用单方"/>
      <sheetName val="别墅车库架空测算费用"/>
      <sheetName val="公区装修"/>
      <sheetName val="建安成本单方对比"/>
      <sheetName val="别墅成本增加项目"/>
      <sheetName val="1号地高层1成本增加项目"/>
      <sheetName val="3号地成本增加项目"/>
      <sheetName val="中央公园售价差异"/>
      <sheetName val="1#2#地块地下室层高"/>
      <sheetName val="3号地商业架空层费用测算"/>
      <sheetName val="高层车库智能化"/>
      <sheetName val="排水工程"/>
      <sheetName val="噪音栏板费用"/>
      <sheetName val="方案1"/>
      <sheetName val="Financ. Overview"/>
      <sheetName val="Toolbox"/>
      <sheetName val="Sheet2"/>
      <sheetName val="eqpmad2"/>
      <sheetName val="XL4Poppy"/>
      <sheetName val="Open"/>
      <sheetName val="原材料单价分析"/>
      <sheetName val="基本设置"/>
      <sheetName val="POWER ASSUMPTIONS"/>
      <sheetName val="年度、月度情况"/>
      <sheetName val="附表1"/>
      <sheetName val="KKKKKKKK"/>
      <sheetName val="系数516"/>
      <sheetName val="项目指标"/>
      <sheetName val="合同台账"/>
      <sheetName val="动态成本"/>
      <sheetName val="付款台账"/>
      <sheetName val="Sheet9"/>
      <sheetName val="G.1R-Shou COP Gf"/>
      <sheetName val="工程量"/>
      <sheetName val="方案4"/>
      <sheetName val="外-分表"/>
      <sheetName val="外-分表(累)"/>
      <sheetName val="集團-外"/>
      <sheetName val="食品-外"/>
      <sheetName val="埔心-外"/>
      <sheetName val="外銷-外"/>
      <sheetName val="其他-外"/>
      <sheetName val="內分表"/>
      <sheetName val="內分表1"/>
      <sheetName val="內分表(累)"/>
      <sheetName val="集團-內"/>
      <sheetName val="食品-內"/>
      <sheetName val="食品-內1"/>
      <sheetName val="埔心-內"/>
      <sheetName val="外銷-內"/>
      <sheetName val="其他-內"/>
      <sheetName val="YINC85"/>
      <sheetName val="每日C300"/>
      <sheetName val="RecoveredExternalLink5"/>
      <sheetName val="框图"/>
      <sheetName val="报价一"/>
      <sheetName val="框图2"/>
      <sheetName val="方案3"/>
      <sheetName val="99CCTV"/>
      <sheetName val="10月回"/>
      <sheetName val="销售计划"/>
      <sheetName val="Mp-team 1"/>
      <sheetName val="SW-TEO"/>
      <sheetName val="目录"/>
      <sheetName val="月报综述"/>
      <sheetName val="资产负债表"/>
      <sheetName val="付款计划"/>
      <sheetName val="管理费用"/>
      <sheetName val="融资财务费用"/>
      <sheetName val="税款"/>
      <sheetName val="持有物业"/>
      <sheetName val="其他收支"/>
      <sheetName val="开发间接费"/>
      <sheetName val="利息资本化"/>
      <sheetName val="累计付款情况"/>
      <sheetName val="土地使用费"/>
      <sheetName val="土地评估增值及商誉"/>
      <sheetName val="预计资产负债"/>
      <sheetName val="资产负债变动"/>
      <sheetName val="公司NAV"/>
      <sheetName val="10年经营计划审批表"/>
      <sheetName val="指标汇总"/>
      <sheetName val="學03"/>
      <sheetName val="G-PROF1"/>
      <sheetName val="價"/>
      <sheetName val="TRIAL3 (2)"/>
      <sheetName val="TRIAL3"/>
      <sheetName val="產品"/>
      <sheetName val="對象"/>
      <sheetName val="亞"/>
      <sheetName val="愛"/>
      <sheetName val="酪230"/>
      <sheetName val="酪550"/>
      <sheetName val="酪1000"/>
      <sheetName val="脫200"/>
      <sheetName val="脫500"/>
      <sheetName val="酪博"/>
      <sheetName val="布"/>
      <sheetName val="格"/>
      <sheetName val="碗"/>
      <sheetName val="腐"/>
      <sheetName val="茶"/>
      <sheetName val="烤"/>
      <sheetName val="他"/>
      <sheetName val="Main"/>
      <sheetName val="调整（争取版本）"/>
      <sheetName val="清单1"/>
      <sheetName val="责任书封面"/>
      <sheetName val="主界面"/>
      <sheetName val="查询表"/>
      <sheetName val="销售分解"/>
      <sheetName val="期间费用及薪酬"/>
      <sheetName val="利润估算"/>
      <sheetName val="现金流量"/>
      <sheetName val="附表2-销售分析"/>
      <sheetName val="附表3-开发计划"/>
      <sheetName val="附表4-招标计划"/>
      <sheetName val="附表5-合作单位"/>
      <sheetName val="普查库示例"/>
      <sheetName val="景观硬景"/>
      <sheetName val="苗木"/>
      <sheetName val="市政排水"/>
      <sheetName val="水电"/>
      <sheetName val="汇总"/>
      <sheetName val="销售明细账"/>
      <sheetName val="Sheet3"/>
      <sheetName val="附件"/>
      <sheetName val="附件 (2)"/>
      <sheetName val="3_12"/>
      <sheetName val="3_12 (2)"/>
      <sheetName val="监控配置 (2)"/>
      <sheetName val="3_29"/>
      <sheetName val="422"/>
      <sheetName val="配置比较"/>
      <sheetName val="报价比较"/>
      <sheetName val="比较"/>
      <sheetName val="增减"/>
      <sheetName val="报价比较 (2)"/>
      <sheetName val="监控图"/>
      <sheetName val="报警配置"/>
      <sheetName val="报警配置 (2)"/>
      <sheetName val="报警图"/>
      <sheetName val="报警图426"/>
      <sheetName val="联网图426"/>
      <sheetName val="监控516"/>
      <sheetName val="附件516"/>
      <sheetName val="TEMP"/>
      <sheetName val="会计利润 (土地评估增值)"/>
      <sheetName val="土地评估增值"/>
      <sheetName val="会计毛利 (土地评估增值)"/>
      <sheetName val="关键节点"/>
      <sheetName val="工程付款汇总表"/>
      <sheetName val="工程款总明细表"/>
      <sheetName val="开发间接费分摊"/>
      <sheetName val="其他收支表"/>
      <sheetName val="关于资本化利息的基础数据"/>
      <sheetName val="科目明细表"/>
      <sheetName val="兼容性报表"/>
      <sheetName val="Sheet23"/>
      <sheetName val="Sheet24"/>
      <sheetName val="鮮之味搭贈"/>
      <sheetName val="IG軍挑戰案附件(2)"/>
      <sheetName val="IG軍挑戰案附件(簽呈版)"/>
      <sheetName val="IG軍挑戰案附件(1)"/>
      <sheetName val="IG軍挑戰案1227"/>
      <sheetName val="上市計劃附件 (3)"/>
      <sheetName val="上市計劃附件 (2)"/>
      <sheetName val="上市計劃附件"/>
      <sheetName val="新產品上市計劃"/>
      <sheetName val="標準格式"/>
      <sheetName val="IG軍on pack附件 (2)"/>
      <sheetName val="IG軍on pack1204"/>
      <sheetName val="進度管制表"/>
      <sheetName val="促銷活動損益"/>
      <sheetName val="促銷活動附件"/>
      <sheetName val="盒蓋集字促銷方案"/>
      <sheetName val="台鹽合約"/>
      <sheetName val="台鹽合約 (2)"/>
      <sheetName val="公會附表"/>
      <sheetName val="公會代表"/>
      <sheetName val="葵花油合約書事宜"/>
      <sheetName val="追加預算"/>
      <sheetName val="1kg軍促銷方案研擬 "/>
      <sheetName val="小包裝研擬(2)"/>
      <sheetName val="小包裝促銷方案研擬(1) "/>
      <sheetName val="小包裝促銷方案研擬"/>
      <sheetName val="IG軍on pack附件"/>
      <sheetName val="IG軍on pack"/>
      <sheetName val="武田技酬金"/>
      <sheetName val="IG挑戰結算"/>
      <sheetName val="賣酒簽呈"/>
      <sheetName val="副牌補貼"/>
      <sheetName val="追加廣告預算0621"/>
      <sheetName val="經銷通路修正"/>
      <sheetName val="_____"/>
      <sheetName val="天津"/>
      <sheetName val="广州"/>
      <sheetName val="杭州"/>
      <sheetName val="杭州调"/>
      <sheetName val="重庆"/>
      <sheetName val="武汉"/>
      <sheetName val="沈阳"/>
      <sheetName val="上海"/>
      <sheetName val="西安"/>
      <sheetName val="6月"/>
      <sheetName val="6月 (2)"/>
      <sheetName val="11-1_11.30"/>
      <sheetName val="绿化"/>
      <sheetName val="景观"/>
      <sheetName val="XXXXX"/>
      <sheetName val="1-6月客戶數"/>
      <sheetName val="預算目標"/>
      <sheetName val="1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31"/>
      <sheetName val="本月"/>
      <sheetName val="基础台账表"/>
      <sheetName val="多层意向金"/>
      <sheetName val="逾期签约明细"/>
      <sheetName val="高层意向金情况"/>
      <sheetName val="总体业绩统计"/>
      <sheetName val="10月业绩统计"/>
      <sheetName val="白板数统计"/>
      <sheetName val="退房"/>
      <sheetName val="换房"/>
      <sheetName val="日统计"/>
      <sheetName val="周业绩统计"/>
      <sheetName val="回款计划"/>
      <sheetName val="分楼层均价"/>
      <sheetName val="协议未转明细"/>
      <sheetName val="合同欠款明细"/>
      <sheetName val="周例会（谢）"/>
      <sheetName val="周奖励新增明细"/>
      <sheetName val="周例会（张）"/>
      <sheetName val="高层意向金分析"/>
      <sheetName val="协议转合同明细"/>
      <sheetName val="预计回款明细"/>
      <sheetName val="周报表协议明细"/>
      <sheetName val="高层台账"/>
      <sheetName val="周统计报表"/>
      <sheetName val="月报表成交明细"/>
      <sheetName val="直接目标成本审批表"/>
      <sheetName val="与经营计划对比"/>
      <sheetName val="项目设计指标及产品配置标准表"/>
      <sheetName val="成本明细表"/>
      <sheetName val="土地及大配套"/>
      <sheetName val="土地及大配套费"/>
      <sheetName val="规划设计费"/>
      <sheetName val="建安费-小高层"/>
      <sheetName val="建安费-商业"/>
      <sheetName val="建安费-车库"/>
      <sheetName val="公共部位装修"/>
      <sheetName val="建安费-人防 "/>
      <sheetName val="增加成本及费用说明表"/>
      <sheetName val="成品房"/>
      <sheetName val="景观工程"/>
      <sheetName val="公共配套设施各期分摊明细"/>
      <sheetName val="公共部位"/>
      <sheetName val="项目成品房"/>
      <sheetName val="项目公用配套设施"/>
      <sheetName val="项目公共配套设施各期分摊明细"/>
      <sheetName val="销售费用11、12"/>
      <sheetName val="价目表"/>
      <sheetName val="重大节点(旧）"/>
      <sheetName val="开发间接费用"/>
      <sheetName val="重大节点（新）"/>
      <sheetName val="土增(车库成本70%，建安成本全进））"/>
      <sheetName val="土增（车库成本70%，建安成本86%）"/>
      <sheetName val="管理费用12"/>
      <sheetName val="12年销售费用"/>
      <sheetName val="4亿开发贷四五六期资本化"/>
      <sheetName val="管理费用11"/>
      <sheetName val="13年管理费用"/>
      <sheetName val="土增（车库面积、成本、收入都计算）"/>
      <sheetName val="土增（查账）"/>
      <sheetName val="利息资本化集团"/>
      <sheetName val="13年销售费用"/>
      <sheetName val="贷款明细"/>
      <sheetName val="付款计划（新）"/>
      <sheetName val="价格变化的品种"/>
      <sheetName val="2000CCTV"/>
      <sheetName val="2000PA"/>
      <sheetName val="2000DCN"/>
      <sheetName val="2000INTERCOM"/>
      <sheetName val="99CCTV SUP"/>
      <sheetName val="99PA"/>
      <sheetName val="99Paging"/>
      <sheetName val="99Inter"/>
      <sheetName val="99DCN"/>
      <sheetName val="Parameters"/>
      <sheetName val="损益汇总表"/>
      <sheetName val="现金流汇总表"/>
      <sheetName val="项目损益表"/>
      <sheetName val="项目费用分析表"/>
      <sheetName val="项目现金流量分析表"/>
      <sheetName val="成本汇总表"/>
      <sheetName val="一期成本预算表"/>
      <sheetName val="二期成本预算表"/>
      <sheetName val="三期成本预算表"/>
      <sheetName val="四期成本预算表"/>
      <sheetName val="五期成本预算表"/>
      <sheetName val="其他项目成本预算表"/>
      <sheetName val="项目资金占用情况预算表"/>
      <sheetName val="员工人数表"/>
      <sheetName val="资金情况表"/>
      <sheetName val="资本性支出预算表"/>
      <sheetName val="关联交易表"/>
      <sheetName val="宏7"/>
      <sheetName val="宏6"/>
      <sheetName val="宏5"/>
      <sheetName val="宏4"/>
      <sheetName val="宏3"/>
      <sheetName val="宏1"/>
      <sheetName val="宏2"/>
      <sheetName val="WYYTHR"/>
      <sheetName val="CTKUWQ"/>
      <sheetName val="宏8"/>
      <sheetName val="HXAASB"/>
      <sheetName val=" 成本结转（新）"/>
      <sheetName val="土地"/>
      <sheetName val="前期"/>
      <sheetName val="建安"/>
      <sheetName val="市配"/>
      <sheetName val="公配"/>
      <sheetName val="其他"/>
      <sheetName val="汇总2"/>
      <sheetName val="付款核对"/>
      <sheetName val="#REF!"/>
      <sheetName val="改加胶玻璃、室外栏杆"/>
      <sheetName val="雨棚"/>
      <sheetName val="材料"/>
      <sheetName val="D0026B3"/>
      <sheetName val="材料单价"/>
      <sheetName val="清单(三级)西"/>
      <sheetName val="清单(三级)南"/>
      <sheetName val="材料单价表"/>
      <sheetName val="预计利润表－项目核对"/>
      <sheetName val="Setting"/>
      <sheetName val="Global"/>
      <sheetName val="Detail"/>
      <sheetName val="Consolidate"/>
      <sheetName val="output"/>
      <sheetName val="2009"/>
      <sheetName val="2010"/>
      <sheetName val="Summary"/>
      <sheetName val="GFA"/>
      <sheetName val="Control"/>
      <sheetName val="Bank Debt"/>
      <sheetName val="New Report"/>
      <sheetName val="Financial statements"/>
      <sheetName val="Hotel input"/>
      <sheetName val="Cash to JV"/>
      <sheetName val="Ratio output"/>
      <sheetName val="Roadshow presentation"/>
      <sheetName val="Invest CF"/>
      <sheetName val="Credit credential"/>
      <sheetName val="Forecast panel (2009)"/>
      <sheetName val="Forecast panel (2010)"/>
      <sheetName val="Forecast panel (2011)"/>
      <sheetName val="Forecast panel (2012)"/>
      <sheetName val="Forecast panel (2013)"/>
      <sheetName val="Holdco"/>
      <sheetName val="#REF"/>
      <sheetName val="balance sheet"/>
      <sheetName val="resource"/>
      <sheetName val="Geographical breakdown"/>
      <sheetName val="PRC"/>
      <sheetName val="DD &amp; SS"/>
      <sheetName val="price vs GDP"/>
      <sheetName val="house price growth"/>
      <sheetName val="Disposable income"/>
      <sheetName val="hangzhou2"/>
      <sheetName val="hangzhou"/>
      <sheetName val="guangdong "/>
      <sheetName val="Anhui"/>
      <sheetName val="Hunan"/>
      <sheetName val="Jiangsu"/>
      <sheetName val="Shandong"/>
      <sheetName val="GDP"/>
      <sheetName val="1998"/>
      <sheetName val="1999"/>
      <sheetName val="2000"/>
      <sheetName val="2001"/>
      <sheetName val="2002"/>
      <sheetName val="2003"/>
      <sheetName val="2004"/>
      <sheetName val="Sheet1 (3)"/>
      <sheetName val="company operations"/>
      <sheetName val="Revenue"/>
      <sheetName val="graph"/>
      <sheetName val="data"/>
      <sheetName val="表1工程概况"/>
      <sheetName val="表2(结)工程成本预结算费用表"/>
      <sheetName val="现金流量表"/>
      <sheetName val="表2&quot;(结)公共配套工程预成本结算费用表 "/>
      <sheetName val="损益表(一般)-1"/>
      <sheetName val="营业额分析表-2"/>
      <sheetName val="毛利率分析表-4"/>
      <sheetName val="经营利润分析表-5"/>
      <sheetName val="经营利润表-明细-5-1-CRLD610000"/>
      <sheetName val="经营利润表-明细-5-1-CRLD210000"/>
      <sheetName val="经营利润表-明细-5-1-CRLD220000"/>
      <sheetName val="经营利润表-明细-5-1-CRLD230000"/>
      <sheetName val="经营利润表-明细-5-1-CRLD240000"/>
      <sheetName val="经营利润表-明细-5-1-CRLD250000"/>
      <sheetName val="经营利润表-明细-5-1-CRLD260000"/>
      <sheetName val="经营利润表-明细-5-1-CRLD270000"/>
      <sheetName val="经营利润表-明细-5-1-CRLD620000"/>
      <sheetName val="经营利润表-明细-5-1-CRLD630000"/>
      <sheetName val="经营利润表-明细-5-1-CRLD640000"/>
      <sheetName val="经营利润表-明细-5-1-CRLD650000"/>
      <sheetName val="经营利润表-明细-5-1-CRLD660000"/>
      <sheetName val="经营利润表-明细-5-1-CRLD670000"/>
      <sheetName val="一般及行政费用-明细-11-1"/>
      <sheetName val="一般及行政费用分析表-11"/>
      <sheetName val="销售及分销费用分析表-14"/>
      <sheetName val="销售及分销费用-明细-14-1"/>
      <sheetName val="其它经营费用分析表-15"/>
      <sheetName val="其它经营收入分析表-20"/>
      <sheetName val="非经营性收入及支出分析表-23"/>
      <sheetName val="财务收支分析表-24"/>
      <sheetName val="资产负债表-26"/>
      <sheetName val="资金情况表-27"/>
      <sheetName val="应收帐款周转天数表-按利润中心-29"/>
      <sheetName val="资本性支出表-35"/>
      <sheetName val="资本性支出表-明细-35-1"/>
      <sheetName val="关联交易"/>
      <sheetName val="重要指标表-47"/>
      <sheetName val="员工人数表-113"/>
      <sheetName val="现金流量表-45"/>
      <sheetName val="现金流量表(直接法)-50"/>
      <sheetName val="三年综述表-115"/>
      <sheetName val="FS"/>
      <sheetName val="Aging"/>
      <sheetName val="Validation"/>
      <sheetName val="KPI"/>
      <sheetName val="Cash Flow"/>
      <sheetName val="DataSheetIndex_1"/>
      <sheetName val="DataSheetIndex"/>
      <sheetName val="Cell Copy"/>
      <sheetName val="SMPYPK"/>
      <sheetName val="工程成本"/>
      <sheetName val="工程成本预结"/>
      <sheetName val="Macro1"/>
      <sheetName val="公共配套成本明细表"/>
      <sheetName val="南二公共配套分摊计算"/>
      <sheetName val="1-1#楼"/>
      <sheetName val="1-2#楼"/>
      <sheetName val="1-3#楼"/>
      <sheetName val="1-4#楼"/>
      <sheetName val="1-5#楼 "/>
      <sheetName val="1-8#楼"/>
      <sheetName val="1-9#楼"/>
      <sheetName val="1-10#楼"/>
      <sheetName val="1-11#楼"/>
      <sheetName val="1-12#楼"/>
      <sheetName val="1-13#楼"/>
      <sheetName val="1-15#楼"/>
      <sheetName val="1-16#楼"/>
      <sheetName val="1-17#楼"/>
      <sheetName val="1-18#楼 "/>
      <sheetName val="1-19#楼"/>
      <sheetName val="1-20#楼"/>
      <sheetName val="1-21#楼"/>
      <sheetName val="桩汇总表"/>
      <sheetName val="根据放坡高度定桩顶标高及挡土背回填"/>
      <sheetName val="混凝土回填"/>
      <sheetName val="排水沟土方计算表"/>
      <sheetName val="独基、条基"/>
      <sheetName val="全年"/>
      <sheetName val="Sheet4"/>
      <sheetName val="全年半年调"/>
      <sheetName val="1月完成"/>
      <sheetName val="剩余资源"/>
      <sheetName val="2月完成"/>
      <sheetName val="3月完成"/>
      <sheetName val="4月完成"/>
      <sheetName val="5月完成"/>
      <sheetName val="7月完成"/>
      <sheetName val="6月完成"/>
      <sheetName val="下半年考核指标"/>
      <sheetName val="8月完成"/>
      <sheetName val="9月数据"/>
      <sheetName val="10月完成"/>
      <sheetName val="11.24数据"/>
      <sheetName val="11.25剩余资源"/>
      <sheetName val="11月完成"/>
      <sheetName val="12月新增分周"/>
      <sheetName val="集团例会"/>
      <sheetName val="奥园"/>
      <sheetName val="伊顿"/>
      <sheetName val="嘉德"/>
      <sheetName val="亚太"/>
      <sheetName val="3月分周任务"/>
      <sheetName val="在途"/>
      <sheetName val="集团营销例会"/>
      <sheetName val="4-6月预计完成"/>
      <sheetName val="凡尔赛"/>
      <sheetName val="最终冲刺版"/>
      <sheetName val="100亿"/>
      <sheetName val="银行按揭表"/>
      <sheetName val="银行按揭统计表"/>
      <sheetName val="10-12月节点"/>
      <sheetName val="年底任务完成奖励"/>
      <sheetName val="12月完成"/>
      <sheetName val="12月数据"/>
      <sheetName val="旅游版完成情况"/>
      <sheetName val="2013年完成情况"/>
      <sheetName val="1季度情况分解"/>
      <sheetName val="12月预计完成"/>
      <sheetName val="1月销售指标"/>
      <sheetName val="Sheet7"/>
      <sheetName val="中国宏观经济强劲"/>
      <sheetName val="高增长高利润的经营业绩 (2)"/>
      <sheetName val="收入基础多元化"/>
      <sheetName val="2006年宏观调控对绿城的影响"/>
      <sheetName val="new1"/>
      <sheetName val="Excellent"/>
      <sheetName val="breakdown"/>
      <sheetName val="Site"/>
      <sheetName val="主要房地产市场发展趋势—北京"/>
      <sheetName val="主要房地产市场发展趋势—上海"/>
      <sheetName val="主要房地产市场发展趋势—浙江"/>
      <sheetName val="主要房地产市场发展趋势—杭州"/>
      <sheetName val="高增长高利润的经营业绩"/>
      <sheetName val="多元化高质量的土地储备"/>
      <sheetName val="05年预售率"/>
      <sheetName val="average price"/>
      <sheetName val="开发节凑"/>
      <sheetName val="纳税调整"/>
      <sheetName val="Drop Down"/>
      <sheetName val="_REF!"/>
      <sheetName val="本期发生"/>
      <sheetName val="11度华丹"/>
      <sheetName val="13度高浓"/>
      <sheetName val="13度分配表"/>
      <sheetName val="13.65度雪花"/>
      <sheetName val="13.6雪花分配表"/>
      <sheetName val="13.65度沈阳"/>
      <sheetName val="13.65沈阳分配表"/>
      <sheetName val="11度干啤"/>
      <sheetName val="酵造过滤分配"/>
      <sheetName val="新水分配表"/>
      <sheetName val="酿造煤水电"/>
      <sheetName val="酿造麦芽"/>
      <sheetName val="煤水电备份 "/>
      <sheetName val="10.5度成本表"/>
      <sheetName val="11度雪成本表"/>
      <sheetName val="11度亚特成本表"/>
      <sheetName val="雪花干成本表"/>
      <sheetName val="华丹成本表"/>
      <sheetName val="11度沈阳鲜成本表"/>
      <sheetName val="制品辅料"/>
      <sheetName val="制品煤水电"/>
      <sheetName val="制品瓶盖商标"/>
      <sheetName val="雪花分配表"/>
      <sheetName val="雪花干分配表"/>
      <sheetName val="沈阳鲜分配表"/>
      <sheetName val="华丹分配"/>
      <sheetName val="桶酒15L"/>
      <sheetName val="桶酒20L"/>
      <sheetName val="桶酒30L"/>
      <sheetName val="桶酒10L"/>
      <sheetName val="桶酒5L"/>
      <sheetName val="桶酒20L (雪) "/>
      <sheetName val="桶酒30L (雪)  "/>
      <sheetName val="桶酒15L(华）"/>
      <sheetName val="桶酒20L（华）"/>
      <sheetName val="桶酒30L（华）"/>
      <sheetName val="桶酒20L(雪花干）"/>
      <sheetName val="核算项目余额表"/>
      <sheetName val="*REF!"/>
      <sheetName val="说明"/>
      <sheetName val="销量"/>
      <sheetName val="共享"/>
      <sheetName val="促销活动"/>
      <sheetName val="活动"/>
      <sheetName val="总表"/>
      <sheetName val="±¾ÆÚ·¢Éú"/>
      <sheetName val="11¶È»ªµ¤"/>
      <sheetName val="13¶È¸ßÅ¨"/>
      <sheetName val="13¶È·ÖÅä±í"/>
      <sheetName val="13.65¶ÈÑ©»¨"/>
      <sheetName val="13.6Ñ©»¨·ÖÅä±í"/>
      <sheetName val="13.65¶ÈÉòÑô"/>
      <sheetName val="13.65ÉòÑô·ÖÅä±í"/>
      <sheetName val="11¶È¸ÉÆ¡"/>
      <sheetName val="½ÍÔì¹ýÂË·ÖÅä"/>
      <sheetName val="ÐÂË®·ÖÅä±í"/>
      <sheetName val="ÄðÔìÃºË®µç"/>
      <sheetName val="ÄðÔìÂóÑ¿"/>
      <sheetName val="»ã×Ü±í"/>
      <sheetName val="ÃºË®µç±¸·Ý "/>
      <sheetName val="10.5¶È³É±¾±í"/>
      <sheetName val="11¶ÈÑ©³É±¾±í"/>
      <sheetName val="11¶ÈÑÇÌØ³É±¾±í"/>
      <sheetName val="Ñ©»¨¸É³É±¾±í"/>
      <sheetName val="»ªµ¤³É±¾±í"/>
      <sheetName val="11¶ÈÉòÑôÏÊ³É±¾±í"/>
      <sheetName val="ÖÆÆ·¸¨ÁÏ"/>
      <sheetName val="ÖÆÆ·ÃºË®µç"/>
      <sheetName val="ÖÆÆ·Æ¿¸ÇÉÌ±ê"/>
      <sheetName val="Ñ©»¨·ÖÅä±í"/>
      <sheetName val="Ñ©»¨¸É·ÖÅä±í"/>
      <sheetName val="ÉòÑôÏÊ·ÖÅä±í"/>
      <sheetName val="»ªµ¤·ÖÅä"/>
      <sheetName val="Í°¾Æ15L"/>
      <sheetName val="Í°¾Æ20L"/>
      <sheetName val="Í°¾Æ30L"/>
      <sheetName val="Í°¾Æ10L"/>
      <sheetName val="Í°¾Æ5L"/>
      <sheetName val="Í°¾Æ20L (Ñ©) "/>
      <sheetName val="Í°¾Æ30L (Ñ©)  "/>
      <sheetName val="Í°¾Æ15L(»ª£©"/>
      <sheetName val="Í°¾Æ20L£¨»ª£©"/>
      <sheetName val="Í°¾Æ30L£¨»ª£©"/>
      <sheetName val="Í°¾Æ20L(Ñ©»¨¸É£©"/>
      <sheetName val="ËµÃ÷"/>
      <sheetName val="ÏúÁ¿"/>
      <sheetName val="¹²Ïí"/>
      <sheetName val="´ÙÏú»î¶¯"/>
      <sheetName val="»î¶¯"/>
      <sheetName val="×Ü±í"/>
      <sheetName val="ºËËãÏîÄ¿Óà¶î±í"/>
      <sheetName val="¡À??¨²¡¤¡é¨¦¨²"/>
      <sheetName val="11?¨¨?a¦Ì¡è"/>
      <sheetName val="13?¨¨???¡§"/>
      <sheetName val="13?¨¨¡¤???¡À¨ª"/>
      <sheetName val="13.65?¨¨???¡§"/>
      <sheetName val="13.6???¡§¡¤???¡À¨ª"/>
      <sheetName val="13.65?¨¨¨¦¨°??"/>
      <sheetName val="13.65¨¦¨°??¡¤???¡À¨ª"/>
      <sheetName val="11?¨¨?¨¦??"/>
      <sheetName val="?¨ª?¨¬1y??¡¤???"/>
      <sheetName val="D???¡¤???¡À¨ª"/>
      <sheetName val="?e?¨¬?o??¦Ì?"/>
      <sheetName val="?e?¨¬?¨®??"/>
      <sheetName val="??¡Á¨¹¡À¨ª"/>
      <sheetName val="?o??¦Ì?¡À?¡¤Y "/>
      <sheetName val="10.5?¨¨3¨¦¡À?¡À¨ª"/>
      <sheetName val="11?¨¨??3¨¦¡À?¡À¨ª"/>
      <sheetName val="11?¨¨??¨¬?3¨¦¡À?¡À¨ª"/>
      <sheetName val="???¡§?¨¦3¨¦¡À?¡À¨ª"/>
      <sheetName val="?a¦Ì¡è3¨¦¡À?¡À¨ª"/>
      <sheetName val="11?¨¨¨¦¨°???¨º3¨¦¡À?¡À¨ª"/>
      <sheetName val="???¡¤?¡§¨¢?"/>
      <sheetName val="???¡¤?o??¦Ì?"/>
      <sheetName val="???¡¤????¨¦¨¬¡À¨º"/>
      <sheetName val="???¡§¡¤???¡À¨ª"/>
      <sheetName val="???¡§?¨¦¡¤???¡À¨ª"/>
      <sheetName val="¨¦¨°???¨º¡¤???¡À¨ª"/>
      <sheetName val="?a¦Ì¡è¡¤???"/>
      <sheetName val="¨ª¡ã??15L"/>
      <sheetName val="¨ª¡ã??20L"/>
      <sheetName val="¨ª¡ã??30L"/>
      <sheetName val="¨ª¡ã??10L"/>
      <sheetName val="¨ª¡ã??5L"/>
      <sheetName val="¨ª¡ã??20L (??) "/>
      <sheetName val="¨ª¡ã??30L (??)  "/>
      <sheetName val="¨ª¡ã??15L(?a¡ê?"/>
      <sheetName val="¨ª¡ã??20L¡ê¡§?a¡ê?"/>
      <sheetName val="¨ª¡ã??30L¡ê¡§?a¡ê?"/>
      <sheetName val="¨ª¡ã??20L(???¡§?¨¦¡ê?"/>
      <sheetName val="?¦Ì?¡Â"/>
      <sheetName val="?¨²¨¢?"/>
      <sheetName val="12?¨ª"/>
      <sheetName val="¡ä¨´?¨²???¡¥"/>
      <sheetName val="???¡¥"/>
      <sheetName val="¡Á¨¹¡À¨ª"/>
      <sheetName val="o???????¨®¨¤??¡À¨ª"/>
      <sheetName val="B"/>
      <sheetName val="¡À__¨²¡¤¡é¨¦¨²"/>
      <sheetName val="11_¨¨_a¦Ì¡è"/>
      <sheetName val="13_¨¨___¡§"/>
      <sheetName val="13_¨¨¡¤___¡À¨ª"/>
      <sheetName val="13.65_¨¨___¡§"/>
      <sheetName val="13.6___¡§¡¤___¡À¨ª"/>
      <sheetName val="13.65_¨¨¨¦¨°__"/>
      <sheetName val="13.65¨¦¨°__¡¤___¡À¨ª"/>
      <sheetName val="11_¨¨_¨¦__"/>
      <sheetName val="_¨ª_¨¬1y__¡¤___"/>
      <sheetName val="D___¡¤___¡À¨ª"/>
      <sheetName val="_e_¨¬_o__¦Ì_"/>
      <sheetName val="_e_¨¬_¨®__"/>
      <sheetName val="__¡Á¨¹¡À¨ª"/>
      <sheetName val="_o__¦Ì_¡À_¡¤Y "/>
      <sheetName val="10.5_¨¨3¨¦¡À_¡À¨ª"/>
      <sheetName val="11_¨¨__3¨¦¡À_¡À¨ª"/>
      <sheetName val="11_¨¨__¨¬_3¨¦¡À_¡À¨ª"/>
      <sheetName val="___¡§_¨¦3¨¦¡À_¡À¨ª"/>
      <sheetName val="_a¦Ì¡è3¨¦¡À_¡À¨ª"/>
      <sheetName val="11_¨¨¨¦¨°___¨º3¨¦¡À_¡À¨ª"/>
      <sheetName val="___¡¤_¡§¨¢_"/>
      <sheetName val="___¡¤_o__¦Ì_"/>
      <sheetName val="___¡¤____¨¦¨¬¡À¨º"/>
      <sheetName val="___¡§¡¤___¡À¨ª"/>
      <sheetName val="___¡§_¨¦¡¤___¡À¨ª"/>
      <sheetName val="¨¦¨°___¨º¡¤___¡À¨ª"/>
      <sheetName val="_a¦Ì¡è¡¤___"/>
      <sheetName val="¨ª¡ã__15L"/>
      <sheetName val="¨ª¡ã__20L"/>
      <sheetName val="¨ª¡ã__30L"/>
      <sheetName val="¨ª¡ã__10L"/>
      <sheetName val="¨ª¡ã__5L"/>
      <sheetName val="¨ª¡ã__20L (__) "/>
      <sheetName val="¨ª¡ã__30L (__)  "/>
      <sheetName val="¨ª¡ã__15L(_a¡ê_"/>
      <sheetName val="¨ª¡ã__20L¡ê¡§_a¡ê_"/>
      <sheetName val="¨ª¡ã__30L¡ê¡§_a¡ê_"/>
      <sheetName val="¨ª¡ã__20L(___¡§_¨¦¡ê_"/>
      <sheetName val="_¦Ì_¡Â"/>
      <sheetName val="_¨²¨¢_"/>
      <sheetName val="12_¨ª"/>
      <sheetName val="¡ä¨´_¨²___¡¥"/>
      <sheetName val="___¡¥"/>
      <sheetName val="o_______¨®¨¤__¡À¨ª"/>
      <sheetName val="22号"/>
      <sheetName val="gvl"/>
      <sheetName val="所得税凭证抽查"/>
      <sheetName val="POWERASSUMPTIONS"/>
      <sheetName val="序列表"/>
      <sheetName val="分布1"/>
      <sheetName val="联络单"/>
      <sheetName val="报告目录"/>
      <sheetName val="与预算分析说明"/>
      <sheetName val="与去年分析说明"/>
      <sheetName val="损益汇总当月"/>
      <sheetName val="损益累计汇总"/>
      <sheetName val="管理损益当月"/>
      <sheetName val="管理损益累计"/>
      <sheetName val="产品别损益(自当)"/>
      <sheetName val="产品别损益(调拨)"/>
      <sheetName val="产品别损益(全当)"/>
      <sheetName val="产品别损益(自累)"/>
      <sheetName val="产品别损益(全累)"/>
      <sheetName val="低价面边际贡献（当月）"/>
      <sheetName val="低价面过际贡献（累计"/>
      <sheetName val="地区别损益当月-1"/>
      <sheetName val="地区别损益当月-2"/>
      <sheetName val="地区别损益累计-1"/>
      <sheetName val="地区别损益累计-2"/>
      <sheetName val="销售数量分析 "/>
      <sheetName val="销售金额分析"/>
      <sheetName val="毛利价量差分析(新)"/>
      <sheetName val="毛利价量差分析(当月"/>
      <sheetName val="产品别材料价量差"/>
      <sheetName val="原材料材料价量差"/>
      <sheetName val="制造费用比较表 "/>
      <sheetName val="生产部门别制造费用分析 "/>
      <sheetName val="制造费用差异分析"/>
      <sheetName val="部门别制造费用差异分析"/>
      <sheetName val="产成品单箱成本 "/>
      <sheetName val="粉包单成本"/>
      <sheetName val="酱包单成本"/>
      <sheetName val="PSP碗单箱制造费用分析"/>
      <sheetName val="纸箱单箱制造费用分析"/>
      <sheetName val="水电价量差"/>
      <sheetName val="销售费用7"/>
      <sheetName val="部门别销售费用7"/>
      <sheetName val="销售费用差异分析"/>
      <sheetName val="运输费用7"/>
      <sheetName val="促销费用明细"/>
      <sheetName val="管理费用比较表"/>
      <sheetName val="部门别管理费用"/>
      <sheetName val="管理费用差异分析"/>
      <sheetName val="财务费用"/>
      <sheetName val="其他业务收支"/>
      <sheetName val="营业外收支"/>
      <sheetName val="封皮"/>
      <sheetName val="回款统计总表"/>
      <sheetName val="四期高层2014年5月回款"/>
      <sheetName val="四期商业2014年4月回款"/>
      <sheetName val="二期高层2013年5月回款"/>
      <sheetName val="12月业绩统计"/>
      <sheetName val="逾期"/>
      <sheetName val="非逾期"/>
      <sheetName val="10月业绩"/>
      <sheetName val="分月成交套数"/>
      <sheetName val="所有二批高层明细"/>
      <sheetName val="A组"/>
      <sheetName val="B组"/>
      <sheetName val="A组一次性名单"/>
      <sheetName val="A组二批名单"/>
      <sheetName val="B组二批名单"/>
      <sheetName val="空号1"/>
      <sheetName val="空号2"/>
      <sheetName val="新增协议安排"/>
      <sheetName val="协议未转分析"/>
      <sheetName val="在途欠款分析"/>
      <sheetName val="现金流（旧）"/>
      <sheetName val="待转化-利润贡献(13)"/>
      <sheetName val="待转化-13年利润锁定"/>
      <sheetName val="收入测算(13)"/>
      <sheetName val="2014年收入测算"/>
      <sheetName val="待转化-利润贡献（集团）"/>
      <sheetName val="2014管理费用"/>
      <sheetName val="13年管理费用（新）"/>
      <sheetName val="13年管理费用（旧）"/>
      <sheetName val="2014销售费用"/>
      <sheetName val="2014销售费用（旧）"/>
      <sheetName val="13年销售费用（新）"/>
      <sheetName val="13年销售费用（旧）"/>
      <sheetName val="2014年销售费用旧"/>
      <sheetName val="成本测算"/>
      <sheetName val="资金计划"/>
      <sheetName val="总经济技术指标"/>
      <sheetName val="配套公建一览表"/>
      <sheetName val="双限房区楼坐明细"/>
      <sheetName val="商品房区明细表"/>
      <sheetName val="双限房"/>
      <sheetName val="廉租房"/>
      <sheetName val="多层"/>
      <sheetName val="叠拼"/>
      <sheetName val="地下车库"/>
      <sheetName val="首层面积"/>
      <sheetName val="配电室"/>
      <sheetName val="P2"/>
      <sheetName val="应收帐款表-按利润中心-30"/>
      <sheetName val="资本承担及或有负债-43"/>
      <sheetName val="财务比率分析表-63"/>
      <sheetName val="T2损益表(北京)-1-1"/>
      <sheetName val="T2损益表(上诲)-1-2"/>
      <sheetName val="T2损益表(成都)-1-3"/>
      <sheetName val="T2损益表(香港)-1-4"/>
      <sheetName val="T2本月物业销售分析表"/>
      <sheetName val="T2本年累计物业销售分析表"/>
      <sheetName val="T2物业管理分析表"/>
      <sheetName val="T2出租物业分析表"/>
      <sheetName val="T2会所收入分析表"/>
      <sheetName val="T2销售公司收入分析表"/>
      <sheetName val="T2总成本分析表"/>
      <sheetName val="T2成本分析-香港公司"/>
      <sheetName val="T2成本分析-北京物业销售汇总"/>
      <sheetName val="T2成本分析-北京总部"/>
      <sheetName val="T2成本分析-北京项目"/>
      <sheetName val="T2成本分析-上诲项目"/>
      <sheetName val="T2成本分析-成都项目"/>
      <sheetName val="T2成本分析-物业管理"/>
      <sheetName val="T2成本分析-出租物业"/>
      <sheetName val="T2成本分析-会所"/>
      <sheetName val="T2成本分析-其他收入"/>
      <sheetName val="T2项目成本分析表"/>
      <sheetName val="T2项目资金占压分析表"/>
      <sheetName val="T2按揭应收帐分析表"/>
      <sheetName val="T2银行贷款分析表"/>
      <sheetName val="T2房屋明细及土地储备表"/>
      <sheetName val="T2现金流量表-直接法-汇总"/>
      <sheetName val="T2现金流量表-直接法-北京公司"/>
      <sheetName val="T2现金流量表-直接法-上诲公司"/>
      <sheetName val="T2现金流量表-直接法-成都公司"/>
      <sheetName val="T2现金流量表-直接法-香港本部"/>
      <sheetName val="T2财务指标"/>
      <sheetName val="BS-Dummy"/>
      <sheetName val="打印目录"/>
      <sheetName val="CRL"/>
      <sheetName val="CRLBJ"/>
      <sheetName val="总部费用"/>
      <sheetName val="项目费用"/>
      <sheetName val="Sheet38"/>
      <sheetName val="5.1-销售数量及金额 湖北"/>
      <sheetName val="jhcyl"/>
      <sheetName val="委托贷款投资"/>
      <sheetName val="项目关键节点"/>
      <sheetName val="差异分析"/>
      <sheetName val="会计毛利 "/>
      <sheetName val="待转化-利润贡献（新）"/>
      <sheetName val="利息资本化重测"/>
      <sheetName val="平层建安汇总"/>
      <sheetName val="现金流新1"/>
      <sheetName val="融资及财务费用"/>
      <sheetName val="工程付款计划"/>
      <sheetName val="住宅成本明细表"/>
      <sheetName val="车库成本明细表"/>
      <sheetName val="高层建安费"/>
      <sheetName val="商业建安费 "/>
      <sheetName val="联排建安分析表"/>
      <sheetName val="Data-金额"/>
      <sheetName val="Data-瓶"/>
      <sheetName val="封面"/>
      <sheetName val="流程图"/>
      <sheetName val="零研普查封面"/>
      <sheetName val="零研普查"/>
      <sheetName val="新零研普查"/>
      <sheetName val="普查城市详细编码"/>
      <sheetName val="调查表"/>
      <sheetName val="普查注意事项"/>
      <sheetName val="类型区分表"/>
      <sheetName val="康产品"/>
      <sheetName val="商店类型"/>
      <sheetName val="日用品明细表"/>
      <sheetName val="普查记录表"/>
      <sheetName val="劳务费发放明细表"/>
      <sheetName val="样本分布示例牡丹江"/>
      <sheetName val="选取调查样本封面 "/>
      <sheetName val="选取调查样本"/>
      <sheetName val="样本"/>
      <sheetName val="访员培训封面"/>
      <sheetName val="访员培训"/>
      <sheetName val="一览表"/>
      <sheetName val="媒体"/>
      <sheetName val="批发市场"/>
      <sheetName val="基础问卷市场调查表"/>
      <sheetName val="问卷示例"/>
      <sheetName val="A基础问卷"/>
      <sheetName val="A基础问卷示例"/>
      <sheetName val="学生资料卡"/>
      <sheetName val="品项口味一览表"/>
      <sheetName val="访员调查封面"/>
      <sheetName val="访员调查"/>
      <sheetName val="检核问卷封面 "/>
      <sheetName val="检核问卷及奖惩"/>
      <sheetName val="劳务费总计"/>
      <sheetName val="劳务费发放表 "/>
      <sheetName val="市调费用邮寄明细"/>
      <sheetName val="统计问卷封面 "/>
      <sheetName val="统计问卷"/>
      <sheetName val="零售价表"/>
      <sheetName val="销量表"/>
      <sheetName val="批号表"/>
      <sheetName val="B类销量统计表"/>
      <sheetName val="A类店统计表"/>
      <sheetName val="直营统计表"/>
      <sheetName val="直营统计表 (2)"/>
      <sheetName val="形成月报封面"/>
      <sheetName val="月报说明"/>
      <sheetName val="东北总铺"/>
      <sheetName val="东北总占"/>
      <sheetName val="月报封面"/>
      <sheetName val="铺货率"/>
      <sheetName val="分口味"/>
      <sheetName val="主品项铺货度"/>
      <sheetName val="哈分区"/>
      <sheetName val="占有总表"/>
      <sheetName val="分价占有"/>
      <sheetName val="零售价格"/>
      <sheetName val="利润"/>
      <sheetName val="零售批号"/>
      <sheetName val="批号预警表"/>
      <sheetName val="A级店口味铺货"/>
      <sheetName val="A级主要店"/>
      <sheetName val="市场信息（1）"/>
      <sheetName val="市场信息 (2)"/>
      <sheetName val="广促信息"/>
      <sheetName val="提供月报封面 "/>
      <sheetName val="形成月报封面 (3)"/>
      <sheetName val="统计总表"/>
      <sheetName val="高层二期合同台账"/>
      <sheetName val="商业二期合同台账"/>
      <sheetName val="当月月业绩统计"/>
      <sheetName val="回款计划（多层）"/>
      <sheetName val="回款计划（高层）"/>
      <sheetName val="回款计划（整体）"/>
      <sheetName val="合同欠款明细新"/>
      <sheetName val="协议欠款2（多层）"/>
      <sheetName val="协议欠款2（高层）"/>
      <sheetName val="合同欠款2（多层）"/>
      <sheetName val="合同欠款2（高层）"/>
      <sheetName val="余房结构"/>
      <sheetName val=""/>
      <sheetName val="_x005f_x0000__x005f_x0000__x005f_x0000__x005f_x0000__x0"/>
      <sheetName val="_x005f_x005f_x005f_x0000__x005f_x005f_x005f_x0000__x005"/>
      <sheetName val="利息资本化 "/>
      <sheetName val="利息支出"/>
      <sheetName val="_x005f_x005f_x005f_x005f_x005f_x005f_x005f_x0000__x005f"/>
      <sheetName val="Backup of Backup of LINDA LISTO"/>
      <sheetName val="经营利润表-明细-5-1-CRLD240000物业管理"/>
      <sheetName val="经营利润表-明细-5-1-CRLD250000租务"/>
      <sheetName val="经营利润表-明细-5-1-CRLD260000其他收入"/>
      <sheetName val="经营利润表-明细-5-1-CRLD270000会所"/>
      <sheetName val="经营利润表-明细-物业销售-上海"/>
      <sheetName val="经营利润表-明细-物业管理-上海"/>
      <sheetName val="经营利润表-明细-租金收入-上海"/>
      <sheetName val="经营利润表-明细-物业销售-成都"/>
      <sheetName val="经营利润表-明细-物业管理-成都"/>
      <sheetName val="经营利润表-明细-租金收入-成都"/>
      <sheetName val="营业额分析-物业销售-北京"/>
      <sheetName val="营业额分析-物业销售-上海"/>
      <sheetName val="营业额分析-物业销售-成都"/>
      <sheetName val="营业额分析表-物业出租-北京"/>
      <sheetName val="营业额分析表-物业出租-上海"/>
      <sheetName val="营业额分析表-物业出租-成都"/>
      <sheetName val="营业额分析表-会所收入-北京"/>
      <sheetName val="营业额分析表-物业管理收入-北京"/>
      <sheetName val="营业额分析表-物业管理收入-上海"/>
      <sheetName val="营业额分析表-物业管理收入-成都"/>
      <sheetName val="成本及费用-汇总"/>
      <sheetName val="成本及费用-北京"/>
      <sheetName val="成本及费用-转让土地-北京"/>
      <sheetName val="成本及费用-出售物业发展权-北京"/>
      <sheetName val="成本及费用-物业销售-北京"/>
      <sheetName val="成本及费用-物业管理-北京"/>
      <sheetName val="成本及费用-租金收入-北京"/>
      <sheetName val="成本及费用-其他收入-北京"/>
      <sheetName val="成本及费用-会所收入-北京"/>
      <sheetName val="成本及费用-上海"/>
      <sheetName val="成本及费用-物业销售-上海"/>
      <sheetName val="成本及费用-物业管理-上海"/>
      <sheetName val="成本及费用-租金收入-上海"/>
      <sheetName val="成本及费用-成都"/>
      <sheetName val="成本及费用-物业销售-成都"/>
      <sheetName val="成本及费用-物业管理-成都"/>
      <sheetName val="成本及费用-租金收入-成都"/>
      <sheetName val="成本及费用-香港本部"/>
      <sheetName val="其他收入分析表-北京"/>
      <sheetName val="其他收入分析表-转让土地-北京"/>
      <sheetName val="其他收入分析表-出售物业发展权-北京"/>
      <sheetName val="其他收入分析表-物业销售-北京"/>
      <sheetName val="其他收入分析表-物业管理-北京"/>
      <sheetName val="其他收入分析表-租金收入-北京"/>
      <sheetName val="其他收入分析表-其他收入-北京"/>
      <sheetName val="其他收入分析表-会所收入-北京"/>
      <sheetName val="其他收入分析表-上海"/>
      <sheetName val="其他收入分析表-物业销售-上海"/>
      <sheetName val="其他收入分析表-物业管理-上海"/>
      <sheetName val="其他收入分析表-租金收入-上海"/>
      <sheetName val="其他收入分析表-成都"/>
      <sheetName val="其他收入分析表-物业销售-成都"/>
      <sheetName val="其他收入分析表-物业管理-成都"/>
      <sheetName val="其他收入分析表-租金收入-成都"/>
      <sheetName val="其他收入分析表-租金收入-香港本部"/>
      <sheetName val="其它非经营性收入及支出分析表-23"/>
      <sheetName val="土地储备表"/>
      <sheetName val="资金情怳表-27"/>
      <sheetName val="现金流量表-直接法-汇总"/>
      <sheetName val="现金流量表-直接法-北京公司"/>
      <sheetName val="现金流量表-直接法-上海公司"/>
      <sheetName val="现金流量表-直接法-成都公司"/>
      <sheetName val="现金流量表-直接法-香港本部"/>
      <sheetName val="按揭应收款分析表"/>
      <sheetName val="项目资金占用情况表"/>
      <sheetName val="税项表"/>
      <sheetName val="员工人数"/>
      <sheetName val="预算明细"/>
      <sheetName val="1、会计利润"/>
      <sheetName val="2、会计利润 (土地评估增值)"/>
      <sheetName val="3、会计毛利"/>
      <sheetName val="4、会计毛利 (土地评估增值)"/>
      <sheetName val="5、管理利润"/>
      <sheetName val="6、管理毛利"/>
      <sheetName val="7、现金流"/>
      <sheetName val="8、节奏成本"/>
      <sheetName val="9、销售计划"/>
      <sheetName val="10、待转化-利润贡献"/>
      <sheetName val="11、待转化-14年利润锁定"/>
      <sheetName val="12、付款计划"/>
      <sheetName val="13、2014销售费用"/>
      <sheetName val="14、2014管理费用"/>
      <sheetName val="15、贷款明细"/>
      <sheetName val="16、税款"/>
      <sheetName val="17、其他收支表"/>
      <sheetName val="18、土地评估增值及商誉"/>
      <sheetName val="19、科目明细表"/>
      <sheetName val="20、关键节点"/>
      <sheetName val="21、2014年收入测算"/>
      <sheetName val="22、开发间接费用"/>
      <sheetName val="23、利息资本化"/>
      <sheetName val="24、利息资本化基础数据"/>
      <sheetName val="25、土增(不限额）"/>
      <sheetName val="26、土增（限额）"/>
      <sheetName val="2014年销售费用旧表"/>
      <sheetName val="节奏成本（旧）"/>
      <sheetName val="待转化-利润贡献（旧表）"/>
      <sheetName val="BA-Pl"/>
      <sheetName val="重大节点"/>
      <sheetName val="土增(集团要求）"/>
      <sheetName val="2、会计利润（土地评估增值）"/>
      <sheetName val="4、会计毛利（土地评估增值）"/>
      <sheetName val="20、关键节点表"/>
      <sheetName val="21、2014收入测算"/>
      <sheetName val="融资财务费用1"/>
      <sheetName val="22、开发间接费"/>
      <sheetName val="销售费用（13年新）"/>
      <sheetName val="销售费用（14年新）"/>
      <sheetName val="销售费用13年（旧）"/>
      <sheetName val="管理费用（13年新）"/>
      <sheetName val="管理费用2013年（旧）"/>
      <sheetName val="土增（查帐）"/>
      <sheetName val="土增（不含车库)"/>
      <sheetName val="开发节奏（旧）"/>
      <sheetName val="数据"/>
      <sheetName val="水平区"/>
      <sheetName val="子管理区"/>
      <sheetName val="干线区"/>
      <sheetName val="主管理区"/>
      <sheetName val="材料报价单"/>
      <sheetName val="辅助材料报价单"/>
      <sheetName val="总报价单"/>
      <sheetName val="自用材料报价单"/>
      <sheetName val="Sheet15"/>
      <sheetName val="Sheet16"/>
      <sheetName val="B&amp;P"/>
      <sheetName val="每日C02年费用"/>
      <sheetName val="bs&amp;pl"/>
      <sheetName val="填写要求"/>
      <sheetName val="Index-"/>
      <sheetName val="ADJ"/>
      <sheetName val="附注"/>
      <sheetName val="科目余额表"/>
      <sheetName val="管理费"/>
      <sheetName val="Index"/>
      <sheetName val="应收款"/>
      <sheetName val="应付款"/>
      <sheetName val="销售费"/>
      <sheetName val="所得及递延税"/>
      <sheetName val="银行存款"/>
      <sheetName val="固定资产"/>
      <sheetName val="预收账款"/>
      <sheetName val="回款核对"/>
      <sheetName val="销售及结转"/>
      <sheetName val="税金"/>
      <sheetName val="预付税金"/>
      <sheetName val="CF资料"/>
      <sheetName val="土增递延"/>
      <sheetName val="内部关联往来"/>
      <sheetName val="借款"/>
      <sheetName val="销售费计提"/>
      <sheetName val="存货"/>
      <sheetName val="资本承担（新）"/>
      <sheetName val="收入成本"/>
      <sheetName val="在建物业"/>
      <sheetName val="科目余额1月"/>
      <sheetName val="科目余额"/>
      <sheetName val="金融资产"/>
      <sheetName val="无形资产"/>
      <sheetName val="股权投资"/>
      <sheetName val="土地(总)"/>
      <sheetName val="产值"/>
      <sheetName val="土地(08年)"/>
      <sheetName val="总土地(09.03)"/>
      <sheetName val="土摊测算"/>
      <sheetName val="建造成本"/>
      <sheetName val="间接费"/>
      <sheetName val="间接费分摊"/>
      <sheetName val="财务费"/>
      <sheetName val="土增税"/>
      <sheetName val="其他净收益"/>
      <sheetName val="权益变动"/>
      <sheetName val="销售费用(2014) "/>
      <sheetName val="费用明细2014"/>
      <sheetName val="收入测算"/>
      <sheetName val="经营予、决算封皮"/>
      <sheetName val="Basis"/>
      <sheetName val="SRC-B3U2"/>
      <sheetName val="第一部分定价"/>
      <sheetName val="单价表"/>
      <sheetName val="主材价格"/>
      <sheetName val="装饰汇总"/>
      <sheetName val="XLR_NoRangeSheet"/>
      <sheetName val="面积合计（藏）"/>
      <sheetName val="投标材料清单 "/>
      <sheetName val="单价"/>
      <sheetName val="Fly Sheets"/>
      <sheetName val="General Index"/>
      <sheetName val="General Summary"/>
      <sheetName val="Plumb"/>
      <sheetName val="HVAC"/>
      <sheetName val="Emer"/>
      <sheetName val="Elec"/>
      <sheetName val="成本0601"/>
      <sheetName val="Financial highlight"/>
      <sheetName val="Dilution_analysis"/>
      <sheetName val="Price_assumptions"/>
      <sheetName val="Financial highligts"/>
      <sheetName val="Profits analysis"/>
      <sheetName val="Valuation analysis"/>
      <sheetName val="Comparables analysis"/>
      <sheetName val="Contribution projects"/>
      <sheetName val="Critical issues"/>
      <sheetName val="Yearly"/>
      <sheetName val="Mgt_Assumption_Summary"/>
      <sheetName val="Chinese Summary"/>
      <sheetName val="06 deli projects"/>
      <sheetName val="DTT"/>
      <sheetName val="Discount rate control"/>
      <sheetName val="P1"/>
      <sheetName val="P3"/>
      <sheetName val="P4"/>
      <sheetName val="P5"/>
      <sheetName val="P6"/>
      <sheetName val="P7"/>
      <sheetName val="P8"/>
      <sheetName val="P9"/>
      <sheetName val="P10"/>
      <sheetName val="P11"/>
      <sheetName val="P12"/>
      <sheetName val="P13"/>
      <sheetName val="P14"/>
      <sheetName val="P15"/>
      <sheetName val="P16"/>
      <sheetName val="P17"/>
      <sheetName val="P18"/>
      <sheetName val="P19"/>
      <sheetName val="P20"/>
      <sheetName val="P21"/>
      <sheetName val="P22"/>
      <sheetName val="P23"/>
      <sheetName val="P24"/>
      <sheetName val="P25"/>
      <sheetName val="P26"/>
      <sheetName val="P27"/>
      <sheetName val="P28"/>
      <sheetName val="P29"/>
      <sheetName val="P30"/>
      <sheetName val="P31"/>
      <sheetName val="P32"/>
      <sheetName val="P33"/>
      <sheetName val="P34"/>
      <sheetName val="P35"/>
      <sheetName val="P36"/>
      <sheetName val="P37"/>
      <sheetName val="P38"/>
      <sheetName val="P39"/>
      <sheetName val="P40"/>
      <sheetName val="P41"/>
      <sheetName val="P42"/>
      <sheetName val="P43"/>
      <sheetName val="P44"/>
      <sheetName val="P45"/>
      <sheetName val="P46"/>
      <sheetName val="P47"/>
      <sheetName val="P48"/>
      <sheetName val="P49"/>
      <sheetName val="P50"/>
      <sheetName val="P51"/>
      <sheetName val="P52"/>
      <sheetName val="P53"/>
      <sheetName val="P54"/>
      <sheetName val="P55"/>
      <sheetName val="P56"/>
      <sheetName val="P57"/>
      <sheetName val="P58"/>
      <sheetName val="P59"/>
      <sheetName val="P60"/>
      <sheetName val="P99"/>
      <sheetName val="P100"/>
      <sheetName val="P101"/>
      <sheetName val="P102"/>
      <sheetName val="P103"/>
      <sheetName val="P104"/>
      <sheetName val="P105"/>
      <sheetName val="P106"/>
      <sheetName val="P107"/>
      <sheetName val="P108"/>
      <sheetName val="P109"/>
      <sheetName val="P110"/>
      <sheetName val="P111"/>
      <sheetName val="P112"/>
      <sheetName val="P113"/>
      <sheetName val="P114"/>
      <sheetName val="P115"/>
      <sheetName val="P116"/>
      <sheetName val="P117"/>
      <sheetName val="P118"/>
      <sheetName val="P119"/>
      <sheetName val="P120"/>
      <sheetName val="P121"/>
      <sheetName val="P122"/>
      <sheetName val="P123"/>
      <sheetName val="P124"/>
      <sheetName val="P125"/>
      <sheetName val="P126"/>
      <sheetName val="P200"/>
      <sheetName val="面积指标"/>
      <sheetName val="结构结顶价格信息"/>
      <sheetName val="总平图"/>
      <sheetName val="当期概况"/>
      <sheetName val="项目利润测算表"/>
      <sheetName val="1-5#"/>
      <sheetName val="1-1#"/>
      <sheetName val="1-16#"/>
      <sheetName val="1-17#"/>
      <sheetName val="1-9#+1-8#"/>
      <sheetName val="1-2#"/>
      <sheetName val="1-3#"/>
      <sheetName val="1-4# "/>
      <sheetName val="1-10#"/>
      <sheetName val="1-11#"/>
      <sheetName val="1-12#"/>
      <sheetName val="1-13#"/>
      <sheetName val="1-15#"/>
      <sheetName val="1-18# "/>
      <sheetName val="1-19# "/>
      <sheetName val="1-20#"/>
      <sheetName val="1-21#"/>
      <sheetName val="2013年计划"/>
      <sheetName val="欧麓西"/>
      <sheetName val="3月数据"/>
      <sheetName val="集团表格"/>
      <sheetName val="3月任务计算"/>
      <sheetName val="全年任务"/>
      <sheetName val="2013合同备案数"/>
      <sheetName val="2014年新增计划"/>
      <sheetName val="项目损益表—汇总"/>
      <sheetName val="项目损益表—24#地"/>
      <sheetName val="项目损益表—一期"/>
      <sheetName val="项目损益表—二期"/>
      <sheetName val="项目损益表—11#地"/>
      <sheetName val="项目损益表—三期"/>
      <sheetName val="新市镇费用"/>
      <sheetName val="项目费用分析表-24#地"/>
      <sheetName val="项目费用分析表—翡翠城"/>
      <sheetName val="现金流量分析表—一期"/>
      <sheetName val="现金流量分析表—二期+11#"/>
      <sheetName val="现金流量分析表—二期 "/>
      <sheetName val="现金流量分析表—11#地"/>
      <sheetName val="现金流量分析表—24#地"/>
      <sheetName val="现金流量分析表—三期"/>
      <sheetName val="成本预算表—24#地"/>
      <sheetName val="成本预算表—一期"/>
      <sheetName val="成本预算表—二期"/>
      <sheetName val="成本预算表—11#地"/>
      <sheetName val="竣工可入住面积表"/>
      <sheetName val="项目总体统计-预算均价"/>
      <sheetName val="04年中方"/>
      <sheetName val="会计利润 （考虑土评）"/>
      <sheetName val="会计利润 （考虑土评）复件"/>
      <sheetName val="会计毛利 (考虑土评)"/>
      <sheetName val="管理毛利(考虑土评)"/>
      <sheetName val="待转化-利润贡献（原）"/>
      <sheetName val="渝能土增"/>
      <sheetName val="土增新"/>
      <sheetName val="四期5#精装与清水成本对比"/>
      <sheetName val="2013销售计划简表"/>
      <sheetName val="2012年指标调整"/>
      <sheetName val="融资财务费用 2012年"/>
      <sheetName val="融资财务费用 2013年 "/>
      <sheetName val="融资财务费用 2014年"/>
      <sheetName val="2013年融资计划表"/>
      <sheetName val="2014年融资计划表"/>
      <sheetName val="管理费用2012"/>
      <sheetName val="销售费用2012"/>
      <sheetName val="会计利润 (差异)"/>
      <sheetName val="会计利润（分期）"/>
      <sheetName val="销售计划（分月）"/>
      <sheetName val="按揭手续费2012"/>
      <sheetName val="融资财务费用 2011年"/>
      <sheetName val="2010年融资安排"/>
      <sheetName val="2011年融资安排 "/>
      <sheetName val="会计毛利 (2011待转化)"/>
      <sheetName val="会计毛利 (2012待转化) (含土地评估增值)"/>
      <sheetName val="会计毛利 (2011待转化明细) "/>
      <sheetName val="会计毛利 (2012待转化) "/>
      <sheetName val="会计毛利 (2012待转化明细)"/>
      <sheetName val="现金流 (已审批贷款)"/>
      <sheetName val="销售计划 (收入)"/>
      <sheetName val="销售计划 (12月份纯新增)"/>
      <sheetName val="会计毛利 (12月份纯新增)"/>
      <sheetName val="开发间接费预算完成"/>
      <sheetName val="重点科目余额明细"/>
      <sheetName val="纳税情况表"/>
      <sheetName val="近期主要税务工作"/>
      <sheetName val="近期税务相关政策"/>
      <sheetName val="下月经营计划"/>
      <sheetName val="会计毛利 (2012待转化明细含土评)"/>
      <sheetName val="销售费用新"/>
      <sheetName val="管理费用新"/>
      <sheetName val="管理费用2014"/>
      <sheetName val="现金流折现"/>
      <sheetName val="项目分期指标汇总"/>
      <sheetName val="销售费用测算表"/>
      <sheetName val="利润表"/>
      <sheetName val="毛利明细"/>
      <sheetName val="管理費用"/>
      <sheetName val="售价涨幅表"/>
      <sheetName val="土地增值税"/>
      <sheetName val="现金流（分月）"/>
      <sheetName val="存货占压资金"/>
      <sheetName val="现金流（分月） (2)"/>
      <sheetName val="付款计划1"/>
      <sheetName val="付款计划2"/>
      <sheetName val="总成本"/>
      <sheetName val="资本化利息1"/>
      <sheetName val="资本化利息2"/>
      <sheetName val="09年融资完成情况"/>
      <sheetName val="10年融资计划表"/>
      <sheetName val="商誉分摊"/>
      <sheetName val="以前结转成本差异分析"/>
      <sheetName val="以前年度结转成本"/>
      <sheetName val="各月销售"/>
      <sheetName val="土地溢价摊销"/>
      <sheetName val="附表5-成本变化影响"/>
      <sheetName val="以前年度利润表"/>
      <sheetName val="附表1-以前年度毛利明细"/>
      <sheetName val="IRR"/>
      <sheetName val="融资计划及财务费用表"/>
      <sheetName val="开发节奏表"/>
      <sheetName val="节奏成本表"/>
      <sheetName val="新付款计划"/>
      <sheetName val="成本明细表（一期）"/>
      <sheetName val="成本明细表（二期）"/>
      <sheetName val="成本明细表（三期）"/>
      <sheetName val="成本明细表（四期）"/>
      <sheetName val="成本明细表（五期）"/>
      <sheetName val="成本明细表（六期）"/>
      <sheetName val="成本明细表（七期）"/>
      <sheetName val="合院"/>
      <sheetName val="联排"/>
      <sheetName val="47地块汇总"/>
      <sheetName val="现金流 "/>
      <sheetName val="开发间接费表"/>
      <sheetName val="完全成本表"/>
      <sheetName val="土地评估增值摊销"/>
      <sheetName val="面积统计表"/>
      <sheetName val="销售计划（财务）"/>
      <sheetName val="3-项目月度销售分解"/>
      <sheetName val="分期指标汇总表"/>
      <sheetName val="盛世滨江12-1"/>
      <sheetName val="盛世滨江12-2"/>
      <sheetName val="盛世滨江12-3"/>
      <sheetName val="盛世滨江12-4"/>
      <sheetName val="盛世滨江12-5"/>
      <sheetName val="盛世滨江12-8"/>
      <sheetName val="盛世滨江12-9"/>
      <sheetName val="盛世滨江12-10"/>
      <sheetName val="盛世滨江12-11"/>
      <sheetName val="盛世滨江12-12"/>
      <sheetName val="盛世滨江12-13"/>
      <sheetName val="盛世滨江12-14"/>
      <sheetName val="盛世滨江12-15"/>
      <sheetName val="盛世滨江12-16"/>
      <sheetName val="盛世滨江12-17"/>
      <sheetName val="盛世滨江12-18"/>
      <sheetName val="盛世滨江12-19"/>
      <sheetName val="盛世滨江12-20"/>
      <sheetName val="盛世滨江12-21"/>
      <sheetName val="盛世滨江12-22"/>
      <sheetName val="盛世滨江12-23"/>
      <sheetName val="盛世滨江12-24"/>
      <sheetName val="盛世滨江12-25"/>
      <sheetName val="盛世滨江12-26"/>
      <sheetName val="盛世滨江12-27"/>
      <sheetName val="盛世滨江12-28"/>
      <sheetName val="盛世滨江12-29"/>
      <sheetName val="盛世滨江12-30"/>
      <sheetName val="盛世滨江12-31"/>
      <sheetName val="01年合计达成"/>
      <sheetName val="每日C01年达成"/>
      <sheetName val="贝思缇01年达成"/>
      <sheetName val="每日C01年策略检讨"/>
      <sheetName val="贝思缇01年策略检讨"/>
      <sheetName val="市场规模"/>
      <sheetName val="果汁竞争者"/>
      <sheetName val="豆奶竞争者"/>
      <sheetName val="乳酸竞争者"/>
      <sheetName val="新产品SKU"/>
      <sheetName val="每日C02年品牌策略"/>
      <sheetName val="每日C02年广促策略"/>
      <sheetName val="每日C02年营运目标"/>
      <sheetName val="每日C02年分月"/>
      <sheetName val="贝思缇02年品牌策略"/>
      <sheetName val="贝思缇02年广促策略"/>
      <sheetName val="贝思缇02年营运目标"/>
      <sheetName val="贝思缇02年分月"/>
      <sheetName val="豆奶02年品牌策略"/>
      <sheetName val="豆奶02年广促策略"/>
      <sheetName val="豆奶02年营运目标"/>
      <sheetName val="豆奶02年分月"/>
      <sheetName val="乳酸02年品牌策略"/>
      <sheetName val="乳酸02年广促策略"/>
      <sheetName val="乳酸02年营运目标"/>
      <sheetName val="02年总营运目标"/>
      <sheetName val="方针计划一"/>
      <sheetName val="专案"/>
      <sheetName val="贝思缇02年费用"/>
      <sheetName val="豆奶02年费用"/>
      <sheetName val="乳酸02年费用"/>
      <sheetName val="乳酸02年分月"/>
      <sheetName val="三期回款统计总表"/>
      <sheetName val="三期高层2012年10月回款"/>
      <sheetName val="三期高层2012年9月回款"/>
      <sheetName val="三期叠拼2012年12月回款"/>
      <sheetName val="三期高层2014年5月回款"/>
      <sheetName val="三期高层2013年5月回款"/>
      <sheetName val="三期高层2013年4月回款"/>
      <sheetName val="三期高层2013年3月回款"/>
      <sheetName val="三期高层2013年2月回款"/>
      <sheetName val="三期高层2013年1月回款"/>
      <sheetName val="三期高层2013年9月回款"/>
      <sheetName val="三期叠拼2013年6月回款 "/>
      <sheetName val="三期叠拼2014年5月回款"/>
      <sheetName val="三期叠拼2013年5月回款"/>
      <sheetName val="三期叠拼2013年4月回款"/>
      <sheetName val="三期叠拼2013年3月回款"/>
      <sheetName val="三期叠拼2013年1月回款"/>
      <sheetName val="三期叠拼2012年11月回款"/>
      <sheetName val="三期叠拼2012年10月回款"/>
      <sheetName val="三期叠拼2012年9月回款"/>
      <sheetName val="三期高层2012年8月回款"/>
      <sheetName val="三期高层2012年7月回款"/>
      <sheetName val="协议在途分析"/>
      <sheetName val="合同欠款"/>
      <sheetName val="Non-Statistical Sampling Master"/>
      <sheetName val="Two Step Revenue Testing Master"/>
      <sheetName val="Global Data"/>
      <sheetName val="附表说明"/>
      <sheetName val="9月与8月分析"/>
      <sheetName val="差异分析-AYX"/>
      <sheetName val="差异分析-年度-AYX"/>
      <sheetName val="新现金流"/>
      <sheetName val="待转化"/>
      <sheetName val="资本化利息表"/>
      <sheetName val="工程款付款计划1"/>
      <sheetName val="2014年销售费用"/>
      <sheetName val="综合指标表 (2)"/>
      <sheetName val="现金流新 IRR"/>
      <sheetName val="0627与启动会对比"/>
      <sheetName val="0627与0415责任书对比"/>
      <sheetName val="别墅车库成本明细表"/>
      <sheetName val="叠拼车库成本明细"/>
      <sheetName val="高层车库成本明细"/>
      <sheetName val="高层建安费1#楼基础5#楼主体"/>
      <sheetName val="高层建安2#楼"/>
      <sheetName val="15-2商业建安费 A-C段"/>
      <sheetName val="15-3商业参考15-2系数不同点做调整"/>
      <sheetName val="A-1联排地上建安分析表"/>
      <sheetName val="A-1联排建安地下部分"/>
      <sheetName val="联排地下车库"/>
      <sheetName val="叠拼地上"/>
      <sheetName val="叠拼地下"/>
      <sheetName val="15-2高层、叠拼、商业车库建安费"/>
      <sheetName val="15-3景观"/>
      <sheetName val="15-2景观"/>
      <sheetName val="点表"/>
      <sheetName val="price1"/>
      <sheetName val="Aging Datasheet"/>
      <sheetName val="ECCS_1 DataSheet"/>
      <sheetName val="KPI Datasheet"/>
      <sheetName val="60"/>
      <sheetName val="61"/>
      <sheetName val="62"/>
      <sheetName val="63"/>
      <sheetName val="64"/>
      <sheetName val="1.1 工程量清单竣工结算总价"/>
      <sheetName val="1.2 总说明"/>
      <sheetName val="1.3工程结算总价表"/>
      <sheetName val="1.4闭路监控系统计价表"/>
      <sheetName val="1.5对讲系统计价表"/>
      <sheetName val="1.6周界系统计价表"/>
      <sheetName val="1.7停车场管理系统计价表"/>
      <sheetName val="1.8一卡通系统计价表"/>
      <sheetName val="1.9管线系统计价表"/>
      <sheetName val="1.10背景音乐系统计价表"/>
      <sheetName val="变更签证计价表"/>
      <sheetName val="乙供主要材料保管费"/>
      <sheetName val="甲供主要材料保管费"/>
      <sheetName val="4301.2004ch"/>
      <sheetName val="5201.2004"/>
      <sheetName val="城花营销费用"/>
      <sheetName val="预算执行情况 (2)"/>
      <sheetName val="大表2004"/>
      <sheetName val="预算执行情况"/>
      <sheetName val="城花费用明细新"/>
      <sheetName val="城花营销费用预算"/>
      <sheetName val="大表"/>
      <sheetName val="11-12"/>
      <sheetName val="4301"/>
      <sheetName val="Note 1 - Recon Profit"/>
      <sheetName val="Cash Flow Statement"/>
      <sheetName val="组团面积"/>
      <sheetName val="套数"/>
      <sheetName val="总指标"/>
      <sheetName val="2004年"/>
      <sheetName val="2006年"/>
      <sheetName val="2005年"/>
      <sheetName val="资本化利息分配表"/>
      <sheetName val="基础资料（B）"/>
      <sheetName val="单方成本测算(帐面)"/>
      <sheetName val="成本结转表(IFRS)"/>
      <sheetName val="时间设置"/>
      <sheetName val="内围地梁钢筋说明"/>
      <sheetName val="建筑面积 "/>
      <sheetName val="表7.1-成本测算表-按产品（PPT-P33）成本"/>
      <sheetName val="表7.2-成本测算表-按分期（PPT-P33）成本"/>
      <sheetName val="表3.1分产品利润测算表"/>
      <sheetName val="表2.4建造成本"/>
      <sheetName val="1期成本分类汇总表"/>
      <sheetName val="2期成本分类汇总表"/>
      <sheetName val="3期成本分类汇总表"/>
      <sheetName val="4期成本分类汇总表"/>
      <sheetName val="040506利息分摊"/>
      <sheetName val="07利息分摊"/>
      <sheetName val="建造目标成本审批表"/>
      <sheetName val="费用成本表"/>
      <sheetName val="11月确定版与7月版本对比"/>
      <sheetName val="2月经营计划与现版本对比"/>
      <sheetName val="启动版与现版本对比"/>
      <sheetName val="15-2、3面积梳理"/>
      <sheetName val="2月经营计划与现版本面积指标对比"/>
      <sheetName val="启动版计划与现版本面积指标对比"/>
      <sheetName val="启动版节奏成本"/>
      <sheetName val="节奏成本 201402"/>
      <sheetName val="15-2商业建安费 A-C段1#楼商业结构、砌体抹灰"/>
      <sheetName val="联排别墅改商业地上"/>
      <sheetName val="联排别墅改商业地下"/>
      <sheetName val="15-3景观1"/>
      <sheetName val="15-2期样板区"/>
      <sheetName val="电梯清单"/>
      <sheetName val="SAPBEXqueries"/>
      <sheetName val="SAPBEXfilters"/>
      <sheetName val="TOC"/>
      <sheetName val="损益表(物业出租)-1-1"/>
      <sheetName val="损益表-明细-5-2"/>
      <sheetName val="经营利润表-明细-5-1"/>
      <sheetName val="OPBITDA分析表-6"/>
      <sheetName val="OPBITDA-明细-6-1"/>
      <sheetName val="税前利润分析表-7"/>
      <sheetName val="股东应占溢利分析表-8"/>
      <sheetName val="银行借款余额表-27-1"/>
      <sheetName val="应付帐款表-按利润中心-32"/>
      <sheetName val="库存周转天数表-按利润中心-33-1"/>
      <sheetName val="库存表-按利润中心-34-1"/>
      <sheetName val="ECCS"/>
      <sheetName val="优惠统计表"/>
      <sheetName val="1-10月"/>
      <sheetName val="公司名称"/>
      <sheetName val="填表情况"/>
      <sheetName val="2.1a-移动通话费"/>
      <sheetName val="2.2a-国內长途话费"/>
      <sheetName val="2.3a-港澳台长途话费"/>
      <sheetName val="2.4a-国际长途话费"/>
      <sheetName val="2.5a-IP长途话费"/>
      <sheetName val="2.6a-省內及省际出访漫遊"/>
      <sheetName val="2.7a-国际出访漫遊"/>
      <sheetName val="2.8a-月租费"/>
      <sheetName val="2.9.1a-网间结算收入"/>
      <sheetName val="2.9.2a-入访漫游"/>
      <sheetName val="2.9.5a-增值数据CMNET收入"/>
      <sheetName val="2.1-租賃支出"/>
      <sheetName val="2.2-业务费"/>
      <sheetName val="2.14-出访漫游"/>
      <sheetName val="2.3-佣金 手续费"/>
      <sheetName val="2.20-非付现宣传费用"/>
      <sheetName val="3-货币資金"/>
      <sheetName val="4-短期投資"/>
      <sheetName val="2.4-优惠统计"/>
      <sheetName val="2.5-维修费"/>
      <sheetName val="2.6-营业费用"/>
      <sheetName val="2.7-员工人数统计"/>
      <sheetName val="3-货币資金明細"/>
      <sheetName val="3.1.1银行调节表"/>
      <sheetName val="3.1.2银行调节表"/>
      <sheetName val="3.1.3-银行调节表"/>
      <sheetName val="4-应收帐款"/>
      <sheetName val="4.1-坏帐准备 "/>
      <sheetName val="5.1-其他应收款"/>
      <sheetName val="8-存貨"/>
      <sheetName val="5.2-预付帐款"/>
      <sheetName val="6.1-待摊费用"/>
      <sheetName val="10-其他流动資产"/>
      <sheetName val="11-长期投资"/>
      <sheetName val="7B-存貨"/>
      <sheetName val="7B.1-存貨"/>
      <sheetName val="存货盘点表7.1"/>
      <sheetName val="存货盘点表7.2"/>
      <sheetName val="8.1-固定資产"/>
      <sheetName val="8.2-非生产用固定资产"/>
      <sheetName val="9-在建工程"/>
      <sheetName val="10-工程物资"/>
      <sheetName val="15-无形資产"/>
      <sheetName val="11-长期待摊费用"/>
      <sheetName val="17-短期借款"/>
      <sheetName val="18-应付帐款"/>
      <sheetName val="19-預收帐款"/>
      <sheetName val="20-其他应付款"/>
      <sheetName val="21-应交稅金"/>
      <sheetName val="22-其他应交款"/>
      <sheetName val="23-預提费用"/>
      <sheetName val="24-一年内到期的长期负债"/>
      <sheetName val="25-长期借款"/>
      <sheetName val="25.1-长期借款"/>
      <sheetName val="26-长期应付款"/>
      <sheetName val="26.1-长期应付款"/>
      <sheetName val="25-入网费收费标准"/>
      <sheetName val="29-关联应收付"/>
      <sheetName val="30-資本承担"/>
      <sheetName val="31-经营租賃合约"/>
      <sheetName val="16-未付工程款"/>
      <sheetName val="17-无形資产"/>
      <sheetName val="18.1-应付帐款"/>
      <sheetName val="18.2-其他应付款"/>
      <sheetName val="18.3-预提费用"/>
      <sheetName val="18.4-其它应交款"/>
      <sheetName val="18.5-未交稅金"/>
      <sheetName val="18.6-預收帐款"/>
      <sheetName val="19-資本承担"/>
      <sheetName val="20-经营租賃合约"/>
      <sheetName val="23-或有事项"/>
      <sheetName val="24-在建工程结转固定资产情况"/>
      <sheetName val="27.1以前年度损益调整"/>
      <sheetName val="28.1-确认书附表(电信)"/>
      <sheetName val="Sheet8"/>
      <sheetName val="Sheet6"/>
      <sheetName val="Sheet5"/>
      <sheetName val="28.2-确认书附表(邮政局)"/>
      <sheetName val="28.3-确认书附表(移动集团)"/>
      <sheetName val="28.4-确认书附表(寻呼公司)"/>
      <sheetName val="28.5-确认书附表(无委会)"/>
      <sheetName val="28.6-确认书附表(其他邮电关联公司)"/>
      <sheetName val="36-資本开支"/>
      <sheetName val="37-十大供应商"/>
      <sheetName val="HBBZBK"/>
      <sheetName val="FYYS-1-编制底稿04-招聘活动支出"/>
      <sheetName val="电视监控"/>
      <sheetName val="成本分析"/>
      <sheetName val="专7、现金流量表"/>
      <sheetName val="封面 "/>
      <sheetName val="使用指引"/>
      <sheetName val="全周期汇总表 (合并)"/>
      <sheetName val="编码说明"/>
      <sheetName val="修订说明"/>
      <sheetName val="优化对比说明表"/>
      <sheetName val="前期工程费"/>
      <sheetName val="建安工程费"/>
      <sheetName val="建安工程（安装）"/>
      <sheetName val="基础设施费"/>
      <sheetName val="配套设施费"/>
      <sheetName val="单方公摊"/>
      <sheetName val="需分摊项目"/>
      <sheetName val="成本指标"/>
      <sheetName val=" 算量"/>
      <sheetName val="工程量计算式"/>
      <sheetName val="技术指标"/>
      <sheetName val="Financ__Overview"/>
      <sheetName val="销售财务日报表②"/>
      <sheetName val="新明源销售财务日报"/>
      <sheetName val="销售财务日报汇总②"/>
      <sheetName val="凯丽豪景文化活动中心连廊钢结构工程施工（中冶实久建设有限公司2"/>
      <sheetName val="工程量计算明细"/>
      <sheetName val="差异分析表"/>
      <sheetName val="地下室单列汇总表"/>
      <sheetName val="汇总表1"/>
      <sheetName val="前期已用费用"/>
      <sheetName val="规划指标"/>
      <sheetName val="计算式"/>
      <sheetName val="工程量计算"/>
      <sheetName val="成华蓝光"/>
      <sheetName val="pldt"/>
      <sheetName val="全周期汇总表"/>
      <sheetName val="基础"/>
      <sheetName val="配套"/>
      <sheetName val="测算记录"/>
      <sheetName val="户型配比"/>
      <sheetName val="学校指标"/>
      <sheetName val="回款分析"/>
      <sheetName val="收支统计"/>
      <sheetName val="销售回款"/>
      <sheetName val="销售合同"/>
      <sheetName val="上年末"/>
      <sheetName val="1月"/>
      <sheetName val="2月"/>
      <sheetName val="3月"/>
      <sheetName val="4月"/>
      <sheetName val="5月"/>
      <sheetName val="7月"/>
      <sheetName val="8月"/>
      <sheetName val="9月"/>
      <sheetName val="10月"/>
      <sheetName val="11月"/>
      <sheetName val="12月"/>
      <sheetName val="现金流出"/>
      <sheetName val="回款统计"/>
      <sheetName val="明细汇总"/>
      <sheetName val="2007年销售月报表"/>
      <sheetName val="收入成本1"/>
      <sheetName val="钢筋计算表"/>
      <sheetName val="11年计划"/>
      <sheetName val="字段"/>
      <sheetName val="1.投标总价封面"/>
      <sheetName val="折线图2数据"/>
      <sheetName val="合计"/>
      <sheetName val="P1012001"/>
      <sheetName val="墙面工程"/>
      <sheetName val="item information"/>
      <sheetName val="给排水系统"/>
      <sheetName val="3.2钢材材料调价表"/>
      <sheetName val="下拉菜单"/>
      <sheetName val="S7"/>
      <sheetName val="建(栖居)"/>
      <sheetName val="基(栖居)"/>
      <sheetName val="折旧清单_1"/>
      <sheetName val="合同"/>
      <sheetName val="土建清单"/>
      <sheetName val="设计指标"/>
      <sheetName val="08.01"/>
      <sheetName val="总人口"/>
      <sheetName val="工商税收"/>
      <sheetName val="事业发展"/>
      <sheetName val="零星工程量"/>
      <sheetName val="基础项目"/>
      <sheetName val="分录表"/>
      <sheetName val="与城市公寓B级差异"/>
      <sheetName val="与郑州贰号城邦差异"/>
      <sheetName val="项目概况对比"/>
      <sheetName val="户型"/>
      <sheetName val="户型指标"/>
      <sheetName val="项目测算配置标准"/>
      <sheetName val="地基基础"/>
      <sheetName val="政府收费"/>
      <sheetName val="产品系列配置标准"/>
      <sheetName val="全周期汇总表-人防车位不摊成本"/>
      <sheetName val="地下室单列汇总表 "/>
      <sheetName val="灰空间梳理"/>
      <sheetName val="优化与拍地单价对比"/>
      <sheetName val="优化与方案正式会单价对比"/>
      <sheetName val="拍地优化任务书"/>
      <sheetName val="2803优化任务书"/>
      <sheetName val="优化配置"/>
      <sheetName val="成本优化及责任单位"/>
      <sheetName val="业态对比"/>
      <sheetName val="成本现金流(不含改造）"/>
      <sheetName val="灰空间改造测算"/>
      <sheetName val="灰空间形成费用测算"/>
      <sheetName val="配置标准对比"/>
      <sheetName val="编制说明"/>
      <sheetName val="总价表"/>
      <sheetName val="对讲"/>
      <sheetName val="门禁、一卡通"/>
      <sheetName val="背景音乐"/>
      <sheetName val="电子围栏"/>
      <sheetName val="税金预测"/>
      <sheetName val="参照表"/>
      <sheetName val="技术经济指标"/>
      <sheetName val="户型统计"/>
      <sheetName val="项目产品配比五要素"/>
      <sheetName val="经济指标"/>
      <sheetName val="46亩(新)"/>
      <sheetName val="基础数据命名表"/>
      <sheetName val="主要规划指标"/>
      <sheetName val="税金缴纳情况"/>
      <sheetName val="土地款预测"/>
      <sheetName val="销售回款预测"/>
      <sheetName val="政府性收费预测"/>
      <sheetName val="项目汇总"/>
      <sheetName val="开发"/>
      <sheetName val="编码"/>
      <sheetName val="村级支出"/>
      <sheetName val="ZB"/>
      <sheetName val="硬景工程"/>
      <sheetName val="安装工程 "/>
      <sheetName val="大乔木 "/>
      <sheetName val="中小乔 "/>
      <sheetName val="地被 "/>
      <sheetName val="灌木 "/>
      <sheetName val="球类竹类 "/>
      <sheetName val="安装清单"/>
      <sheetName val="措施费"/>
      <sheetName val="材料基价"/>
      <sheetName val="材料表"/>
      <sheetName val="综合单价分析表"/>
      <sheetName val="标底评审报告"/>
      <sheetName val="经济指标分析表"/>
      <sheetName val="技术方案"/>
      <sheetName val="建安工程费(全)"/>
      <sheetName val="建安工程费（住宅）"/>
      <sheetName val="电话"/>
      <sheetName val="电子巡更"/>
      <sheetName val="停车场"/>
      <sheetName val="工程造价汇总表"/>
      <sheetName val="清单"/>
      <sheetName val="材料清单"/>
      <sheetName val="材料价格表"/>
      <sheetName val="直接成本汇总表"/>
      <sheetName val="与国际差异"/>
      <sheetName val="A0104差异"/>
      <sheetName val="经济指标表"/>
      <sheetName val="目标成本各版本修订说明"/>
      <sheetName val="CWYS-FYYS-1_人力成本支出测算"/>
      <sheetName val="FYYS-1-001年度人力成本测算（部门汇总）"/>
      <sheetName val="FYYS-1-002年度人力成本测算（部门）"/>
      <sheetName val="FYYS-1-编制底稿01工资及福利支出(公司领导)"/>
      <sheetName val="FYYS-1-编制底稿01工资及福利支出(财务部)"/>
      <sheetName val="FYYS-1-编制底稿01工资及福利支出(工程管理部)"/>
      <sheetName val="FYYS-1-编制底稿01工资及福利支出(技术管理部)"/>
      <sheetName val="FYYS-1-编制底稿01工资及福利支出(经营成本部)"/>
      <sheetName val="FYYS-1-编制底稿01工资及福利支出(营销运营部)"/>
      <sheetName val="FYYS-1-编制底稿01工资及福利支出(总经办)"/>
      <sheetName val="FYYS-1-编制底稿02-销售提成"/>
      <sheetName val="FYYS-1-编制底稿03-加班费 "/>
      <sheetName val="FYYS-1-编制底稿05-员工离职补偿"/>
      <sheetName val="配置标准"/>
      <sheetName val="项目测算模板"/>
      <sheetName val="落位名单"/>
      <sheetName val="coco国际"/>
      <sheetName val="东方天地"/>
      <sheetName val="COCO锦绣"/>
      <sheetName val="COCO金沙2期"/>
      <sheetName val="COCO金沙3期"/>
      <sheetName val="COCO蜜城"/>
      <sheetName val="COCO时代"/>
      <sheetName val="金双楠一期"/>
      <sheetName val="金双楠二期"/>
      <sheetName val="锦绣香江"/>
      <sheetName val="幸福满庭"/>
      <sheetName val="花满庭2期"/>
      <sheetName val="重庆coco时代"/>
      <sheetName val="重庆贡山一号"/>
      <sheetName val="重庆幸福满庭"/>
      <sheetName val="重庆御江台"/>
      <sheetName val="无锡东亭112亩"/>
      <sheetName val="苏州COCO蜜园"/>
      <sheetName val="无锡COCO蜜园"/>
      <sheetName val="吴江155"/>
      <sheetName val="昆明COCO蜜城"/>
      <sheetName val="昆明天娇城"/>
      <sheetName val="青岛COCO蜜城"/>
      <sheetName val="武汉COCO时代"/>
      <sheetName val="长沙幸福满庭"/>
      <sheetName val="长沙COCO蜜城"/>
      <sheetName val="蓝光海悦城"/>
      <sheetName val="配套设施及不可预见"/>
      <sheetName val="与原通过稿差异"/>
      <sheetName val="前(栖居)"/>
      <sheetName val="配套(栖居)"/>
      <sheetName val="POWER ASSUMPTION"/>
      <sheetName val="指标分类汇总"/>
      <sheetName val="综合认价"/>
      <sheetName val="楼层"/>
      <sheetName val="POWER_ASSUMPTIONS"/>
      <sheetName val="G_1R-Shou_COP_Gf"/>
      <sheetName val="POWER_ASSUMPTION"/>
      <sheetName val="POWER_ASSUMPTIONS1"/>
      <sheetName val="G_1R-Shou_COP_Gf1"/>
      <sheetName val="Financ__Overview1"/>
      <sheetName val="POWER_ASSUMPTION1"/>
      <sheetName val="一标段 "/>
      <sheetName val="资产负债表及损益表"/>
      <sheetName val="重要内部交易"/>
      <sheetName val="营业费用"/>
      <sheetName val="制造费用"/>
      <sheetName val="会计事项调整表"/>
      <sheetName val="企业表一"/>
      <sheetName val="GP analysis Per month"/>
      <sheetName val="Sales breakdown "/>
      <sheetName val="MA Adj. Test"/>
      <sheetName val="华泰"/>
      <sheetName val="华意"/>
      <sheetName val="eva"/>
      <sheetName val="07水"/>
      <sheetName val="合同明细"/>
      <sheetName val="行政办公费预算汇总表"/>
      <sheetName val="行政办公费预算(部门分解）"/>
      <sheetName val="销售财务日报表①"/>
      <sheetName val="销售预算"/>
      <sheetName val="销售财务日报汇总①"/>
      <sheetName val="项目收款统计"/>
      <sheetName val="项目销售统计"/>
      <sheetName val="项目销售回款统计"/>
      <sheetName val="项目销售月度统计表"/>
      <sheetName val="销售预测"/>
      <sheetName val="纲要2（技术指标） "/>
      <sheetName val="蓝光·XXXXX项目商业计划书(XXXX阶段)纲要"/>
      <sheetName val="附8、静态汇总表 （SOFA项目-Ⅳ-016）"/>
      <sheetName val="2、规划设计指标表（SOFA项目-Ⅳ-002）"/>
      <sheetName val="参数表"/>
      <sheetName val="核对"/>
      <sheetName val="平衡表"/>
      <sheetName val="经营现金流预算"/>
      <sheetName val="指标汇总表一（汇总）"/>
      <sheetName val="指标汇总表一（云鼎项目）"/>
      <sheetName val="指标汇总表一（办事处）"/>
      <sheetName val="指标汇总表一 （虚拟项目）"/>
      <sheetName val="指标汇总表二（汇总）"/>
      <sheetName val="指标汇总表二 (云鼎项目)"/>
      <sheetName val="指标汇总表二 (虚拟项目)"/>
      <sheetName val="指标汇总表三（汇总）"/>
      <sheetName val="指标汇总表三 (云鼎)"/>
      <sheetName val="指标汇总表三 (虚拟)"/>
      <sheetName val="青岛办事处"/>
      <sheetName val="北京办事处"/>
      <sheetName val="生产计划"/>
      <sheetName val="收入、成本预计表"/>
      <sheetName val="租金收入预计表"/>
      <sheetName val="其他收支预算表"/>
      <sheetName val="土地、契税预算"/>
      <sheetName val="报建税费"/>
      <sheetName val="产值汇总预算"/>
      <sheetName val="产值预算"/>
      <sheetName val="工程款支付计划"/>
      <sheetName val="项目销售类指标汇总表"/>
      <sheetName val="可售资源预算汇总表"/>
      <sheetName val="资源预算分解表"/>
      <sheetName val="回款分解表"/>
      <sheetName val="合同分解"/>
      <sheetName val="订购合同分解表"/>
      <sheetName val="行政类指标汇总表"/>
      <sheetName val="编制基础信息（一）"/>
      <sheetName val="编制基础信息（二）"/>
      <sheetName val="编制基础信息（三）"/>
      <sheetName val="行政办公费（科目分解）"/>
      <sheetName val="行政办公费预算(部门汇总)"/>
      <sheetName val="行政-汇总"/>
      <sheetName val="行政-公司本部"/>
      <sheetName val="行政-综合管理部"/>
      <sheetName val="行政-综合管理部 (虚拟)"/>
      <sheetName val="行政-驻京办"/>
      <sheetName val="行政-财务管理部"/>
      <sheetName val="行政-财务管理部 (虚拟)"/>
      <sheetName val="行政-成本管理部"/>
      <sheetName val="行政-工程技术部"/>
      <sheetName val="行政-营销管理部"/>
      <sheetName val="行政-北京办事处"/>
      <sheetName val="行政-青岛办事处"/>
      <sheetName val="交际费"/>
      <sheetName val="交际费 (云鼎)"/>
      <sheetName val="交际费 (虚拟项目)"/>
      <sheetName val="交际费 (办事处)"/>
      <sheetName val="咨询审计费"/>
      <sheetName val="咨询审计费 (云鼎)"/>
      <sheetName val="咨询审计费 (办事处)"/>
      <sheetName val="低值易耗品采购预算"/>
      <sheetName val="固定资产采购预算"/>
      <sheetName val="折旧费用预算表"/>
      <sheetName val="无形资产采购预算"/>
      <sheetName val="无形资产摊销预算表"/>
      <sheetName val="人力资源费(汇总)"/>
      <sheetName val="人力资源费(项目分解)"/>
      <sheetName val="人力资源费(部门分解）"/>
      <sheetName val="人力资源费(部门汇总)"/>
      <sheetName val="人力(部门汇总)"/>
      <sheetName val="人力-公司本部"/>
      <sheetName val="人力-综合管理部"/>
      <sheetName val="人力-财务管理部"/>
      <sheetName val="人力-工程技术部"/>
      <sheetName val="人力-成本管理部"/>
      <sheetName val="人力-营销管理部"/>
      <sheetName val="人力-驻京办"/>
      <sheetName val="营销类费用预算汇总表"/>
      <sheetName val="营销推广费"/>
      <sheetName val="造活费"/>
      <sheetName val="招商佣金"/>
      <sheetName val="中介费"/>
      <sheetName val="代理费"/>
      <sheetName val="客户关系费（项目汇总）"/>
      <sheetName val="客户关系费（云鼎项目)"/>
      <sheetName val="客户关系费（虚拟项目)"/>
      <sheetName val="公共关系费"/>
      <sheetName val="产权税费（代收代缴）"/>
      <sheetName val="产权税费（公司缴纳）"/>
      <sheetName val="产权税费分解表(公司缴纳）"/>
      <sheetName val="税金预算汇总表"/>
      <sheetName val="税金预算表（应缴预算）"/>
      <sheetName val="税金预算表（应缴云鼎项目）"/>
      <sheetName val="税金预算表（应缴虚拟项目）"/>
      <sheetName val="税金预算表 (解缴预算)"/>
      <sheetName val="税金预算表 (解缴预算) (2)"/>
      <sheetName val="税金预算表 (解缴云鼎项目)"/>
      <sheetName val="税金预算表 (解缴虚拟项目)"/>
      <sheetName val="税金预算表（损益类-云鼎）"/>
      <sheetName val="税金预算表 (预征)"/>
      <sheetName val="土增税（办公)"/>
      <sheetName val="土增税（车位)"/>
      <sheetName val="税金预算表 (土地使用税)"/>
      <sheetName val="税金预算表 (房产税)"/>
      <sheetName val="所得税计算过程表"/>
      <sheetName val="税金预算表 (印花税)"/>
      <sheetName val="税收返还预算表"/>
      <sheetName val="借款预算情况表"/>
      <sheetName val="新增借款预算表"/>
      <sheetName val="偿还贷款预算表"/>
      <sheetName val="利息费用"/>
      <sheetName val="营业外收支预算表"/>
      <sheetName val="减值准备预算表"/>
      <sheetName val="往来及坏账准备预算表"/>
      <sheetName val="工程监理费"/>
      <sheetName val="平衡表 (2012)"/>
      <sheetName val="调整后营销推广费"/>
      <sheetName val="1-4栋结算清单汇总表"/>
      <sheetName val="在水一方"/>
      <sheetName val="测算模式"/>
      <sheetName val="安装工程"/>
      <sheetName val="调价材料"/>
      <sheetName val="主要材料表"/>
      <sheetName val="参照清单（楼上标段）"/>
      <sheetName val="编码说明1"/>
      <sheetName val="地下室及基础单列汇总表"/>
      <sheetName val="143亩地块总指标"/>
      <sheetName val="配置标准表"/>
      <sheetName val="户内改造费用"/>
      <sheetName val="10年1季度"/>
      <sheetName val="2季度"/>
      <sheetName val="3季度"/>
      <sheetName val="4季度"/>
      <sheetName val="年度分析"/>
      <sheetName val="税负分析"/>
      <sheetName val="重要指标"/>
      <sheetName val="已交税金图示"/>
      <sheetName val="08税金预测图表(1)"/>
      <sheetName val="08税金预测图表(2)"/>
      <sheetName val="税金统计（区局）"/>
      <sheetName val="税金统计（税种）"/>
      <sheetName val="税金统计（项目）"/>
      <sheetName val="政府性收费"/>
      <sheetName val="财政扶持"/>
      <sheetName val="数据库"/>
      <sheetName val="年度分析数据库"/>
      <sheetName val="Sheet1 (2)"/>
      <sheetName val="2.桩基汇总表"/>
      <sheetName val="2.1桩基清单编制说明及报价要求"/>
      <sheetName val="2.2桩基工程量清单计价表"/>
      <sheetName val="2.3桩基人、材、机单价表 "/>
      <sheetName val="2.4桩基补充清单报价表"/>
      <sheetName val="2.5桩基综合单价分析表 "/>
      <sheetName val="3.工程量清单编制总说明"/>
      <sheetName val="4.投标总价汇总表"/>
      <sheetName val="5.土建清单编制说明"/>
      <sheetName val="5.1土建工程量清单计价表"/>
      <sheetName val="5.2钢材材料调价表"/>
      <sheetName val="5.3.钢筋量（含损耗）明细表"/>
      <sheetName val="5.4土建综合单价分析表（不打印）"/>
      <sheetName val="5.5土建主要材料价格表"/>
      <sheetName val="6.3安装综合单价分析表（不打印）"/>
      <sheetName val="7.包干费用"/>
      <sheetName val="8.包干费用分析表"/>
      <sheetName val="9.施工总承包服务费"/>
      <sheetName val="10.规费清单计价表"/>
      <sheetName val="11.其他工作项目报价清单"/>
      <sheetName val="12.甲定乙供材料品牌"/>
      <sheetName val="合能·雨花公馆（一标段）土建机电-5.9"/>
      <sheetName val="塔吊工程"/>
      <sheetName val="采购周计划"/>
      <sheetName val="考察计划"/>
      <sheetName val="年度采购计划汇总"/>
      <sheetName val="11年总咨询采购计划"/>
      <sheetName val="11年总材材料采购计划"/>
      <sheetName val="住宅地块总指标"/>
      <sheetName val="户内改造费用详情"/>
      <sheetName val="匡算工程量"/>
      <sheetName val="技术指标分析"/>
      <sheetName val="规划指标对比"/>
      <sheetName val="income estimates"/>
      <sheetName val="cost estimates"/>
      <sheetName val="period charge"/>
      <sheetName val="interest cost"/>
      <sheetName val="cost contrast"/>
      <sheetName val="成本对比表"/>
      <sheetName val="利润影响因素表"/>
      <sheetName val="mwin"/>
      <sheetName val="汇总说明"/>
      <sheetName val="栏杆百叶工程（改造前）"/>
      <sheetName val="栏杆百叶工程（回收栏杆）"/>
      <sheetName val="栏杆百叶工程（改造后）"/>
      <sheetName val="改造前综合单价分析"/>
      <sheetName val="回收栏杆综合单价分析"/>
      <sheetName val="改造后综合单价分析"/>
      <sheetName val="25#楼地上土建部分"/>
      <sheetName val="基础台帐"/>
      <sheetName val="饮品2010年资金计划"/>
      <sheetName val="饮品2009年资金计划"/>
      <sheetName val="09年下半年"/>
      <sheetName val="09.2季度"/>
      <sheetName val="09.3季度"/>
      <sheetName val="10.1季度"/>
      <sheetName val="09.4季度"/>
      <sheetName val="10.1"/>
      <sheetName val="09.12"/>
      <sheetName val="09.11"/>
      <sheetName val="09.10"/>
      <sheetName val="09.9"/>
      <sheetName val="09.8月"/>
      <sheetName val="09.7月"/>
      <sheetName val="09.6月"/>
      <sheetName val="09.5月"/>
      <sheetName val="09.4月"/>
      <sheetName val="09.3月"/>
      <sheetName val="09.2月"/>
      <sheetName val="09.1季度"/>
      <sheetName val="09.1月"/>
      <sheetName val="08.4季度 (2)"/>
      <sheetName val="08.12"/>
      <sheetName val="08.11"/>
      <sheetName val="08.9月 (2)"/>
      <sheetName val="动态跟踪表"/>
      <sheetName val="华神"/>
      <sheetName val="达沃斯"/>
      <sheetName val="武城"/>
      <sheetName val="交大监理"/>
      <sheetName val="新宏"/>
      <sheetName val="郫县建司"/>
      <sheetName val="广泽补充协议"/>
      <sheetName val="广泽"/>
      <sheetName val="海宏"/>
      <sheetName val="动态跟踪表旧"/>
      <sheetName val="江苏江都"/>
      <sheetName val="中冶实久"/>
      <sheetName val="115亩中冶实久"/>
      <sheetName val="奥地设计"/>
      <sheetName val="115亩思成监理"/>
      <sheetName val="思成监理"/>
      <sheetName val="郫县电力"/>
      <sheetName val="宇阳环境"/>
      <sheetName val="金峰"/>
      <sheetName val="金门"/>
      <sheetName val="业务台帐"/>
      <sheetName val="扣款"/>
      <sheetName val="任务单"/>
      <sheetName val="变更单"/>
      <sheetName val="工程量核定"/>
      <sheetName val="签证"/>
      <sheetName val="扣款单"/>
      <sheetName val="付款内审表"/>
      <sheetName val="决算扣款清单"/>
      <sheetName val="RecoveredExternalLink8"/>
      <sheetName val="编制说明(灰空间）"/>
      <sheetName val="塑钢门窗清单（灰空间）"/>
      <sheetName val="招标采购中心"/>
      <sheetName val="收入与成本"/>
      <sheetName val="销售比率"/>
      <sheetName val="EVALUATE景观"/>
      <sheetName val="累计利润表"/>
      <sheetName val="规划面积"/>
      <sheetName val="编制说明 "/>
      <sheetName val="应收账款明细表"/>
      <sheetName val="应收账款汇总表"/>
      <sheetName val="200612"/>
      <sheetName val="200701"/>
      <sheetName val="200702"/>
      <sheetName val="200703"/>
      <sheetName val="200704"/>
      <sheetName val="200705"/>
      <sheetName val="200706"/>
      <sheetName val="200707"/>
      <sheetName val="200708"/>
      <sheetName val="200709"/>
      <sheetName val="200710"/>
      <sheetName val="200711"/>
      <sheetName val="200712"/>
      <sheetName val="2008.1"/>
      <sheetName val="2008.2"/>
      <sheetName val="附4、土地成本构成及支付计划表）"/>
      <sheetName val="Sheet1 (11)"/>
      <sheetName val="项目明细帐"/>
      <sheetName val="5.1安装清单计价表"/>
      <sheetName val="C01-1"/>
      <sheetName val="9栋结算表"/>
      <sheetName val="2#地下室签证"/>
      <sheetName val="三区补充第二次9#楼"/>
      <sheetName val="一区第二次追加"/>
      <sheetName val="钢筋计算表(计算稿)"/>
      <sheetName val="钢筋汇总表"/>
      <sheetName val="箍筋计算器"/>
      <sheetName val="植筋"/>
      <sheetName val="9#"/>
      <sheetName val="一区追加结算"/>
      <sheetName val="2#地下室"/>
      <sheetName val="钢筋计算表(计算稿) (2)"/>
      <sheetName val="RecoveredExternalLink6"/>
      <sheetName val="指标汇总表一"/>
      <sheetName val="指标汇总表二"/>
      <sheetName val="合同汇总表"/>
      <sheetName val="行政办公费预算(科目分解）"/>
      <sheetName val="人力资源费(汇总) "/>
      <sheetName val="客户关系费"/>
      <sheetName val="银行借款预算情况表"/>
      <sheetName val="银行新增借款预算表"/>
      <sheetName val="概算02版工程量框算"/>
      <sheetName val="03版工程量框算"/>
      <sheetName val="3月21日方案量框算"/>
      <sheetName val="建造指标"/>
      <sheetName val="单位"/>
      <sheetName val="用料分析表（不打印）"/>
      <sheetName val="主要材料明细表"/>
      <sheetName val="总表（不打印）"/>
      <sheetName val="投资估算"/>
      <sheetName val="利润测算"/>
      <sheetName val="两税支付"/>
      <sheetName val="利润测算_(按物业类型)"/>
      <sheetName val="敏感性分析"/>
      <sheetName val="现金流量及资金计划"/>
      <sheetName val="酒店盈利测算"/>
      <sheetName val="结算台账"/>
      <sheetName val="预警通知书"/>
      <sheetName val="标底台账"/>
      <sheetName val="江都范例 (2)"/>
      <sheetName val="江都范例"/>
      <sheetName val="决算书扣款清单"/>
      <sheetName val="超目标成本申请"/>
      <sheetName val="浙江昆仑"/>
      <sheetName val="通力电梯"/>
      <sheetName val="鸿浩"/>
      <sheetName val="顶美装饰"/>
      <sheetName val="鑫森电力（供货安装）"/>
      <sheetName val="昆仑"/>
      <sheetName val="康海"/>
      <sheetName val="朗迪"/>
      <sheetName val="燃气（泳池）"/>
      <sheetName val="新迎顺"/>
      <sheetName val="多次付款动态样表"/>
      <sheetName val="决算书扣款清单样表"/>
      <sheetName val="月度计划"/>
      <sheetName val="季度计划"/>
      <sheetName val="成本优化统计表"/>
      <sheetName val="无效成本统计表"/>
      <sheetName val="1201动态"/>
      <sheetName val="1201动态明细"/>
      <sheetName val="责任成本汇总表"/>
      <sheetName val="综合管理部"/>
      <sheetName val="技术管理部"/>
      <sheetName val="工程管理部"/>
      <sheetName val="营销管理部"/>
      <sheetName val="成本管理部"/>
      <sheetName val="常用词句"/>
      <sheetName val="模板"/>
      <sheetName val="饼图1"/>
      <sheetName val="饼图2"/>
      <sheetName val="饼图3"/>
      <sheetName val="饼图4"/>
      <sheetName val="走势图2"/>
      <sheetName val="走势图1"/>
      <sheetName val="柱折图案"/>
      <sheetName val="柱图1"/>
      <sheetName val="柱图2"/>
      <sheetName val="柱图3"/>
      <sheetName val="折线图1"/>
      <sheetName val="折线图1数据"/>
      <sheetName val="折线图2"/>
      <sheetName val="控件学习1"/>
      <sheetName val="控件学习2"/>
      <sheetName val="财政供养人员增幅"/>
      <sheetName val="人员支出"/>
      <sheetName val="更新表"/>
      <sheetName val="基础台帐（土建）"/>
      <sheetName val="基础台帐（安装）"/>
      <sheetName val="多次动态跟踪表汇总一期"/>
      <sheetName val="多次动态跟踪表汇总二期"/>
      <sheetName val="商业保温2期"/>
      <sheetName val="二期公区装设"/>
      <sheetName val="一期公区装设"/>
      <sheetName val="2期移栽树木"/>
      <sheetName val="一期消防"/>
      <sheetName val="一期屋面瓦"/>
      <sheetName val="二期商业区瓦"/>
      <sheetName val="二期商区景观（天开）"/>
      <sheetName val="二期水电安装"/>
      <sheetName val="一期楼层配电箱"/>
      <sheetName val="联发天然气"/>
      <sheetName val="雅典外墙保温"/>
      <sheetName val="一期光彩设计"/>
      <sheetName val="建业质量检测"/>
      <sheetName val="一期观光电梯"/>
      <sheetName val="二期土方"/>
      <sheetName val="一期土方"/>
      <sheetName val="金石"/>
      <sheetName val="惠美园艺"/>
      <sheetName val="信永中和（一期）"/>
      <sheetName val="信永中和（2期）"/>
      <sheetName val="中建四局 "/>
      <sheetName val="倍特 "/>
      <sheetName val="35亩雅典总包"/>
      <sheetName val="35亩雅典安装"/>
      <sheetName val="一期发电机组"/>
      <sheetName val="中兴供水(2期）"/>
      <sheetName val="施工图审查（一期）"/>
      <sheetName val="自来水管道(一期)"/>
      <sheetName val="一期主体沉降"/>
      <sheetName val="二期主体沉降"/>
      <sheetName val="样板房土建"/>
      <sheetName val="一期监理"/>
      <sheetName val="2期监理 "/>
      <sheetName val="二期基坑护壁"/>
      <sheetName val="一期抗浮锚杆"/>
      <sheetName val="一期人防设计"/>
      <sheetName val="二期人防设计"/>
      <sheetName val="一期人防设备"/>
      <sheetName val="二期景观施工设计"/>
      <sheetName val="一期基坑护壁"/>
      <sheetName val="鸿翔"/>
      <sheetName val="俊宏景观"/>
      <sheetName val="一期景观方案设计"/>
      <sheetName val="二期景观方案设计"/>
      <sheetName val="一期夜市"/>
      <sheetName val="二期夜市"/>
      <sheetName val="华野绿都一期"/>
      <sheetName val="华野绿都二期"/>
      <sheetName val="玛洛卡"/>
      <sheetName val="深圳城建99亩"/>
      <sheetName val="深圳城建35亩"/>
      <sheetName val="基准方中99亩"/>
      <sheetName val="基准方中35亩"/>
      <sheetName val="裕瑞"/>
      <sheetName val="一期项目施工用电"/>
      <sheetName val="二期项目施工用电"/>
      <sheetName val="样板房装饰设计"/>
      <sheetName val="一期打井降水"/>
      <sheetName val="二期打井降水"/>
      <sheetName val="2期人防设备"/>
      <sheetName val="二期商业广场景观"/>
      <sheetName val="二期抗浮锚杆"/>
      <sheetName val="2期外墙保温"/>
      <sheetName val="2期户内配电箱"/>
      <sheetName val="倍特(二期亮相区装饰)"/>
      <sheetName val="一期栏杆（东润）"/>
      <sheetName val="一期铜芯电缆"/>
      <sheetName val="一期铝合金电缆"/>
      <sheetName val="二期项目商业亮相区室外雨污水及沥青道路"/>
      <sheetName val="一期入户门"/>
      <sheetName val="2期亮相区外墙面砖供货"/>
      <sheetName val="二期水保评价项目咨询"/>
      <sheetName val="继宏门窗亮相区"/>
      <sheetName val="一期燃气报警"/>
      <sheetName val="一期测绘公司"/>
      <sheetName val="二期测绘公司"/>
      <sheetName val="盛大洪涛（一期外装）"/>
      <sheetName val="动态跟踪样表"/>
      <sheetName val="盛大洪涛（一期公共部位装饰）"/>
      <sheetName val="一期总平景观设计（天开）"/>
      <sheetName val="一单一结台账"/>
      <sheetName val="签证互扣登记台帐"/>
      <sheetName val="总价形成台账"/>
      <sheetName val="决算书扣款新表"/>
      <sheetName val="超目标成本台账"/>
      <sheetName val="成本优化"/>
      <sheetName val="无效成本（一期）"/>
      <sheetName val="无效成本（二期）"/>
      <sheetName val="中标分析报告"/>
      <sheetName val="收方管理台帐"/>
      <sheetName val="OA流程明细表-例"/>
      <sheetName val="会议纪要"/>
      <sheetName val="会议纪要附件"/>
      <sheetName val="世界城"/>
      <sheetName val="结算利润汇总表"/>
      <sheetName val="单方成本汇总表"/>
      <sheetName val="2002年一般预算收入"/>
      <sheetName val="项目动态成本汇总表"/>
      <sheetName val="材料调差汇总"/>
      <sheetName val="本次动态口径外说明"/>
      <sheetName val="动态成本回顾"/>
      <sheetName val="动态成本明细表"/>
      <sheetName val="全周期动态监测表"/>
      <sheetName val="工程概况"/>
      <sheetName val="报告"/>
      <sheetName val="合同砼及钢筋总量"/>
      <sheetName val="图纸目录"/>
      <sheetName val="分析汇总表"/>
      <sheetName val="00000000"/>
      <sheetName val="表一、配置标准表"/>
      <sheetName val="差异(A4.1)"/>
      <sheetName val="差异(邛崃coco时代a3003)"/>
      <sheetName val="差异(拿地)"/>
      <sheetName val="全周期"/>
      <sheetName val="汇总不分地下室"/>
      <sheetName val="户型面积"/>
      <sheetName val="差异（拿地）1号地"/>
      <sheetName val="与四叶城对比"/>
      <sheetName val="差异分析（上稿通过）"/>
      <sheetName val="差异分析（与拿地）"/>
      <sheetName val="差异分析（与概算0712版）"/>
      <sheetName val="差异分析（拿地版）"/>
      <sheetName val="事务所提供数据"/>
      <sheetName val="事务所栏杆统计"/>
      <sheetName val="灰空间率"/>
      <sheetName val="COCO国际灰空间节点测算"/>
      <sheetName val="A区"/>
      <sheetName val="B区"/>
      <sheetName val="测算记录1"/>
      <sheetName val="计算表"/>
      <sheetName val="使用说明"/>
      <sheetName val="中标价分析报告"/>
      <sheetName val="护壁"/>
      <sheetName val="护壁 (2)"/>
      <sheetName val="2期消防"/>
      <sheetName val="有线电视网络安装"/>
      <sheetName val="一期直读式远程数据管理系统工程"/>
      <sheetName val="一期弱电"/>
      <sheetName val="一期外线及供配电"/>
      <sheetName val="二期商业亮相区公共区域设施"/>
      <sheetName val="一期外墙面砖采购"/>
      <sheetName val="超目标成本"/>
      <sheetName val="经济指标分析"/>
      <sheetName val="通力电梯 (主体)"/>
      <sheetName val="电梯安装"/>
      <sheetName val="观光电梯明细"/>
      <sheetName val="电梯明细"/>
      <sheetName val="莱钢泰达"/>
      <sheetName val="有线广播电施"/>
      <sheetName val="燃气（商业预留）"/>
      <sheetName val="燃气（商业预留） (补充)"/>
      <sheetName val="进度产值汇总表"/>
      <sheetName val="燃气（民用）"/>
      <sheetName val="重庆三峡"/>
      <sheetName val="蓝思特"/>
      <sheetName val="样板房弱电-合创"/>
      <sheetName val="友邦（实体样板房）"/>
      <sheetName val="供配电（昆仑）"/>
      <sheetName val="金潭"/>
      <sheetName val="深圳海贝斯"/>
      <sheetName val="明勇 (年度)"/>
      <sheetName val="四川亿隆"/>
      <sheetName val="金邦"/>
      <sheetName val="佳尼特"/>
      <sheetName val="华帝"/>
      <sheetName val="鼎威（美标）"/>
      <sheetName val=" 汉鼎"/>
      <sheetName val="南虹（格力）"/>
      <sheetName val="麦隆户箱"/>
      <sheetName val="千嘉"/>
      <sheetName val="广达锦城"/>
      <sheetName val="鸿浩（主体）"/>
      <sheetName val="君和"/>
      <sheetName val="亚萨合莱"/>
      <sheetName val="填写说明"/>
      <sheetName val="1-合同台账"/>
      <sheetName val="2.1-基础台帐（土建）"/>
      <sheetName val="2.2-基础台帐（安装）"/>
      <sheetName val="3-标底台账"/>
      <sheetName val="4-收方管理台账"/>
      <sheetName val="5-综合认价台账"/>
      <sheetName val="6-结算台账"/>
      <sheetName val="7-超目标成本台账"/>
      <sheetName val="8.1-动态跟踪表汇总"/>
      <sheetName val="雅典"/>
      <sheetName val="科志人防"/>
      <sheetName val="基坑护壁"/>
      <sheetName val="施工用电"/>
      <sheetName val="基准方正"/>
      <sheetName val="9-成本优化统计表"/>
      <sheetName val="10-无效成本统计表"/>
      <sheetName val="经济技术指标"/>
      <sheetName val="57亩项目测算条件及配置标准表模板"/>
      <sheetName val="地基础调研"/>
      <sheetName val="工程量框算稿"/>
      <sheetName val="与方案2版AO1.3.02分析"/>
      <sheetName val="施工参考单价报价表"/>
      <sheetName val="其它工作项目报价清单"/>
      <sheetName val="甲指乙供材料报价表"/>
      <sheetName val="第一次分析"/>
      <sheetName val="第二次分析"/>
      <sheetName val="第三次分析"/>
      <sheetName val="汇总表 "/>
      <sheetName val="土建总包工程量清单"/>
      <sheetName val="措施费-住宅（含底商） "/>
      <sheetName val="措施费-独立及院落商业地上 "/>
      <sheetName val="材料认价"/>
      <sheetName val="标底编制需工程部明确事项 "/>
      <sheetName val="大型机械设备基础、进出场及安拆费"/>
      <sheetName val="塔吊费用"/>
      <sheetName val="施工电梯"/>
      <sheetName val="脚手架"/>
      <sheetName val="模板费、砌体、内墙抹灰、内墙腻子人工费分析"/>
      <sheetName val="进度关键控制点"/>
      <sheetName val="3.投标总价汇总表"/>
      <sheetName val="4.1土建工程量清单计价表"/>
      <sheetName val="一般预算收入"/>
      <sheetName val="2.工程量清单编制说明"/>
      <sheetName val="4.1土建工程量清单计价表 "/>
      <sheetName val="4.2 钢材材料调价表"/>
      <sheetName val="4.3材料调价"/>
      <sheetName val="4.4人工调价"/>
      <sheetName val="4.5土建主要材料价格表"/>
      <sheetName val="5.1安装工程量清单计价表 "/>
      <sheetName val="7.1措施费"/>
      <sheetName val="7.1.1垂直运输费分析表"/>
      <sheetName val="8.1施工总承包配合费"/>
      <sheetName val="9.1规费"/>
      <sheetName val="10.其他工作项目报价清单"/>
      <sheetName val="11.甲供材范围划分及甲定乙供材料品牌"/>
      <sheetName val="JIRR"/>
      <sheetName val="地下室单列汇总"/>
      <sheetName val="差异分析2"/>
      <sheetName val="商业技术差异"/>
      <sheetName val="住宅技术差异"/>
      <sheetName val="学校技术差异"/>
      <sheetName val="业态成本统计表 "/>
      <sheetName val="EPS线条栏杆"/>
      <sheetName val="1号楼石材"/>
      <sheetName val="6号楼石材 "/>
      <sheetName val="玻璃幕墙"/>
      <sheetName val="门窗百叶"/>
      <sheetName val="目标成本修订稿与正式稿量价对比表"/>
      <sheetName val="钢筋.砼等动态成本调整表"/>
      <sheetName val="钢筋加权平均价计算明细"/>
      <sheetName val="砼加权平均价计算明细"/>
      <sheetName val="砖加权平均价计算明细"/>
      <sheetName val="水泥加权平均价计算明细"/>
      <sheetName val="钢筋汇总"/>
      <sheetName val="南通"/>
      <sheetName val="迪亚特"/>
      <sheetName val="中航"/>
      <sheetName val="联盛"/>
      <sheetName val="永嘉"/>
      <sheetName val="水厂海宏"/>
      <sheetName val="施工单位通讯录"/>
      <sheetName val="进度"/>
      <sheetName val="苗圃提供"/>
      <sheetName val="招标清单"/>
      <sheetName val="全部清单"/>
      <sheetName val="2.1-基础台帐（总包）"/>
      <sheetName val="2.1-基础台帐 (分包)"/>
      <sheetName val="2.2-基础台帐 (安装工程)"/>
      <sheetName val="11-合同总价形成动态跟踪表"/>
      <sheetName val="综合单价分析表(土建)"/>
      <sheetName val="8.2-动态跟踪表"/>
      <sheetName val="金宇1#地"/>
      <sheetName val="兴网传媒"/>
      <sheetName val="思瑞安1#地"/>
      <sheetName val="合创1#地"/>
      <sheetName val="天府消防"/>
      <sheetName val="市政"/>
      <sheetName val="市政2、3#"/>
      <sheetName val="绿茵"/>
      <sheetName val="东方"/>
      <sheetName val="通安达"/>
      <sheetName val="鸿浩4#地样板"/>
      <sheetName val="凯能"/>
      <sheetName val="御风23"/>
      <sheetName val="御风45"/>
      <sheetName val="思瑞安23"/>
      <sheetName val="思瑞安45"/>
      <sheetName val="园丁"/>
      <sheetName val="园丁1#"/>
      <sheetName val="海宏 (2)"/>
      <sheetName val="海宏1#地"/>
      <sheetName val="兴网"/>
      <sheetName val="三江"/>
      <sheetName val="凯能1#地"/>
      <sheetName val="172亩住宅地块总指标"/>
      <sheetName val="172亩户内改造费用详情"/>
      <sheetName val="预拌砂浆"/>
      <sheetName val="JIAKHP"/>
      <sheetName val="单项造价指标"/>
      <sheetName val="工程量指标分析"/>
      <sheetName val="非预拌砂浆"/>
      <sheetName val="评审报告"/>
      <sheetName val="技术方案 "/>
      <sheetName val="一标段钢筋进场明细"/>
      <sheetName val="二标段钢筋进场明细"/>
      <sheetName val="一标段砼加权平均价计算明细"/>
      <sheetName val="一标段商砼调差"/>
      <sheetName val="二标段商砼调差"/>
      <sheetName val="动态回顾"/>
      <sheetName val="动态成本明细"/>
      <sheetName val="合同明细台账"/>
      <sheetName val="合同变更明细台账"/>
      <sheetName val="口径外成本统计"/>
      <sheetName val="金双楠一期-大门"/>
      <sheetName val="金双楠一期1-6#楼"/>
      <sheetName val="金双楠一期瓦屋面"/>
      <sheetName val="综合单价分析"/>
      <sheetName val="1、2、3、5栋塑钢门窗计算表"/>
      <sheetName val="5#7层以上"/>
      <sheetName val="5#7层以下"/>
      <sheetName val="修正说明"/>
      <sheetName val="复核后分色统计"/>
      <sheetName val="复核工程量"/>
      <sheetName val="标准层基础数据(原空调个数有误)"/>
      <sheetName val="1#"/>
      <sheetName val="2#"/>
      <sheetName val="3#"/>
      <sheetName val="4# "/>
      <sheetName val="5#"/>
      <sheetName val="6#"/>
      <sheetName val="7#"/>
      <sheetName val="8#"/>
      <sheetName val="10#"/>
      <sheetName val="11#"/>
      <sheetName val="12#"/>
      <sheetName val="Sheet17"/>
      <sheetName val="与方案2版比"/>
      <sheetName val="形象进度"/>
      <sheetName val="产值汇总"/>
      <sheetName val="土建清单汇总表"/>
      <sheetName val="13#楼土建清单"/>
      <sheetName val="14#楼土建清单"/>
      <sheetName val="15#楼土建清单"/>
      <sheetName val="16#楼土建清单"/>
      <sheetName val="地下室土建清单"/>
      <sheetName val="钢材调差汇总表"/>
      <sheetName val="钢材调差"/>
      <sheetName val="砼调差"/>
      <sheetName val="材料基价表"/>
      <sheetName val="一期光彩"/>
      <sheetName val="一单一结明细样表"/>
      <sheetName val="一期光彩设计费"/>
      <sheetName val="UFPrn20020708110604"/>
      <sheetName val="管比表（2）"/>
      <sheetName val="科余"/>
      <sheetName val="制比表（2）"/>
      <sheetName val="损表"/>
      <sheetName val="固折（2）"/>
      <sheetName val="预提表"/>
      <sheetName val="资负表"/>
      <sheetName val="毛利表"/>
      <sheetName val="应税表"/>
      <sheetName val="管比表"/>
      <sheetName val="预算底稿"/>
      <sheetName val="管理费用预算"/>
      <sheetName val="固定生产成本预算"/>
      <sheetName val="¹Ü±È±í£¨2£©"/>
      <sheetName val="¿ÆÓà"/>
      <sheetName val="ÖÆ±È±í£¨2£©"/>
      <sheetName val="Ëð±í"/>
      <sheetName val="¹ÌÕÛ£¨2£©"/>
      <sheetName val="Ô¤Ìá±í"/>
      <sheetName val="×Ê¸º±í"/>
      <sheetName val="Ã«Àû±í"/>
      <sheetName val="Ó¦Ë°±í"/>
      <sheetName val="¹Ü±È±í"/>
      <sheetName val="Ô¤Ëãµ×¸å"/>
      <sheetName val="¹ÜÀí·ÑÓÃÔ¤Ëã"/>
      <sheetName val="¹Ì¶¨Éú²ú³É±¾Ô¤Ëã"/>
      <sheetName val="趋势图"/>
      <sheetName val="折旧测试"/>
      <sheetName val="应收账款及预收账款明细表"/>
      <sheetName val="81180截止测试"/>
      <sheetName val="营业收入"/>
      <sheetName val="81130主营月份"/>
      <sheetName val="存货明细表 "/>
      <sheetName val="54131"/>
      <sheetName val="存货成本重算"/>
      <sheetName val="投资性房地产"/>
      <sheetName val="占地面积统计表"/>
      <sheetName val="M-5A"/>
      <sheetName val="应付－武汉运盛钢铁贸易有限公司"/>
      <sheetName val="襄樊鼎益机电有限公司"/>
      <sheetName val="M-5C"/>
      <sheetName val="平均年限法(基于入账原值和入账预计使用期间)"/>
      <sheetName val="廊桥水乡"/>
      <sheetName val="中央公园城"/>
      <sheetName val="变更部分 (3) "/>
      <sheetName val="D栋计算式明细"/>
      <sheetName val="收款140131"/>
      <sheetName val="收款表明细"/>
      <sheetName val="与2月版利润对比表"/>
      <sheetName val="与2月版现金流对比表"/>
      <sheetName val="管理费用调整对比"/>
      <sheetName val="销售费用对比"/>
      <sheetName val="内部收益率"/>
      <sheetName val="贷款明细表 (2)"/>
      <sheetName val="占用股东资金"/>
      <sheetName val="会计利润 (分栋)"/>
      <sheetName val="会计利润 (不含会所及以前年度)"/>
      <sheetName val="销售计划分析表"/>
      <sheetName val="销售计划分析"/>
      <sheetName val="营销费用支付口径"/>
      <sheetName val="成本变动表"/>
      <sheetName val="资本化利息、待转化校验总表"/>
      <sheetName val="校验总表"/>
      <sheetName val="报表参数"/>
      <sheetName val="校验总表 (2015)"/>
      <sheetName val="关键节点 "/>
      <sheetName val="关键  节点"/>
      <sheetName val="会计利润（土地评估增值）"/>
      <sheetName val="会计 毛利（土地评估增值）"/>
      <sheetName val="资本化重测"/>
      <sheetName val="土地增值税测算 (分项目分楼栋口径)"/>
      <sheetName val="土地增值税测算 (分地上、地下但地上合并不分类型口径)"/>
      <sheetName val="管理毛利 "/>
      <sheetName val="当期综合指标表"/>
      <sheetName val="土地增值税测算 (2)"/>
      <sheetName val="土增税PBC"/>
      <sheetName val="还贷 计划"/>
      <sheetName val="还贷计划"/>
      <sheetName val="盛世滨江土增税附表（地上面积口径）"/>
      <sheetName val="盛世滨江土增税附表（地上地下面积口径）"/>
      <sheetName val="2015年结转"/>
      <sheetName val="15年结转收入梳理"/>
      <sheetName val="款不齐确认收入明细"/>
      <sheetName val="会计利润（公司合计）"/>
      <sheetName val="现金流（公司合计）"/>
      <sheetName val="irr（公司合计）"/>
      <sheetName val="会计利润（天拖蓝）"/>
      <sheetName val="会计利润（天拖黄）"/>
      <sheetName val="会计利润（天拖蓝）PPT"/>
      <sheetName val="会计利润（手表厂）"/>
      <sheetName val="会计利润 (手表厂调整格式)"/>
      <sheetName val="会计利润（手表厂）PPT"/>
      <sheetName val="现金流（天拖蓝）"/>
      <sheetName val="现金流（天拖黄)"/>
      <sheetName val="现金流（天拖蓝调整格式）"/>
      <sheetName val="现金流（天拖蓝）PPT"/>
      <sheetName val="现金流（手表厂）"/>
      <sheetName val="现金流 (手表厂调整格式)"/>
      <sheetName val="现金流（手表厂）PPT"/>
      <sheetName val="irr（天拖蓝）"/>
      <sheetName val="irr（手表厂）"/>
      <sheetName val="会计利润（天拖蓝调整格式）"/>
      <sheetName val="节奏成本（天拖蓝）"/>
      <sheetName val="销售计划(天拖蓝)"/>
      <sheetName val="节奏成本（手表厂）"/>
      <sheetName val="利息资本化（天拖蓝） "/>
      <sheetName val="会计毛利（天拖）"/>
      <sheetName val="待转化-利润贡献（天拖）"/>
      <sheetName val="待转化-14年利润锁定（天拖）"/>
      <sheetName val="待转化（天拖）"/>
      <sheetName val="会计毛利（手表厂）"/>
      <sheetName val="销售计划（手表厂）"/>
      <sheetName val="付款计划（天拖蓝）"/>
      <sheetName val="付款计划（手表厂）"/>
      <sheetName val="税款（天拖蓝）"/>
      <sheetName val="税款（手表厂）"/>
      <sheetName val="利息资本化（天拖黄）"/>
      <sheetName val="利息资本化（手表厂）"/>
      <sheetName val="融资计划（天拖蓝）"/>
      <sheetName val="融资计划表（天拖蓝调整后）"/>
      <sheetName val="融资计划（天拖蓝）PPT"/>
      <sheetName val="融资计划（手表厂）"/>
      <sheetName val="融资计划表（手表厂调整后）"/>
      <sheetName val="融资计划（手表厂）PPT"/>
      <sheetName val="利息支出（天拖蓝）"/>
      <sheetName val="利息支出（手表厂）"/>
      <sheetName val="14年销售费用（天拖蓝）"/>
      <sheetName val="15年销售费用（天拖蓝）"/>
      <sheetName val="14年管理费用(天拖蓝)"/>
      <sheetName val="15年管理费用（天拖蓝）"/>
      <sheetName val="14年销售费用（手表厂）"/>
      <sheetName val="15年销售费用（手表厂）"/>
      <sheetName val="14年管理费用(手表厂)"/>
      <sheetName val="15年管理费用（手表厂）"/>
      <sheetName val="14年销售费用"/>
      <sheetName val="关键节点表（天拖蓝）"/>
      <sheetName val="关键节点表（手表厂）"/>
      <sheetName val="资产负债表（重分类合计）"/>
      <sheetName val="资产负债表（重分类手表厂）"/>
      <sheetName val="资产负债表（重分类天拖蓝）"/>
      <sheetName val="资产负债表（重分类天拖黄）"/>
      <sheetName val="损益表（合计）"/>
      <sheetName val="损益表 (手表厂)"/>
      <sheetName val="损益表 (天拖蓝)"/>
      <sheetName val="损益表 (天拖黄)"/>
      <sheetName val="现金流量表（合计）"/>
      <sheetName val="现金流量表 (手表厂)"/>
      <sheetName val="现金流量表 (天拖蓝)"/>
      <sheetName val="现金流量表 (天拖黄)"/>
      <sheetName val="科目余额表（手表厂）"/>
      <sheetName val="科目余额表（天拖蓝）"/>
      <sheetName val="科目余额表（天拖黄）"/>
      <sheetName val="_x005f_x0000__x005f_x0000__x005"/>
      <sheetName val="_x005f_x005f_x005f_x005f_x005f_x005f_x005f_x005f_x005f_x005f_"/>
      <sheetName val="月度情况"/>
      <sheetName val="分日情况"/>
      <sheetName val="月度新增"/>
      <sheetName val="车位"/>
      <sheetName val="新增分析"/>
      <sheetName val="预退明细"/>
      <sheetName val="在途明细"/>
      <sheetName val="借款明细"/>
      <sheetName val="本月新增明细"/>
      <sheetName val="填写要求及考核标准"/>
      <sheetName val="标准性检查表"/>
      <sheetName val="科目余额表（港币）"/>
      <sheetName val="科目余额表（外币）"/>
      <sheetName val="资本承担"/>
      <sheetName val="成本结转"/>
      <sheetName val="销售费用核对"/>
      <sheetName val="权益 变动"/>
      <sheetName val="2013.1-2014.12融科股份"/>
      <sheetName val="2013.1-2014.12汉鼎投资"/>
      <sheetName val="2014.11融科股份"/>
      <sheetName val="2014.12融科股份"/>
      <sheetName val="2013.01融科股份"/>
      <sheetName val="2013.02融科股份"/>
      <sheetName val="2013.3融科股份"/>
      <sheetName val="2013.4融科股份"/>
      <sheetName val="2013.5融科股份"/>
      <sheetName val="2013.6融科股份"/>
      <sheetName val="2013.7融科股份"/>
      <sheetName val="2013.8融科股份"/>
      <sheetName val="2013.9融科股份"/>
      <sheetName val="2013.10融科股份"/>
      <sheetName val="2013.11融科股份"/>
      <sheetName val="2013.12融科股份"/>
      <sheetName val="2014.01融科股份"/>
      <sheetName val="2014.02融科股份"/>
      <sheetName val="2014.03融科股份"/>
      <sheetName val="2014.04融科股份"/>
      <sheetName val="2014.05融科股份"/>
      <sheetName val="2013.01汉鼎投资"/>
      <sheetName val="2013.02汉鼎投资"/>
      <sheetName val="2013.3汉鼎投资"/>
      <sheetName val="2013.4汉鼎投资"/>
      <sheetName val="2013.5汉鼎投资"/>
      <sheetName val="2013.6汉鼎投资"/>
      <sheetName val="2013.7汉鼎投资"/>
      <sheetName val="2013.8汉鼎投资"/>
      <sheetName val="2013.9汉鼎投资"/>
      <sheetName val="2013.10汉鼎投资"/>
      <sheetName val="2013.11汉鼎投资"/>
      <sheetName val="2013.12汉鼎投资"/>
      <sheetName val="2014.06融科股份"/>
      <sheetName val="2014.07融科股份"/>
      <sheetName val="2014.08融科股份"/>
      <sheetName val="2014.09融科股份"/>
      <sheetName val="2014.10融科股份"/>
      <sheetName val="2014.01汉鼎投资"/>
      <sheetName val="2014.02汉鼎投资"/>
      <sheetName val="2014.03汉鼎投资"/>
      <sheetName val="2014.04汉鼎投资"/>
      <sheetName val="2014.05汉鼎投资"/>
      <sheetName val="2014.06汉鼎投资"/>
      <sheetName val="2014.07汉鼎投资"/>
      <sheetName val="2014.08汉鼎投资"/>
      <sheetName val="2014.09汉鼎投资 "/>
      <sheetName val="2014.10汉鼎投资"/>
      <sheetName val="2014.11汉鼎投资"/>
      <sheetName val="2014.12汉鼎投资"/>
      <sheetName val="归还利息合计"/>
      <sheetName val="华房01"/>
      <sheetName val="健翔01"/>
      <sheetName val="京通01"/>
      <sheetName val="报表项目基本情况表"/>
      <sheetName val="汇总2011－2014年"/>
      <sheetName val="汇总2007－2010年"/>
      <sheetName val="2011－2014"/>
      <sheetName val="2007－2010"/>
      <sheetName val="2007－2014"/>
      <sheetName val="汇总2007－2014"/>
      <sheetName val="其他业务支出税金"/>
      <sheetName val="营业税税金调整额"/>
      <sheetName val="2015年1月缴纳"/>
      <sheetName val="2015预交和应交税金"/>
      <sheetName val="营业税税金调整额 (2014备)"/>
      <sheetName val="报告使用"/>
      <sheetName val="9－2015营业税税金及附加的审核"/>
      <sheetName val="General"/>
      <sheetName val="开料单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 refreshError="1"/>
      <sheetData sheetId="2736" refreshError="1"/>
      <sheetData sheetId="2737" refreshError="1"/>
      <sheetData sheetId="2738" refreshError="1"/>
      <sheetData sheetId="2739" refreshError="1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 refreshError="1"/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 refreshError="1"/>
      <sheetData sheetId="2828" refreshError="1"/>
      <sheetData sheetId="2829" refreshError="1"/>
      <sheetData sheetId="2830" refreshError="1"/>
      <sheetData sheetId="2831" refreshError="1"/>
      <sheetData sheetId="2832" refreshError="1"/>
      <sheetData sheetId="2833" refreshError="1"/>
      <sheetData sheetId="2834" refreshError="1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 refreshError="1"/>
      <sheetData sheetId="2893" refreshError="1"/>
      <sheetData sheetId="2894" refreshError="1"/>
      <sheetData sheetId="2895" refreshError="1"/>
      <sheetData sheetId="2896" refreshError="1"/>
      <sheetData sheetId="2897" refreshError="1"/>
      <sheetData sheetId="2898" refreshError="1"/>
      <sheetData sheetId="2899" refreshError="1"/>
      <sheetData sheetId="2900" refreshError="1"/>
      <sheetData sheetId="2901" refreshError="1"/>
      <sheetData sheetId="2902" refreshError="1"/>
      <sheetData sheetId="2903" refreshError="1"/>
      <sheetData sheetId="2904" refreshError="1"/>
      <sheetData sheetId="2905" refreshError="1"/>
      <sheetData sheetId="2906" refreshError="1"/>
      <sheetData sheetId="2907" refreshError="1"/>
      <sheetData sheetId="2908" refreshError="1"/>
      <sheetData sheetId="2909" refreshError="1"/>
      <sheetData sheetId="2910" refreshError="1"/>
      <sheetData sheetId="2911" refreshError="1"/>
      <sheetData sheetId="2912" refreshError="1"/>
      <sheetData sheetId="2913" refreshError="1"/>
      <sheetData sheetId="2914" refreshError="1"/>
      <sheetData sheetId="2915" refreshError="1"/>
      <sheetData sheetId="2916" refreshError="1"/>
      <sheetData sheetId="2917" refreshError="1"/>
      <sheetData sheetId="2918" refreshError="1"/>
      <sheetData sheetId="2919" refreshError="1"/>
      <sheetData sheetId="2920" refreshError="1"/>
      <sheetData sheetId="2921" refreshError="1"/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 refreshError="1"/>
      <sheetData sheetId="2935" refreshError="1"/>
      <sheetData sheetId="2936" refreshError="1"/>
      <sheetData sheetId="2937" refreshError="1"/>
      <sheetData sheetId="2938" refreshError="1"/>
      <sheetData sheetId="2939" refreshError="1"/>
      <sheetData sheetId="2940" refreshError="1"/>
      <sheetData sheetId="2941" refreshError="1"/>
      <sheetData sheetId="2942" refreshError="1"/>
      <sheetData sheetId="2943" refreshError="1"/>
      <sheetData sheetId="2944" refreshError="1"/>
      <sheetData sheetId="2945" refreshError="1"/>
      <sheetData sheetId="2946" refreshError="1"/>
      <sheetData sheetId="2947" refreshError="1"/>
      <sheetData sheetId="2948" refreshError="1"/>
      <sheetData sheetId="2949" refreshError="1"/>
      <sheetData sheetId="2950" refreshError="1"/>
      <sheetData sheetId="2951" refreshError="1"/>
      <sheetData sheetId="2952" refreshError="1"/>
      <sheetData sheetId="2953" refreshError="1"/>
      <sheetData sheetId="2954" refreshError="1"/>
      <sheetData sheetId="2955" refreshError="1"/>
      <sheetData sheetId="2956" refreshError="1"/>
      <sheetData sheetId="2957" refreshError="1"/>
      <sheetData sheetId="2958" refreshError="1"/>
      <sheetData sheetId="2959" refreshError="1"/>
      <sheetData sheetId="2960" refreshError="1"/>
      <sheetData sheetId="2961" refreshError="1"/>
      <sheetData sheetId="2962" refreshError="1"/>
      <sheetData sheetId="2963" refreshError="1"/>
      <sheetData sheetId="2964" refreshError="1"/>
      <sheetData sheetId="2965" refreshError="1"/>
      <sheetData sheetId="2966" refreshError="1"/>
      <sheetData sheetId="2967" refreshError="1"/>
      <sheetData sheetId="2968" refreshError="1"/>
      <sheetData sheetId="2969" refreshError="1"/>
      <sheetData sheetId="2970" refreshError="1"/>
      <sheetData sheetId="2971" refreshError="1"/>
      <sheetData sheetId="2972" refreshError="1"/>
      <sheetData sheetId="2973" refreshError="1"/>
      <sheetData sheetId="2974" refreshError="1"/>
      <sheetData sheetId="2975" refreshError="1"/>
      <sheetData sheetId="2976" refreshError="1"/>
      <sheetData sheetId="2977" refreshError="1"/>
      <sheetData sheetId="2978" refreshError="1"/>
      <sheetData sheetId="2979" refreshError="1"/>
      <sheetData sheetId="2980" refreshError="1"/>
      <sheetData sheetId="2981" refreshError="1"/>
      <sheetData sheetId="2982" refreshError="1"/>
      <sheetData sheetId="2983" refreshError="1"/>
      <sheetData sheetId="2984" refreshError="1"/>
      <sheetData sheetId="2985" refreshError="1"/>
      <sheetData sheetId="2986" refreshError="1"/>
      <sheetData sheetId="2987" refreshError="1"/>
      <sheetData sheetId="2988" refreshError="1"/>
      <sheetData sheetId="2989" refreshError="1"/>
      <sheetData sheetId="2990" refreshError="1"/>
      <sheetData sheetId="2991" refreshError="1"/>
      <sheetData sheetId="2992" refreshError="1"/>
      <sheetData sheetId="2993" refreshError="1"/>
      <sheetData sheetId="2994" refreshError="1"/>
      <sheetData sheetId="2995" refreshError="1"/>
      <sheetData sheetId="2996" refreshError="1"/>
      <sheetData sheetId="2997" refreshError="1"/>
      <sheetData sheetId="2998" refreshError="1"/>
      <sheetData sheetId="2999" refreshError="1"/>
      <sheetData sheetId="3000" refreshError="1"/>
      <sheetData sheetId="3001" refreshError="1"/>
      <sheetData sheetId="3002" refreshError="1"/>
      <sheetData sheetId="3003" refreshError="1"/>
      <sheetData sheetId="3004" refreshError="1"/>
      <sheetData sheetId="3005" refreshError="1"/>
      <sheetData sheetId="3006" refreshError="1"/>
      <sheetData sheetId="3007" refreshError="1"/>
      <sheetData sheetId="3008" refreshError="1"/>
      <sheetData sheetId="3009" refreshError="1"/>
      <sheetData sheetId="3010" refreshError="1"/>
      <sheetData sheetId="3011" refreshError="1"/>
      <sheetData sheetId="3012" refreshError="1"/>
      <sheetData sheetId="3013" refreshError="1"/>
      <sheetData sheetId="3014" refreshError="1"/>
      <sheetData sheetId="3015" refreshError="1"/>
      <sheetData sheetId="3016" refreshError="1"/>
      <sheetData sheetId="3017" refreshError="1"/>
      <sheetData sheetId="3018" refreshError="1"/>
      <sheetData sheetId="3019" refreshError="1"/>
      <sheetData sheetId="3020" refreshError="1"/>
      <sheetData sheetId="3021" refreshError="1"/>
      <sheetData sheetId="3022" refreshError="1"/>
      <sheetData sheetId="3023" refreshError="1"/>
      <sheetData sheetId="3024" refreshError="1"/>
      <sheetData sheetId="3025" refreshError="1"/>
      <sheetData sheetId="3026" refreshError="1"/>
      <sheetData sheetId="3027" refreshError="1"/>
      <sheetData sheetId="3028" refreshError="1"/>
      <sheetData sheetId="3029" refreshError="1"/>
      <sheetData sheetId="3030" refreshError="1"/>
      <sheetData sheetId="3031" refreshError="1"/>
      <sheetData sheetId="3032" refreshError="1"/>
      <sheetData sheetId="3033" refreshError="1"/>
      <sheetData sheetId="3034" refreshError="1"/>
      <sheetData sheetId="3035" refreshError="1"/>
      <sheetData sheetId="3036" refreshError="1"/>
      <sheetData sheetId="3037" refreshError="1"/>
      <sheetData sheetId="3038" refreshError="1"/>
      <sheetData sheetId="3039" refreshError="1"/>
      <sheetData sheetId="3040" refreshError="1"/>
      <sheetData sheetId="3041" refreshError="1"/>
      <sheetData sheetId="3042" refreshError="1"/>
      <sheetData sheetId="3043" refreshError="1"/>
      <sheetData sheetId="3044" refreshError="1"/>
      <sheetData sheetId="3045" refreshError="1"/>
      <sheetData sheetId="3046" refreshError="1"/>
      <sheetData sheetId="3047" refreshError="1"/>
      <sheetData sheetId="3048" refreshError="1"/>
      <sheetData sheetId="3049" refreshError="1"/>
      <sheetData sheetId="3050" refreshError="1"/>
      <sheetData sheetId="3051" refreshError="1"/>
      <sheetData sheetId="3052" refreshError="1"/>
      <sheetData sheetId="3053" refreshError="1"/>
      <sheetData sheetId="3054" refreshError="1"/>
      <sheetData sheetId="3055" refreshError="1"/>
      <sheetData sheetId="3056" refreshError="1"/>
      <sheetData sheetId="3057" refreshError="1"/>
      <sheetData sheetId="3058" refreshError="1"/>
      <sheetData sheetId="3059" refreshError="1"/>
      <sheetData sheetId="3060" refreshError="1"/>
      <sheetData sheetId="3061" refreshError="1"/>
      <sheetData sheetId="3062" refreshError="1"/>
      <sheetData sheetId="3063" refreshError="1"/>
      <sheetData sheetId="3064" refreshError="1"/>
      <sheetData sheetId="3065" refreshError="1"/>
      <sheetData sheetId="3066" refreshError="1"/>
      <sheetData sheetId="3067" refreshError="1"/>
      <sheetData sheetId="3068" refreshError="1"/>
      <sheetData sheetId="3069" refreshError="1"/>
      <sheetData sheetId="3070" refreshError="1"/>
      <sheetData sheetId="3071" refreshError="1"/>
      <sheetData sheetId="3072" refreshError="1"/>
      <sheetData sheetId="3073" refreshError="1"/>
      <sheetData sheetId="3074" refreshError="1"/>
      <sheetData sheetId="3075" refreshError="1"/>
      <sheetData sheetId="3076" refreshError="1"/>
      <sheetData sheetId="3077" refreshError="1"/>
      <sheetData sheetId="3078" refreshError="1"/>
      <sheetData sheetId="3079" refreshError="1"/>
      <sheetData sheetId="3080" refreshError="1"/>
      <sheetData sheetId="3081" refreshError="1"/>
      <sheetData sheetId="3082" refreshError="1"/>
      <sheetData sheetId="3083" refreshError="1"/>
      <sheetData sheetId="3084" refreshError="1"/>
      <sheetData sheetId="3085" refreshError="1"/>
      <sheetData sheetId="3086" refreshError="1"/>
      <sheetData sheetId="3087" refreshError="1"/>
      <sheetData sheetId="3088" refreshError="1"/>
      <sheetData sheetId="3089" refreshError="1"/>
      <sheetData sheetId="3090" refreshError="1"/>
      <sheetData sheetId="3091" refreshError="1"/>
      <sheetData sheetId="3092" refreshError="1"/>
      <sheetData sheetId="3093" refreshError="1"/>
      <sheetData sheetId="3094" refreshError="1"/>
      <sheetData sheetId="3095" refreshError="1"/>
      <sheetData sheetId="3096" refreshError="1"/>
      <sheetData sheetId="3097" refreshError="1"/>
      <sheetData sheetId="3098" refreshError="1"/>
      <sheetData sheetId="3099" refreshError="1"/>
      <sheetData sheetId="3100" refreshError="1"/>
      <sheetData sheetId="3101" refreshError="1"/>
      <sheetData sheetId="3102" refreshError="1"/>
      <sheetData sheetId="3103" refreshError="1"/>
      <sheetData sheetId="3104" refreshError="1"/>
      <sheetData sheetId="3105" refreshError="1"/>
      <sheetData sheetId="3106" refreshError="1"/>
      <sheetData sheetId="3107" refreshError="1"/>
      <sheetData sheetId="3108" refreshError="1"/>
      <sheetData sheetId="3109" refreshError="1"/>
      <sheetData sheetId="3110" refreshError="1"/>
      <sheetData sheetId="3111" refreshError="1"/>
      <sheetData sheetId="3112" refreshError="1"/>
      <sheetData sheetId="3113" refreshError="1"/>
      <sheetData sheetId="3114" refreshError="1"/>
      <sheetData sheetId="3115" refreshError="1"/>
      <sheetData sheetId="3116" refreshError="1"/>
      <sheetData sheetId="3117" refreshError="1"/>
      <sheetData sheetId="3118" refreshError="1"/>
      <sheetData sheetId="3119" refreshError="1"/>
      <sheetData sheetId="3120" refreshError="1"/>
      <sheetData sheetId="3121" refreshError="1"/>
      <sheetData sheetId="3122" refreshError="1"/>
      <sheetData sheetId="3123" refreshError="1"/>
      <sheetData sheetId="3124" refreshError="1"/>
      <sheetData sheetId="3125" refreshError="1"/>
      <sheetData sheetId="3126" refreshError="1"/>
      <sheetData sheetId="3127" refreshError="1"/>
      <sheetData sheetId="3128" refreshError="1"/>
      <sheetData sheetId="3129" refreshError="1"/>
      <sheetData sheetId="3130" refreshError="1"/>
      <sheetData sheetId="3131" refreshError="1"/>
      <sheetData sheetId="3132" refreshError="1"/>
      <sheetData sheetId="3133" refreshError="1"/>
      <sheetData sheetId="3134" refreshError="1"/>
      <sheetData sheetId="3135" refreshError="1"/>
      <sheetData sheetId="3136" refreshError="1"/>
      <sheetData sheetId="3137" refreshError="1"/>
      <sheetData sheetId="3138" refreshError="1"/>
      <sheetData sheetId="3139" refreshError="1"/>
    </sheetDataSet>
  </externalBook>
</externalLink>
</file>

<file path=xl/externalLinks/externalLink303.xml><?xml version="1.0" encoding="utf-8"?>
<externalLink xmlns="http://schemas.openxmlformats.org/spreadsheetml/2006/main">
  <externalBook xmlns:r="http://schemas.openxmlformats.org/officeDocument/2006/relationships" r:id="rId1">
    <sheetNames>
      <sheetName val="CTHK_FPM_98 01 14 Credit"/>
      <sheetName val="G.1R-Shou COP Gf"/>
      <sheetName val="Sheet2"/>
      <sheetName val="Financ. Overview"/>
      <sheetName val="Toolbox"/>
      <sheetName val="2.1设计部"/>
      <sheetName val="eqpmad2"/>
      <sheetName val="设计部"/>
      <sheetName val="规划指标"/>
      <sheetName val="#REF"/>
      <sheetName val="RecoveredExternalLink6"/>
      <sheetName val="车库和住宅连接费用测算"/>
      <sheetName val="优化方案费用测算"/>
      <sheetName val="车库移位的费用测算"/>
      <sheetName val="建3个车库的费用测算"/>
      <sheetName val="基础单价测算"/>
      <sheetName val="基础深度统计表"/>
      <sheetName val="09年经营计划和目标成本对比"/>
      <sheetName val="面积指标简表"/>
      <sheetName val="调整费用明细"/>
      <sheetName val="土地及大配套总额"/>
      <sheetName val="土地及大配套 分摊明细"/>
      <sheetName val="前期费用汇总表"/>
      <sheetName val="跃层建安汇总"/>
      <sheetName val="车库建安汇总"/>
      <sheetName val="人防建安汇总"/>
      <sheetName val="公共部位装修汇总"/>
      <sheetName val="用电负荷估算表"/>
      <sheetName val="公用配套设施"/>
      <sheetName val="公配分摊明细"/>
      <sheetName val="电梯明细表"/>
      <sheetName val="指标变化对比表"/>
      <sheetName val="指标变化对比表 (上市)"/>
      <sheetName val="成本变化指标对比表"/>
      <sheetName val="成本变化指标对比表 (2)"/>
      <sheetName val="项目总表"/>
      <sheetName val="进度计划"/>
      <sheetName val="项目财务指标 (含筹资)"/>
      <sheetName val="项目关键节点"/>
      <sheetName val="差异分析"/>
      <sheetName val="会计利润"/>
      <sheetName val="现金流新"/>
      <sheetName val="现金流新+IRR"/>
      <sheetName val="销售周期表"/>
      <sheetName val="会计毛利 "/>
      <sheetName val="土增"/>
      <sheetName val="开发节奏"/>
      <sheetName val="节奏成本"/>
      <sheetName val="待转化-利润贡献（新）"/>
      <sheetName val="资本化利息"/>
      <sheetName val="新工程付款计划表"/>
      <sheetName val="贷款明细表"/>
      <sheetName val="资本化利息基础表"/>
      <sheetName val="现金流"/>
      <sheetName val="利息资本化重测"/>
      <sheetName val="土地增值税测算"/>
      <sheetName val="待转化-利润贡献"/>
      <sheetName val="待转化-14年利润锁定"/>
      <sheetName val="管理利润"/>
      <sheetName val="管理毛利"/>
      <sheetName val="销售费用"/>
      <sheetName val="建造成本审批表（一期新）"/>
      <sheetName val="直接成本审批表 (一期新)"/>
      <sheetName val="费用成本表 (一期）新"/>
      <sheetName val="建造成本审批表（二期新）"/>
      <sheetName val="直接成本审批表 (二期新)"/>
      <sheetName val="费用成本表 (二期）新"/>
      <sheetName val="会计利润简表"/>
      <sheetName val="现金流简表"/>
      <sheetName val="现金流 (2)"/>
      <sheetName val="老工程付款计划表"/>
      <sheetName val="销售简表"/>
      <sheetName val="管理费用2013"/>
      <sheetName val="销售费用2013"/>
      <sheetName val="土增比较"/>
      <sheetName val="跃层建安费"/>
      <sheetName val="土增 (2)"/>
      <sheetName val="汇总表"/>
      <sheetName val="项目配置标准表"/>
      <sheetName val="汇总简表"/>
      <sheetName val="贷款利息"/>
      <sheetName val="13年融资计划表"/>
      <sheetName val="14年融资计划表"/>
      <sheetName val="15年融资计划表"/>
      <sheetName val="综合指标表"/>
      <sheetName val="项目配置标准表-新"/>
      <sheetName val="产品配置表"/>
      <sheetName val="拟应用的集采情况"/>
      <sheetName val="地上汇总简表"/>
      <sheetName val="1期成本汇总表"/>
      <sheetName val="2期成本汇总表"/>
      <sheetName val="1.2期成本汇总"/>
      <sheetName val="指标对比(与启动会)"/>
      <sheetName val="指标对比(与4.23汇报版)"/>
      <sheetName val="与启动会版对比"/>
      <sheetName val="zygy成本增加项目"/>
      <sheetName val="与4.23汇报版对比"/>
      <sheetName val="会计利润对比"/>
      <sheetName val="目标成本对比"/>
      <sheetName val="差异说明"/>
      <sheetName val="指标对比(与责任书版)"/>
      <sheetName val="与责任书版对比"/>
      <sheetName val="土地分摊"/>
      <sheetName val="一期住宅成本明细表"/>
      <sheetName val="二期住宅成本明细表"/>
      <sheetName val="二期高层（13号地块）车库成本明细表"/>
      <sheetName val="7期人防成本明细表 "/>
      <sheetName val="7期幼儿园成本明细表"/>
      <sheetName val="前期费"/>
      <sheetName val="外檐材质变化对比表"/>
      <sheetName val="二期高层（3号地块）车库成本明细表"/>
      <sheetName val="高层1平层建安费新"/>
      <sheetName val="高层3平层建安费新 (2)"/>
      <sheetName val="公寓建安分析表"/>
      <sheetName val="花园洋房"/>
      <sheetName val="公共部位装修预算"/>
      <sheetName val="高层跃层建安费"/>
      <sheetName val="别墅商业建安新"/>
      <sheetName val="联排地上建安表新"/>
      <sheetName val="车库建安费"/>
      <sheetName val="消防"/>
      <sheetName val="智能化 "/>
      <sheetName val="环境"/>
      <sheetName val="项目财务指标(不含筹资）"/>
      <sheetName val="ZY别墅车库建安费"/>
      <sheetName val="联排地下室建安表新"/>
      <sheetName val="联排地下车库建安费新"/>
      <sheetName val="高层商业建安费新"/>
      <sheetName val="高层平层建安费新"/>
      <sheetName val="高层车库建安费新"/>
      <sheetName val="高层人防车库建安费新"/>
      <sheetName val="5.1米公寓新"/>
      <sheetName val="公用配套设施0"/>
      <sheetName val="公配分摊明细0"/>
      <sheetName val="消防测算"/>
      <sheetName val="智能化"/>
      <sheetName val="电梯"/>
      <sheetName val="汇总表（景观新）"/>
      <sheetName val="别墅展示区景观工程费用测算"/>
      <sheetName val="别墅非展示区景观工程费用测算"/>
      <sheetName val="高层展示区景观工程费用测算"/>
      <sheetName val="高层非展示区景观工程费用测算"/>
      <sheetName val="独立商业及办公景观工程费用测算"/>
      <sheetName val="高层展示区景观"/>
      <sheetName val="高层非展示区景观"/>
      <sheetName val="别墅展示区景观"/>
      <sheetName val="别墅非展示区景观"/>
      <sheetName val="独立商业及办公景观"/>
      <sheetName val="中央公高层景观（原）"/>
      <sheetName val="中央公园别墅景观（原）"/>
      <sheetName val="会所及样板房装饰"/>
      <sheetName val="设计费明细"/>
      <sheetName val="土石方"/>
      <sheetName val="土石方分摊明细"/>
      <sheetName val="物业用装饰装修"/>
      <sheetName val="物管用房费用单方"/>
      <sheetName val="别墅车库架空测算费用"/>
      <sheetName val="公区装修"/>
      <sheetName val="建安成本单方对比"/>
      <sheetName val="别墅成本增加项目"/>
      <sheetName val="1号地高层1成本增加项目"/>
      <sheetName val="3号地成本增加项目"/>
      <sheetName val="中央公园售价差异"/>
      <sheetName val="1#2#地块地下室层高"/>
      <sheetName val="3号地商业架空层费用测算"/>
      <sheetName val="高层车库智能化"/>
      <sheetName val="排水工程"/>
      <sheetName val="噪音栏板费用"/>
      <sheetName val="Sheet1"/>
      <sheetName val="框图"/>
      <sheetName val="报价一"/>
      <sheetName val="框图2"/>
      <sheetName val="方案3"/>
      <sheetName val="方案4"/>
      <sheetName val="Sheet9"/>
      <sheetName val="POWER ASSUMPTIONS"/>
      <sheetName val="方案1"/>
      <sheetName val="原材料单价分析"/>
      <sheetName val="系数516"/>
      <sheetName val="99CCTV"/>
      <sheetName val="10月回"/>
      <sheetName val="XL4Poppy"/>
      <sheetName val="销售计划"/>
      <sheetName val="Mp-team 1"/>
      <sheetName val="SW-TEO"/>
      <sheetName val="Open"/>
      <sheetName val="基本设置"/>
      <sheetName val="年度、月度情况"/>
      <sheetName val="附表1"/>
      <sheetName val="KKKKKKKK"/>
      <sheetName val="项目指标"/>
      <sheetName val="合同台账"/>
      <sheetName val="动态成本"/>
      <sheetName val="付款台账"/>
      <sheetName val="工程量"/>
      <sheetName val="XXXXX"/>
      <sheetName val="1-6月客戶數"/>
      <sheetName val="預算目標"/>
      <sheetName val="沈阳"/>
      <sheetName val="重庆"/>
      <sheetName val="杭州调"/>
      <sheetName val="平层建安汇总"/>
      <sheetName val="现金流新1"/>
      <sheetName val="会计毛利"/>
      <sheetName val="融资及财务费用"/>
      <sheetName val="利息资本化"/>
      <sheetName val="工程付款计划"/>
      <sheetName val="住宅成本明细表"/>
      <sheetName val="车库成本明细表"/>
      <sheetName val="高层建安费"/>
      <sheetName val="商业建安费 "/>
      <sheetName val="联排建安分析表"/>
      <sheetName val="联络单"/>
      <sheetName val="报告目录"/>
      <sheetName val="与预算分析说明"/>
      <sheetName val="与去年分析说明"/>
      <sheetName val="损益汇总当月"/>
      <sheetName val="损益累计汇总"/>
      <sheetName val="管理损益当月"/>
      <sheetName val="管理损益累计"/>
      <sheetName val="产品别损益(自当)"/>
      <sheetName val="产品别损益(调拨)"/>
      <sheetName val="产品别损益(全当)"/>
      <sheetName val="产品别损益(自累)"/>
      <sheetName val="产品别损益(全累)"/>
      <sheetName val="低价面边际贡献（当月）"/>
      <sheetName val="低价面过际贡献（累计"/>
      <sheetName val="地区别损益当月-1"/>
      <sheetName val="地区别损益当月-2"/>
      <sheetName val="地区别损益累计-1"/>
      <sheetName val="地区别损益累计-2"/>
      <sheetName val="销售数量分析 "/>
      <sheetName val="销售金额分析"/>
      <sheetName val="毛利价量差分析(新)"/>
      <sheetName val="毛利价量差分析(当月"/>
      <sheetName val="产品别材料价量差"/>
      <sheetName val="原材料材料价量差"/>
      <sheetName val="制造费用比较表 "/>
      <sheetName val="生产部门别制造费用分析 "/>
      <sheetName val="制造费用差异分析"/>
      <sheetName val="部门别制造费用差异分析"/>
      <sheetName val="产成品单箱成本 "/>
      <sheetName val="粉包单成本"/>
      <sheetName val="酱包单成本"/>
      <sheetName val="PSP碗单箱制造费用分析"/>
      <sheetName val="纸箱单箱制造费用分析"/>
      <sheetName val="水电价量差"/>
      <sheetName val="销售费用7"/>
      <sheetName val="部门别销售费用7"/>
      <sheetName val="销售费用差异分析"/>
      <sheetName val="运输费用7"/>
      <sheetName val="促销费用明细"/>
      <sheetName val="管理费用比较表"/>
      <sheetName val="部门别管理费用"/>
      <sheetName val="管理费用差异分析"/>
      <sheetName val="财务费用"/>
      <sheetName val="其他业务收支"/>
      <sheetName val="营业外收支"/>
      <sheetName val="Data-金额"/>
      <sheetName val="Data-瓶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31"/>
      <sheetName val="本月"/>
      <sheetName val="鮮之味搭贈"/>
      <sheetName val="IG軍挑戰案附件(2)"/>
      <sheetName val="IG軍挑戰案附件(簽呈版)"/>
      <sheetName val="IG軍挑戰案附件(1)"/>
      <sheetName val="IG軍挑戰案1227"/>
      <sheetName val="上市計劃附件 (3)"/>
      <sheetName val="上市計劃附件 (2)"/>
      <sheetName val="上市計劃附件"/>
      <sheetName val="新產品上市計劃"/>
      <sheetName val="標準格式"/>
      <sheetName val="IG軍on pack附件 (2)"/>
      <sheetName val="IG軍on pack1204"/>
      <sheetName val="進度管制表"/>
      <sheetName val="促銷活動損益"/>
      <sheetName val="促銷活動附件"/>
      <sheetName val="盒蓋集字促銷方案"/>
      <sheetName val="台鹽合約"/>
      <sheetName val="台鹽合約 (2)"/>
      <sheetName val="公會附表"/>
      <sheetName val="公會代表"/>
      <sheetName val="葵花油合約書事宜"/>
      <sheetName val="追加預算"/>
      <sheetName val="1kg軍促銷方案研擬 "/>
      <sheetName val="小包裝研擬(2)"/>
      <sheetName val="小包裝促銷方案研擬(1) "/>
      <sheetName val="小包裝促銷方案研擬"/>
      <sheetName val="IG軍on pack附件"/>
      <sheetName val="IG軍on pack"/>
      <sheetName val="武田技酬金"/>
      <sheetName val="IG挑戰結算"/>
      <sheetName val="賣酒簽呈"/>
      <sheetName val="副牌補貼"/>
      <sheetName val="追加廣告預算0621"/>
      <sheetName val="經銷通路修正"/>
      <sheetName val="_____"/>
      <sheetName val="责任书封面"/>
      <sheetName val="主界面"/>
      <sheetName val="查询表"/>
      <sheetName val="销售分解"/>
      <sheetName val="期间费用及薪酬"/>
      <sheetName val="利润估算"/>
      <sheetName val="现金流量"/>
      <sheetName val="附表2-销售分析"/>
      <sheetName val="附表3-开发计划"/>
      <sheetName val="附表4-招标计划"/>
      <sheetName val="附表5-合作单位"/>
      <sheetName val="清单1"/>
      <sheetName val="普查库示例"/>
      <sheetName val="Main"/>
      <sheetName val="调整（争取版本）"/>
      <sheetName val="Drop Down"/>
      <sheetName val="_REF!"/>
      <sheetName val="Sheet3"/>
      <sheetName val="本期发生"/>
      <sheetName val="11度华丹"/>
      <sheetName val="13度高浓"/>
      <sheetName val="13度分配表"/>
      <sheetName val="13.65度雪花"/>
      <sheetName val="13.6雪花分配表"/>
      <sheetName val="13.65度沈阳"/>
      <sheetName val="13.65沈阳分配表"/>
      <sheetName val="11度干啤"/>
      <sheetName val="酵造过滤分配"/>
      <sheetName val="新水分配表"/>
      <sheetName val="酿造煤水电"/>
      <sheetName val="酿造麦芽"/>
      <sheetName val="煤水电备份 "/>
      <sheetName val="10.5度成本表"/>
      <sheetName val="11度雪成本表"/>
      <sheetName val="11度亚特成本表"/>
      <sheetName val="雪花干成本表"/>
      <sheetName val="华丹成本表"/>
      <sheetName val="11度沈阳鲜成本表"/>
      <sheetName val="制品辅料"/>
      <sheetName val="制品煤水电"/>
      <sheetName val="制品瓶盖商标"/>
      <sheetName val="雪花分配表"/>
      <sheetName val="雪花干分配表"/>
      <sheetName val="沈阳鲜分配表"/>
      <sheetName val="华丹分配"/>
      <sheetName val="桶酒15L"/>
      <sheetName val="桶酒20L"/>
      <sheetName val="桶酒30L"/>
      <sheetName val="桶酒10L"/>
      <sheetName val="桶酒5L"/>
      <sheetName val="桶酒20L (雪) "/>
      <sheetName val="桶酒30L (雪)  "/>
      <sheetName val="桶酒15L(华）"/>
      <sheetName val="桶酒20L（华）"/>
      <sheetName val="桶酒30L（华）"/>
      <sheetName val="桶酒20L(雪花干）"/>
      <sheetName val="核算项目余额表"/>
      <sheetName val="*REF!"/>
      <sheetName val="说明"/>
      <sheetName val="销量"/>
      <sheetName val="共享"/>
      <sheetName val="促销活动"/>
      <sheetName val="活动"/>
      <sheetName val="总表"/>
      <sheetName val="±¾ÆÚ·¢Éú"/>
      <sheetName val="11¶È»ªµ¤"/>
      <sheetName val="13¶È¸ßÅ¨"/>
      <sheetName val="13¶È·ÖÅä±í"/>
      <sheetName val="13.65¶ÈÑ©»¨"/>
      <sheetName val="13.6Ñ©»¨·ÖÅä±í"/>
      <sheetName val="13.65¶ÈÉòÑô"/>
      <sheetName val="13.65ÉòÑô·ÖÅä±í"/>
      <sheetName val="11¶È¸ÉÆ¡"/>
      <sheetName val="½ÍÔì¹ýÂË·ÖÅä"/>
      <sheetName val="ÐÂË®·ÖÅä±í"/>
      <sheetName val="ÄðÔìÃºË®µç"/>
      <sheetName val="ÄðÔìÂóÑ¿"/>
      <sheetName val="»ã×Ü±í"/>
      <sheetName val="ÃºË®µç±¸·Ý "/>
      <sheetName val="10.5¶È³É±¾±í"/>
      <sheetName val="11¶ÈÑ©³É±¾±í"/>
      <sheetName val="11¶ÈÑÇÌØ³É±¾±í"/>
      <sheetName val="Ñ©»¨¸É³É±¾±í"/>
      <sheetName val="»ªµ¤³É±¾±í"/>
      <sheetName val="11¶ÈÉòÑôÏÊ³É±¾±í"/>
      <sheetName val="ÖÆÆ·¸¨ÁÏ"/>
      <sheetName val="ÖÆÆ·ÃºË®µç"/>
      <sheetName val="ÖÆÆ·Æ¿¸ÇÉÌ±ê"/>
      <sheetName val="Ñ©»¨·ÖÅä±í"/>
      <sheetName val="Ñ©»¨¸É·ÖÅä±í"/>
      <sheetName val="ÉòÑôÏÊ·ÖÅä±í"/>
      <sheetName val="»ªµ¤·ÖÅä"/>
      <sheetName val="Í°¾Æ15L"/>
      <sheetName val="Í°¾Æ20L"/>
      <sheetName val="Í°¾Æ30L"/>
      <sheetName val="Í°¾Æ10L"/>
      <sheetName val="Í°¾Æ5L"/>
      <sheetName val="Í°¾Æ20L (Ñ©) "/>
      <sheetName val="Í°¾Æ30L (Ñ©)  "/>
      <sheetName val="Í°¾Æ15L(»ª£©"/>
      <sheetName val="Í°¾Æ20L£¨»ª£©"/>
      <sheetName val="Í°¾Æ30L£¨»ª£©"/>
      <sheetName val="Í°¾Æ20L(Ñ©»¨¸É£©"/>
      <sheetName val="ËµÃ÷"/>
      <sheetName val="ÏúÁ¿"/>
      <sheetName val="¹²Ïí"/>
      <sheetName val="´ÙÏú»î¶¯"/>
      <sheetName val="»î¶¯"/>
      <sheetName val="×Ü±í"/>
      <sheetName val="ºËËãÏîÄ¿Óà¶î±í"/>
      <sheetName val="¡À??¨²¡¤¡é¨¦¨²"/>
      <sheetName val="11?¨¨?a¦Ì¡è"/>
      <sheetName val="13?¨¨???¡§"/>
      <sheetName val="13?¨¨¡¤???¡À¨ª"/>
      <sheetName val="13.65?¨¨???¡§"/>
      <sheetName val="13.6???¡§¡¤???¡À¨ª"/>
      <sheetName val="13.65?¨¨¨¦¨°??"/>
      <sheetName val="13.65¨¦¨°??¡¤???¡À¨ª"/>
      <sheetName val="11?¨¨?¨¦??"/>
      <sheetName val="?¨ª?¨¬1y??¡¤???"/>
      <sheetName val="D???¡¤???¡À¨ª"/>
      <sheetName val="?e?¨¬?o??¦Ì?"/>
      <sheetName val="?e?¨¬?¨®??"/>
      <sheetName val="??¡Á¨¹¡À¨ª"/>
      <sheetName val="?o??¦Ì?¡À?¡¤Y "/>
      <sheetName val="10.5?¨¨3¨¦¡À?¡À¨ª"/>
      <sheetName val="11?¨¨??3¨¦¡À?¡À¨ª"/>
      <sheetName val="11?¨¨??¨¬?3¨¦¡À?¡À¨ª"/>
      <sheetName val="???¡§?¨¦3¨¦¡À?¡À¨ª"/>
      <sheetName val="?a¦Ì¡è3¨¦¡À?¡À¨ª"/>
      <sheetName val="11?¨¨¨¦¨°???¨º3¨¦¡À?¡À¨ª"/>
      <sheetName val="???¡¤?¡§¨¢?"/>
      <sheetName val="???¡¤?o??¦Ì?"/>
      <sheetName val="???¡¤????¨¦¨¬¡À¨º"/>
      <sheetName val="???¡§¡¤???¡À¨ª"/>
      <sheetName val="???¡§?¨¦¡¤???¡À¨ª"/>
      <sheetName val="¨¦¨°???¨º¡¤???¡À¨ª"/>
      <sheetName val="?a¦Ì¡è¡¤???"/>
      <sheetName val="¨ª¡ã??15L"/>
      <sheetName val="¨ª¡ã??20L"/>
      <sheetName val="¨ª¡ã??30L"/>
      <sheetName val="¨ª¡ã??10L"/>
      <sheetName val="¨ª¡ã??5L"/>
      <sheetName val="¨ª¡ã??20L (??) "/>
      <sheetName val="¨ª¡ã??30L (??)  "/>
      <sheetName val="¨ª¡ã??15L(?a¡ê?"/>
      <sheetName val="¨ª¡ã??20L¡ê¡§?a¡ê?"/>
      <sheetName val="¨ª¡ã??30L¡ê¡§?a¡ê?"/>
      <sheetName val="¨ª¡ã??20L(???¡§?¨¦¡ê?"/>
      <sheetName val="?¦Ì?¡Â"/>
      <sheetName val="?¨²¨¢?"/>
      <sheetName val="12?¨ª"/>
      <sheetName val="¡ä¨´?¨²???¡¥"/>
      <sheetName val="???¡¥"/>
      <sheetName val="¡Á¨¹¡À¨ª"/>
      <sheetName val="o???????¨®¨¤??¡À¨ª"/>
      <sheetName val="B"/>
      <sheetName val="¡À__¨²¡¤¡é¨¦¨²"/>
      <sheetName val="11_¨¨_a¦Ì¡è"/>
      <sheetName val="13_¨¨___¡§"/>
      <sheetName val="13_¨¨¡¤___¡À¨ª"/>
      <sheetName val="13.65_¨¨___¡§"/>
      <sheetName val="13.6___¡§¡¤___¡À¨ª"/>
      <sheetName val="13.65_¨¨¨¦¨°__"/>
      <sheetName val="13.65¨¦¨°__¡¤___¡À¨ª"/>
      <sheetName val="11_¨¨_¨¦__"/>
      <sheetName val="_¨ª_¨¬1y__¡¤___"/>
      <sheetName val="D___¡¤___¡À¨ª"/>
      <sheetName val="_e_¨¬_o__¦Ì_"/>
      <sheetName val="_e_¨¬_¨®__"/>
      <sheetName val="__¡Á¨¹¡À¨ª"/>
      <sheetName val="_o__¦Ì_¡À_¡¤Y "/>
      <sheetName val="10.5_¨¨3¨¦¡À_¡À¨ª"/>
      <sheetName val="11_¨¨__3¨¦¡À_¡À¨ª"/>
      <sheetName val="11_¨¨__¨¬_3¨¦¡À_¡À¨ª"/>
      <sheetName val="___¡§_¨¦3¨¦¡À_¡À¨ª"/>
      <sheetName val="_a¦Ì¡è3¨¦¡À_¡À¨ª"/>
      <sheetName val="11_¨¨¨¦¨°___¨º3¨¦¡À_¡À¨ª"/>
      <sheetName val="___¡¤_¡§¨¢_"/>
      <sheetName val="___¡¤_o__¦Ì_"/>
      <sheetName val="___¡¤____¨¦¨¬¡À¨º"/>
      <sheetName val="___¡§¡¤___¡À¨ª"/>
      <sheetName val="___¡§_¨¦¡¤___¡À¨ª"/>
      <sheetName val="¨¦¨°___¨º¡¤___¡À¨ª"/>
      <sheetName val="_a¦Ì¡è¡¤___"/>
      <sheetName val="¨ª¡ã__15L"/>
      <sheetName val="¨ª¡ã__20L"/>
      <sheetName val="¨ª¡ã__30L"/>
      <sheetName val="¨ª¡ã__10L"/>
      <sheetName val="¨ª¡ã__5L"/>
      <sheetName val="¨ª¡ã__20L (__) "/>
      <sheetName val="¨ª¡ã__30L (__)  "/>
      <sheetName val="¨ª¡ã__15L(_a¡ê_"/>
      <sheetName val="¨ª¡ã__20L¡ê¡§_a¡ê_"/>
      <sheetName val="¨ª¡ã__30L¡ê¡§_a¡ê_"/>
      <sheetName val="¨ª¡ã__20L(___¡§_¨¦¡ê_"/>
      <sheetName val="_¦Ì_¡Â"/>
      <sheetName val="_¨²¨¢_"/>
      <sheetName val="12_¨ª"/>
      <sheetName val="¡ä¨´_¨²___¡¥"/>
      <sheetName val="___¡¥"/>
      <sheetName val="o_______¨®¨¤__¡À¨ª"/>
      <sheetName val="22号"/>
      <sheetName val="gvl"/>
      <sheetName val="所得税凭证抽查"/>
      <sheetName val="POWERASSUMPTIONS"/>
      <sheetName val="销售明细账"/>
      <sheetName val="分布1"/>
      <sheetName val="景观硬景"/>
      <sheetName val="苗木"/>
      <sheetName val="市政排水"/>
      <sheetName val="水电"/>
      <sheetName val="汇总"/>
      <sheetName val="封面"/>
      <sheetName val="流程图"/>
      <sheetName val="零研普查封面"/>
      <sheetName val="零研普查"/>
      <sheetName val="新零研普查"/>
      <sheetName val="普查城市详细编码"/>
      <sheetName val="调查表"/>
      <sheetName val="普查注意事项"/>
      <sheetName val="类型区分表"/>
      <sheetName val="康产品"/>
      <sheetName val="商店类型"/>
      <sheetName val="日用品明细表"/>
      <sheetName val="普查记录表"/>
      <sheetName val="劳务费发放明细表"/>
      <sheetName val="样本分布示例牡丹江"/>
      <sheetName val="选取调查样本封面 "/>
      <sheetName val="选取调查样本"/>
      <sheetName val="样本"/>
      <sheetName val="访员培训封面"/>
      <sheetName val="访员培训"/>
      <sheetName val="一览表"/>
      <sheetName val="媒体"/>
      <sheetName val="批发市场"/>
      <sheetName val="基础问卷市场调查表"/>
      <sheetName val="问卷示例"/>
      <sheetName val="A基础问卷"/>
      <sheetName val="A基础问卷示例"/>
      <sheetName val="学生资料卡"/>
      <sheetName val="品项口味一览表"/>
      <sheetName val="访员调查封面"/>
      <sheetName val="访员调查"/>
      <sheetName val="检核问卷封面 "/>
      <sheetName val="检核问卷及奖惩"/>
      <sheetName val="劳务费总计"/>
      <sheetName val="劳务费发放表 "/>
      <sheetName val="市调费用邮寄明细"/>
      <sheetName val="统计问卷封面 "/>
      <sheetName val="统计问卷"/>
      <sheetName val="零售价表"/>
      <sheetName val="销量表"/>
      <sheetName val="批号表"/>
      <sheetName val="B类销量统计表"/>
      <sheetName val="A类店统计表"/>
      <sheetName val="直营统计表"/>
      <sheetName val="直营统计表 (2)"/>
      <sheetName val="形成月报封面"/>
      <sheetName val="月报说明"/>
      <sheetName val="东北总铺"/>
      <sheetName val="东北总占"/>
      <sheetName val="月报封面"/>
      <sheetName val="铺货率"/>
      <sheetName val="分口味"/>
      <sheetName val="主品项铺货度"/>
      <sheetName val="哈分区"/>
      <sheetName val="占有总表"/>
      <sheetName val="分价占有"/>
      <sheetName val="零售价格"/>
      <sheetName val="利润"/>
      <sheetName val="零售批号"/>
      <sheetName val="批号预警表"/>
      <sheetName val="A级店口味铺货"/>
      <sheetName val="A级主要店"/>
      <sheetName val="市场信息（1）"/>
      <sheetName val="市场信息 (2)"/>
      <sheetName val="广促信息"/>
      <sheetName val="提供月报封面 "/>
      <sheetName val="形成月报封面 (3)"/>
      <sheetName val="附件"/>
      <sheetName val="附件 (2)"/>
      <sheetName val="3_12"/>
      <sheetName val="3_12 (2)"/>
      <sheetName val="监控配置 (2)"/>
      <sheetName val="3_29"/>
      <sheetName val="422"/>
      <sheetName val="配置比较"/>
      <sheetName val="报价比较"/>
      <sheetName val="比较"/>
      <sheetName val="增减"/>
      <sheetName val="报价比较 (2)"/>
      <sheetName val="监控图"/>
      <sheetName val="报警配置"/>
      <sheetName val="报警配置 (2)"/>
      <sheetName val="报警图"/>
      <sheetName val="报警图426"/>
      <sheetName val="联网图426"/>
      <sheetName val="监控516"/>
      <sheetName val="附件516"/>
      <sheetName val="TEMP"/>
      <sheetName val="目录"/>
      <sheetName val="月报综述"/>
      <sheetName val="会计利润 (土地评估增值)"/>
      <sheetName val="土地评估增值"/>
      <sheetName val="会计毛利 (土地评估增值)"/>
      <sheetName val="关键节点"/>
      <sheetName val="付款计划"/>
      <sheetName val="工程付款汇总表"/>
      <sheetName val="工程款总明细表"/>
      <sheetName val="管理费用"/>
      <sheetName val="开发间接费分摊"/>
      <sheetName val="其他收支表"/>
      <sheetName val="关于资本化利息的基础数据"/>
      <sheetName val="税款"/>
      <sheetName val="科目明细表"/>
      <sheetName val="兼容性报表"/>
      <sheetName val="Sheet23"/>
      <sheetName val="Sheet24"/>
      <sheetName val="统计总表"/>
      <sheetName val="高层二期合同台账"/>
      <sheetName val="商业二期合同台账"/>
      <sheetName val="基础台账表"/>
      <sheetName val="多层意向金"/>
      <sheetName val="高层意向金情况"/>
      <sheetName val="白板数统计"/>
      <sheetName val="换房"/>
      <sheetName val="退房"/>
      <sheetName val="日统计"/>
      <sheetName val="总体业绩统计"/>
      <sheetName val="当月月业绩统计"/>
      <sheetName val="周业绩统计"/>
      <sheetName val="分楼层均价"/>
      <sheetName val="协议未转明细"/>
      <sheetName val="合同欠款明细"/>
      <sheetName val="周报表协议明细"/>
      <sheetName val="周统计报表"/>
      <sheetName val="回款计划（多层）"/>
      <sheetName val="回款计划（高层）"/>
      <sheetName val="回款计划（整体）"/>
      <sheetName val="合同欠款明细新"/>
      <sheetName val="月报表成交明细"/>
      <sheetName val="协议欠款2（多层）"/>
      <sheetName val="协议欠款2（高层）"/>
      <sheetName val="合同欠款2（多层）"/>
      <sheetName val="合同欠款2（高层）"/>
      <sheetName val="余房结构"/>
      <sheetName val="价格变化的品种"/>
      <sheetName val="2000CCTV"/>
      <sheetName val="2000PA"/>
      <sheetName val="2000DCN"/>
      <sheetName val="2000INTERCOM"/>
      <sheetName val="99CCTV SUP"/>
      <sheetName val="99PA"/>
      <sheetName val="99Paging"/>
      <sheetName val="99Inter"/>
      <sheetName val="99DCN"/>
      <sheetName val="重大节点(旧）"/>
      <sheetName val="开发间接费用"/>
      <sheetName val="重大节点（新）"/>
      <sheetName val="土增(车库成本70%，建安成本全进））"/>
      <sheetName val="土增（车库成本70%，建安成本86%）"/>
      <sheetName val="管理费用12"/>
      <sheetName val="12年销售费用"/>
      <sheetName val="4亿开发贷四五六期资本化"/>
      <sheetName val="管理费用11"/>
      <sheetName val="融资财务费用"/>
      <sheetName val="13年管理费用"/>
      <sheetName val="土增（车库面积、成本、收入都计算）"/>
      <sheetName val="资产负债变动"/>
      <sheetName val="土增（查账）"/>
      <sheetName val="利息资本化集团"/>
      <sheetName val="13年销售费用"/>
      <sheetName val="贷款明细"/>
      <sheetName val="付款计划（新）"/>
      <sheetName val="现金流（旧）"/>
      <sheetName val=""/>
      <sheetName val="_x005f_x0000__x005f_x0000__x005f_x0000__x005f_x0000__x0"/>
      <sheetName val="_x005f_x005f_x005f_x0000__x005f_x005f_x005f_x0000__x005"/>
      <sheetName val="利息资本化 "/>
      <sheetName val="利息支出"/>
      <sheetName val="开发间接费"/>
      <sheetName val="_x005f_x005f_x005f_x005f_x005f_x005f_x005f_x0000__x005f"/>
      <sheetName val="Backup of Backup of LINDA LISTO"/>
      <sheetName val="Parameters"/>
      <sheetName val="损益表(一般)-1"/>
      <sheetName val="营业额分析表-2"/>
      <sheetName val="毛利率分析表-4"/>
      <sheetName val="经营利润分析表-5"/>
      <sheetName val="经营利润表-明细-5-1-CRLD610000"/>
      <sheetName val="经营利润表-明细-5-1-CRLD210000"/>
      <sheetName val="经营利润表-明细-5-1-CRLD220000"/>
      <sheetName val="经营利润表-明细-5-1-CRLD230000"/>
      <sheetName val="经营利润表-明细-5-1-CRLD240000物业管理"/>
      <sheetName val="经营利润表-明细-5-1-CRLD250000租务"/>
      <sheetName val="经营利润表-明细-5-1-CRLD260000其他收入"/>
      <sheetName val="经营利润表-明细-5-1-CRLD270000会所"/>
      <sheetName val="经营利润表-明细-5-1-CRLD620000"/>
      <sheetName val="经营利润表-明细-物业销售-上海"/>
      <sheetName val="经营利润表-明细-物业管理-上海"/>
      <sheetName val="经营利润表-明细-租金收入-上海"/>
      <sheetName val="经营利润表-明细-5-1-CRLD630000"/>
      <sheetName val="经营利润表-明细-物业销售-成都"/>
      <sheetName val="经营利润表-明细-物业管理-成都"/>
      <sheetName val="经营利润表-明细-租金收入-成都"/>
      <sheetName val="经营利润表-明细-5-1-CRLD640000"/>
      <sheetName val="营业额分析-物业销售-北京"/>
      <sheetName val="营业额分析-物业销售-上海"/>
      <sheetName val="营业额分析-物业销售-成都"/>
      <sheetName val="营业额分析表-物业出租-北京"/>
      <sheetName val="营业额分析表-物业出租-上海"/>
      <sheetName val="营业额分析表-物业出租-成都"/>
      <sheetName val="营业额分析表-会所收入-北京"/>
      <sheetName val="营业额分析表-物业管理收入-北京"/>
      <sheetName val="营业额分析表-物业管理收入-上海"/>
      <sheetName val="营业额分析表-物业管理收入-成都"/>
      <sheetName val="一般及行政费用分析表-11"/>
      <sheetName val="一般及行政费用-明细-11-1"/>
      <sheetName val="销售及分销费用分析表-14"/>
      <sheetName val="销售及分销费用-明细-14-1"/>
      <sheetName val="其它经营费用分析表-15"/>
      <sheetName val="成本及费用-汇总"/>
      <sheetName val="成本及费用-北京"/>
      <sheetName val="成本及费用-转让土地-北京"/>
      <sheetName val="成本及费用-出售物业发展权-北京"/>
      <sheetName val="成本及费用-物业销售-北京"/>
      <sheetName val="成本及费用-物业管理-北京"/>
      <sheetName val="成本及费用-租金收入-北京"/>
      <sheetName val="成本及费用-其他收入-北京"/>
      <sheetName val="成本及费用-会所收入-北京"/>
      <sheetName val="成本及费用-上海"/>
      <sheetName val="成本及费用-物业销售-上海"/>
      <sheetName val="成本及费用-物业管理-上海"/>
      <sheetName val="成本及费用-租金收入-上海"/>
      <sheetName val="成本及费用-成都"/>
      <sheetName val="成本及费用-物业销售-成都"/>
      <sheetName val="成本及费用-物业管理-成都"/>
      <sheetName val="成本及费用-租金收入-成都"/>
      <sheetName val="成本及费用-香港本部"/>
      <sheetName val="其它经营收入分析表-20"/>
      <sheetName val="其他收入分析表-北京"/>
      <sheetName val="其他收入分析表-转让土地-北京"/>
      <sheetName val="其他收入分析表-出售物业发展权-北京"/>
      <sheetName val="其他收入分析表-物业销售-北京"/>
      <sheetName val="其他收入分析表-物业管理-北京"/>
      <sheetName val="其他收入分析表-租金收入-北京"/>
      <sheetName val="其他收入分析表-其他收入-北京"/>
      <sheetName val="其他收入分析表-会所收入-北京"/>
      <sheetName val="其他收入分析表-上海"/>
      <sheetName val="其他收入分析表-物业销售-上海"/>
      <sheetName val="其他收入分析表-物业管理-上海"/>
      <sheetName val="其他收入分析表-租金收入-上海"/>
      <sheetName val="其他收入分析表-成都"/>
      <sheetName val="其他收入分析表-物业销售-成都"/>
      <sheetName val="其他收入分析表-物业管理-成都"/>
      <sheetName val="其他收入分析表-租金收入-成都"/>
      <sheetName val="其他收入分析表-租金收入-香港本部"/>
      <sheetName val="其它非经营性收入及支出分析表-23"/>
      <sheetName val="财务收支分析表-24"/>
      <sheetName val="土地储备表"/>
      <sheetName val="资产负债表-26"/>
      <sheetName val="资金情怳表-27"/>
      <sheetName val="应收帐款周转天数表-按利润中心-29"/>
      <sheetName val="资本性支出表-35"/>
      <sheetName val="现金流量表-45"/>
      <sheetName val="现金流量表-直接法-汇总"/>
      <sheetName val="现金流量表-直接法-北京公司"/>
      <sheetName val="现金流量表-直接法-上海公司"/>
      <sheetName val="现金流量表-直接法-成都公司"/>
      <sheetName val="现金流量表-直接法-香港本部"/>
      <sheetName val="按揭应收款分析表"/>
      <sheetName val="项目资金占用情况表"/>
      <sheetName val="税项表"/>
      <sheetName val="员工人数"/>
      <sheetName val="三年综述表-115"/>
      <sheetName val="Validation"/>
      <sheetName val="预算明细"/>
      <sheetName val="#REF!"/>
      <sheetName val="土地"/>
      <sheetName val="前期"/>
      <sheetName val="建安"/>
      <sheetName val="市配"/>
      <sheetName val="公配"/>
      <sheetName val="其他"/>
      <sheetName val="汇总2"/>
      <sheetName val="付款核对"/>
      <sheetName val="开发节凑"/>
      <sheetName val="纳税调整"/>
      <sheetName val="1、会计利润"/>
      <sheetName val="2、会计利润 (土地评估增值)"/>
      <sheetName val="3、会计毛利"/>
      <sheetName val="4、会计毛利 (土地评估增值)"/>
      <sheetName val="5、管理利润"/>
      <sheetName val="6、管理毛利"/>
      <sheetName val="7、现金流"/>
      <sheetName val="8、节奏成本"/>
      <sheetName val="9、销售计划"/>
      <sheetName val="10、待转化-利润贡献"/>
      <sheetName val="11、待转化-14年利润锁定"/>
      <sheetName val="12、付款计划"/>
      <sheetName val="13、2014销售费用"/>
      <sheetName val="14、2014管理费用"/>
      <sheetName val="15、贷款明细"/>
      <sheetName val="16、税款"/>
      <sheetName val="17、其他收支表"/>
      <sheetName val="18、土地评估增值及商誉"/>
      <sheetName val="19、科目明细表"/>
      <sheetName val="20、关键节点"/>
      <sheetName val="21、2014年收入测算"/>
      <sheetName val="22、开发间接费用"/>
      <sheetName val="23、利息资本化"/>
      <sheetName val="24、利息资本化基础数据"/>
      <sheetName val="25、土增(不限额）"/>
      <sheetName val="26、土增（限额）"/>
      <sheetName val="待转化-13年利润锁定"/>
      <sheetName val="收入测算(13)"/>
      <sheetName val="13年管理费用（新）"/>
      <sheetName val="13年管理费用（旧）"/>
      <sheetName val="2014销售费用（旧）"/>
      <sheetName val="13年销售费用（新）"/>
      <sheetName val="13年销售费用（旧）"/>
      <sheetName val="2014年销售费用旧表"/>
      <sheetName val="2014年销售费用旧"/>
      <sheetName val="节奏成本（旧）"/>
      <sheetName val="待转化-利润贡献（旧表）"/>
      <sheetName val="待转化-利润贡献(13)"/>
      <sheetName val="序列表"/>
      <sheetName val="BA-Pl"/>
      <sheetName val="重大节点"/>
      <sheetName val="土增(集团要求）"/>
      <sheetName val="2、会计利润（土地评估增值）"/>
      <sheetName val="4、会计毛利（土地评估增值）"/>
      <sheetName val="20、关键节点表"/>
      <sheetName val="21、2014收入测算"/>
      <sheetName val="融资财务费用1"/>
      <sheetName val="22、开发间接费"/>
      <sheetName val="销售费用11、12"/>
      <sheetName val="销售费用（13年新）"/>
      <sheetName val="销售费用（14年新）"/>
      <sheetName val="销售费用13年（旧）"/>
      <sheetName val="管理费用（13年新）"/>
      <sheetName val="管理费用2013年（旧）"/>
      <sheetName val="土增（查帐）"/>
      <sheetName val="土增（不含车库)"/>
      <sheetName val="开发节奏（旧）"/>
      <sheetName val="数据"/>
      <sheetName val="水平区"/>
      <sheetName val="子管理区"/>
      <sheetName val="干线区"/>
      <sheetName val="主管理区"/>
      <sheetName val="材料报价单"/>
      <sheetName val="辅助材料报价单"/>
      <sheetName val="总报价单"/>
      <sheetName val="自用材料报价单"/>
      <sheetName val="Sheet15"/>
      <sheetName val="Sheet16"/>
      <sheetName val="Macro1"/>
      <sheetName val="B&amp;P"/>
      <sheetName val="每日C02年费用"/>
      <sheetName val="bs&amp;pl"/>
      <sheetName val="填写要求"/>
      <sheetName val="Index-"/>
      <sheetName val="ADJ"/>
      <sheetName val="附注"/>
      <sheetName val="科目余额表"/>
      <sheetName val="管理费"/>
      <sheetName val="Index"/>
      <sheetName val="应收款"/>
      <sheetName val="应付款"/>
      <sheetName val="销售费"/>
      <sheetName val="所得及递延税"/>
      <sheetName val="银行存款"/>
      <sheetName val="固定资产"/>
      <sheetName val="预收账款"/>
      <sheetName val="回款核对"/>
      <sheetName val="销售及结转"/>
      <sheetName val="税金"/>
      <sheetName val="预付税金"/>
      <sheetName val="CF资料"/>
      <sheetName val="土增递延"/>
      <sheetName val="内部关联往来"/>
      <sheetName val="借款"/>
      <sheetName val="销售费计提"/>
      <sheetName val="存货"/>
      <sheetName val="资本承担（新）"/>
      <sheetName val="收入成本"/>
      <sheetName val="在建物业"/>
      <sheetName val=" 成本结转（新）"/>
      <sheetName val="科目余额1月"/>
      <sheetName val="科目余额"/>
      <sheetName val="金融资产"/>
      <sheetName val="无形资产"/>
      <sheetName val="股权投资"/>
      <sheetName val="土地(总)"/>
      <sheetName val="产值"/>
      <sheetName val="土地(08年)"/>
      <sheetName val="总土地(09.03)"/>
      <sheetName val="土摊测算"/>
      <sheetName val="建造成本"/>
      <sheetName val="间接费"/>
      <sheetName val="间接费分摊"/>
      <sheetName val="财务费"/>
      <sheetName val="土增税"/>
      <sheetName val="其他净收益"/>
      <sheetName val="权益变动"/>
      <sheetName val="销售费用(2014) "/>
      <sheetName val="费用明细2014"/>
      <sheetName val="收入测算"/>
      <sheetName val="2014管理费用"/>
      <sheetName val="2014销售费用"/>
      <sheetName val="经营予、决算封皮"/>
      <sheetName val="材料单价表"/>
      <sheetName val="改加胶玻璃、室外栏杆"/>
      <sheetName val="Basis"/>
      <sheetName val="SRC-B3U2"/>
      <sheetName val="第一部分定价"/>
      <sheetName val="单价表"/>
      <sheetName val="材料"/>
      <sheetName val="主材价格"/>
      <sheetName val="装饰汇总"/>
      <sheetName val="XLR_NoRangeSheet"/>
      <sheetName val="面积合计（藏）"/>
      <sheetName val="投标材料清单 "/>
      <sheetName val="单价"/>
      <sheetName val="Fly Sheets"/>
      <sheetName val="General Index"/>
      <sheetName val="General Summary"/>
      <sheetName val="Plumb"/>
      <sheetName val="HVAC"/>
      <sheetName val="Emer"/>
      <sheetName val="Elec"/>
      <sheetName val="材料单价"/>
      <sheetName val="清单(三级)西"/>
      <sheetName val="清单(三级)南"/>
      <sheetName val="雨棚"/>
      <sheetName val="单位库"/>
      <sheetName val="成本0601"/>
      <sheetName val="中国宏观经济强劲"/>
      <sheetName val="高增长高利润的经营业绩 (2)"/>
      <sheetName val="收入基础多元化"/>
      <sheetName val="2006年宏观调控对绿城的影响"/>
      <sheetName val="new1"/>
      <sheetName val="Revenue"/>
      <sheetName val="Excellent"/>
      <sheetName val="breakdown"/>
      <sheetName val="GFA"/>
      <sheetName val="Site"/>
      <sheetName val="主要房地产市场发展趋势—北京"/>
      <sheetName val="主要房地产市场发展趋势—上海"/>
      <sheetName val="主要房地产市场发展趋势—浙江"/>
      <sheetName val="主要房地产市场发展趋势—杭州"/>
      <sheetName val="高增长高利润的经营业绩"/>
      <sheetName val="多元化高质量的土地储备"/>
      <sheetName val="05年预售率"/>
      <sheetName val="average price"/>
      <sheetName val="Sheet4"/>
      <sheetName val="Financial highlight"/>
      <sheetName val="Dilution_analysis"/>
      <sheetName val="Price_assumptions"/>
      <sheetName val="Financial highligts"/>
      <sheetName val="Profits analysis"/>
      <sheetName val="Valuation analysis"/>
      <sheetName val="Comparables analysis"/>
      <sheetName val="Contribution projects"/>
      <sheetName val="Critical issues"/>
      <sheetName val="Yearly"/>
      <sheetName val="Setting"/>
      <sheetName val="Global"/>
      <sheetName val="Mgt_Assumption_Summary"/>
      <sheetName val="Chinese Summary"/>
      <sheetName val="06 deli projects"/>
      <sheetName val="DTT"/>
      <sheetName val="Summary"/>
      <sheetName val="Discount rate control"/>
      <sheetName val="Control"/>
      <sheetName val="output"/>
      <sheetName val="Consolidate"/>
      <sheetName val="Holdco"/>
      <sheetName val="Bank Debt"/>
      <sheetName val="P1"/>
      <sheetName val="P2"/>
      <sheetName val="P3"/>
      <sheetName val="P4"/>
      <sheetName val="P5"/>
      <sheetName val="P6"/>
      <sheetName val="P7"/>
      <sheetName val="P8"/>
      <sheetName val="P9"/>
      <sheetName val="P10"/>
      <sheetName val="P11"/>
      <sheetName val="P12"/>
      <sheetName val="P13"/>
      <sheetName val="P14"/>
      <sheetName val="P15"/>
      <sheetName val="P16"/>
      <sheetName val="P17"/>
      <sheetName val="P18"/>
      <sheetName val="P19"/>
      <sheetName val="P20"/>
      <sheetName val="P21"/>
      <sheetName val="P22"/>
      <sheetName val="P23"/>
      <sheetName val="P24"/>
      <sheetName val="P25"/>
      <sheetName val="P26"/>
      <sheetName val="P27"/>
      <sheetName val="P28"/>
      <sheetName val="P29"/>
      <sheetName val="P30"/>
      <sheetName val="P31"/>
      <sheetName val="P32"/>
      <sheetName val="P33"/>
      <sheetName val="P34"/>
      <sheetName val="P35"/>
      <sheetName val="P36"/>
      <sheetName val="P37"/>
      <sheetName val="P38"/>
      <sheetName val="P39"/>
      <sheetName val="P40"/>
      <sheetName val="P41"/>
      <sheetName val="P42"/>
      <sheetName val="P43"/>
      <sheetName val="P44"/>
      <sheetName val="P45"/>
      <sheetName val="P46"/>
      <sheetName val="P47"/>
      <sheetName val="P48"/>
      <sheetName val="P49"/>
      <sheetName val="P50"/>
      <sheetName val="P51"/>
      <sheetName val="P52"/>
      <sheetName val="P53"/>
      <sheetName val="P54"/>
      <sheetName val="P55"/>
      <sheetName val="P56"/>
      <sheetName val="P57"/>
      <sheetName val="P58"/>
      <sheetName val="P59"/>
      <sheetName val="P60"/>
      <sheetName val="P99"/>
      <sheetName val="P100"/>
      <sheetName val="P101"/>
      <sheetName val="P102"/>
      <sheetName val="P103"/>
      <sheetName val="P104"/>
      <sheetName val="P105"/>
      <sheetName val="P106"/>
      <sheetName val="P107"/>
      <sheetName val="P108"/>
      <sheetName val="P109"/>
      <sheetName val="P110"/>
      <sheetName val="P111"/>
      <sheetName val="P112"/>
      <sheetName val="P113"/>
      <sheetName val="P114"/>
      <sheetName val="P115"/>
      <sheetName val="P116"/>
      <sheetName val="P117"/>
      <sheetName val="P118"/>
      <sheetName val="P119"/>
      <sheetName val="P120"/>
      <sheetName val="P121"/>
      <sheetName val="P122"/>
      <sheetName val="P123"/>
      <sheetName val="P124"/>
      <sheetName val="P125"/>
      <sheetName val="P126"/>
      <sheetName val="P200"/>
      <sheetName val="面积指标"/>
      <sheetName val="结构结顶价格信息"/>
      <sheetName val="company operations"/>
      <sheetName val="hangzhou2"/>
      <sheetName val="总平图"/>
      <sheetName val="当期概况"/>
      <sheetName val="项目利润测算表"/>
      <sheetName val="经营利润表-明细-5-1-CRLD240000"/>
      <sheetName val="经营利润表-明细-5-1-CRLD250000"/>
      <sheetName val="经营利润表-明细-5-1-CRLD260000"/>
      <sheetName val="经营利润表-明细-5-1-CRLD270000"/>
      <sheetName val="非经营性收入及支出分析表-23"/>
      <sheetName val="资金情况表-27"/>
      <sheetName val="应收帐款表-按利润中心-30"/>
      <sheetName val="资本承担及或有负债-43"/>
      <sheetName val="重要指标表-47"/>
      <sheetName val="财务比率分析表-63"/>
      <sheetName val="T2损益表(北京)-1-1"/>
      <sheetName val="T2损益表(上诲)-1-2"/>
      <sheetName val="T2损益表(成都)-1-3"/>
      <sheetName val="T2损益表(香港)-1-4"/>
      <sheetName val="T2本月物业销售分析表"/>
      <sheetName val="T2本年累计物业销售分析表"/>
      <sheetName val="T2物业管理分析表"/>
      <sheetName val="T2出租物业分析表"/>
      <sheetName val="T2会所收入分析表"/>
      <sheetName val="T2销售公司收入分析表"/>
      <sheetName val="T2总成本分析表"/>
      <sheetName val="T2成本分析-香港公司"/>
      <sheetName val="T2成本分析-北京物业销售汇总"/>
      <sheetName val="T2成本分析-北京总部"/>
      <sheetName val="T2成本分析-北京项目"/>
      <sheetName val="T2成本分析-上诲项目"/>
      <sheetName val="T2成本分析-成都项目"/>
      <sheetName val="T2成本分析-物业管理"/>
      <sheetName val="T2成本分析-出租物业"/>
      <sheetName val="T2成本分析-会所"/>
      <sheetName val="T2成本分析-其他收入"/>
      <sheetName val="T2项目成本分析表"/>
      <sheetName val="T2项目资金占压分析表"/>
      <sheetName val="T2按揭应收帐分析表"/>
      <sheetName val="T2银行贷款分析表"/>
      <sheetName val="T2房屋明细及土地储备表"/>
      <sheetName val="T2现金流量表-直接法-汇总"/>
      <sheetName val="T2现金流量表-直接法-北京公司"/>
      <sheetName val="T2现金流量表-直接法-上诲公司"/>
      <sheetName val="T2现金流量表-直接法-成都公司"/>
      <sheetName val="T2现金流量表-直接法-香港本部"/>
      <sheetName val="T2财务指标"/>
      <sheetName val="BS-Dummy"/>
      <sheetName val="打印目录"/>
      <sheetName val="CRL"/>
      <sheetName val="CRLBJ"/>
      <sheetName val="总部费用"/>
      <sheetName val="项目费用"/>
      <sheetName val="Sheet38"/>
      <sheetName val="FS"/>
      <sheetName val="Aging"/>
      <sheetName val="KPI"/>
      <sheetName val="Cash Flow"/>
      <sheetName val="DataSheetIndex"/>
      <sheetName val="Cell Copy"/>
      <sheetName val="1-5#"/>
      <sheetName val="1-1#"/>
      <sheetName val="1-16#"/>
      <sheetName val="1-17#"/>
      <sheetName val="1-9#+1-8#"/>
      <sheetName val="1-2#"/>
      <sheetName val="1-3#"/>
      <sheetName val="1-4# "/>
      <sheetName val="1-10#"/>
      <sheetName val="1-11#"/>
      <sheetName val="1-12#"/>
      <sheetName val="1-13#"/>
      <sheetName val="1-15#"/>
      <sheetName val="1-18# "/>
      <sheetName val="1-19# "/>
      <sheetName val="1-20#"/>
      <sheetName val="1-21#"/>
      <sheetName val="2013年计划"/>
      <sheetName val="奥园"/>
      <sheetName val="伊顿"/>
      <sheetName val="亚太"/>
      <sheetName val="嘉德"/>
      <sheetName val="凡尔赛"/>
      <sheetName val="欧麓西"/>
      <sheetName val="3月数据"/>
      <sheetName val="集团表格"/>
      <sheetName val="3月任务计算"/>
      <sheetName val="全年任务"/>
      <sheetName val="1月完成"/>
      <sheetName val="2月完成"/>
      <sheetName val="1月销售指标"/>
      <sheetName val="2013年完成情况"/>
      <sheetName val="2013合同备案数"/>
      <sheetName val="2014年新增计划"/>
      <sheetName val="天津"/>
      <sheetName val="广州"/>
      <sheetName val="杭州"/>
      <sheetName val="武汉"/>
      <sheetName val="上海"/>
      <sheetName val="西安"/>
      <sheetName val="6月"/>
      <sheetName val="6月 (2)"/>
      <sheetName val="11-1_11.30"/>
      <sheetName val="绿化"/>
      <sheetName val="景观"/>
      <sheetName val="封皮"/>
      <sheetName val="回款统计总表"/>
      <sheetName val="四期高层2014年5月回款"/>
      <sheetName val="四期商业2014年4月回款"/>
      <sheetName val="二期高层2013年5月回款"/>
      <sheetName val="逾期签约明细"/>
      <sheetName val="12月业绩统计"/>
      <sheetName val="回款计划"/>
      <sheetName val="周例会（谢）"/>
      <sheetName val="周奖励新增明细"/>
      <sheetName val="周例会（张）"/>
      <sheetName val="高层意向金分析"/>
      <sheetName val="协议转合同明细"/>
      <sheetName val="预计回款明细"/>
      <sheetName val="高层台账"/>
      <sheetName val="逾期"/>
      <sheetName val="非逾期"/>
      <sheetName val="10月业绩"/>
      <sheetName val="分月成交套数"/>
      <sheetName val="所有二批高层明细"/>
      <sheetName val="A组"/>
      <sheetName val="B组"/>
      <sheetName val="A组一次性名单"/>
      <sheetName val="A组二批名单"/>
      <sheetName val="B组二批名单"/>
      <sheetName val="空号1"/>
      <sheetName val="空号2"/>
      <sheetName val="新增协议安排"/>
      <sheetName val="协议未转分析"/>
      <sheetName val="在途欠款分析"/>
      <sheetName val="2014年收入测算"/>
      <sheetName val="待转化-利润贡献（集团）"/>
      <sheetName val="直接目标成本审批表"/>
      <sheetName val="与经营计划对比"/>
      <sheetName val="项目设计指标及产品配置标准表"/>
      <sheetName val="成本明细表"/>
      <sheetName val="土地及大配套"/>
      <sheetName val="土地及大配套费"/>
      <sheetName val="规划设计费"/>
      <sheetName val="建安费-小高层"/>
      <sheetName val="建安费-商业"/>
      <sheetName val="建安费-车库"/>
      <sheetName val="公共部位装修"/>
      <sheetName val="建安费-人防 "/>
      <sheetName val="增加成本及费用说明表"/>
      <sheetName val="成品房"/>
      <sheetName val="景观工程"/>
      <sheetName val="公共配套设施各期分摊明细"/>
      <sheetName val="公共部位"/>
      <sheetName val="项目成品房"/>
      <sheetName val="项目公用配套设施"/>
      <sheetName val="项目公共配套设施各期分摊明细"/>
      <sheetName val="损益汇总表"/>
      <sheetName val="项目损益表—汇总"/>
      <sheetName val="现金流汇总表"/>
      <sheetName val="成本汇总表"/>
      <sheetName val="项目损益表—24#地"/>
      <sheetName val="项目损益表—一期"/>
      <sheetName val="项目损益表—二期"/>
      <sheetName val="项目损益表—11#地"/>
      <sheetName val="项目损益表—三期"/>
      <sheetName val="新市镇费用"/>
      <sheetName val="项目费用分析表-24#地"/>
      <sheetName val="项目费用分析表—翡翠城"/>
      <sheetName val="现金流量分析表—一期"/>
      <sheetName val="现金流量分析表—二期+11#"/>
      <sheetName val="现金流量分析表—二期 "/>
      <sheetName val="现金流量分析表—11#地"/>
      <sheetName val="现金流量分析表—24#地"/>
      <sheetName val="现金流量分析表—三期"/>
      <sheetName val="成本预算表—24#地"/>
      <sheetName val="成本预算表—一期"/>
      <sheetName val="成本预算表—二期"/>
      <sheetName val="成本预算表—11#地"/>
      <sheetName val="竣工可入住面积表"/>
      <sheetName val="项目总体统计-预算均价"/>
      <sheetName val="04年中方"/>
      <sheetName val="资产负债表"/>
      <sheetName val="资金情况表"/>
      <sheetName val="员工人数表"/>
      <sheetName val="资本性支出预算表"/>
      <sheetName val="项目资金占用情况预算表"/>
      <sheetName val="关联交易表"/>
      <sheetName val="会计利润 （考虑土评）"/>
      <sheetName val="会计利润 （考虑土评）复件"/>
      <sheetName val="会计毛利 (考虑土评)"/>
      <sheetName val="管理毛利(考虑土评)"/>
      <sheetName val="待转化-利润贡献（原）"/>
      <sheetName val="渝能土增"/>
      <sheetName val="土增新"/>
      <sheetName val="土地评估增值及商誉"/>
      <sheetName val="四期5#精装与清水成本对比"/>
      <sheetName val="2013销售计划简表"/>
      <sheetName val="2012年指标调整"/>
      <sheetName val="融资财务费用 2012年"/>
      <sheetName val="融资财务费用 2013年 "/>
      <sheetName val="融资财务费用 2014年"/>
      <sheetName val="2013年融资计划表"/>
      <sheetName val="2014年融资计划表"/>
      <sheetName val="管理费用2012"/>
      <sheetName val="销售费用2012"/>
      <sheetName val="会计利润 (差异)"/>
      <sheetName val="会计利润（分期）"/>
      <sheetName val="销售计划（分月）"/>
      <sheetName val="按揭手续费2012"/>
      <sheetName val="融资财务费用 2011年"/>
      <sheetName val="2010年融资安排"/>
      <sheetName val="2011年融资安排 "/>
      <sheetName val="会计毛利 (2011待转化)"/>
      <sheetName val="会计毛利 (2012待转化) (含土地评估增值)"/>
      <sheetName val="会计毛利 (2011待转化明细) "/>
      <sheetName val="会计毛利 (2012待转化) "/>
      <sheetName val="会计毛利 (2012待转化明细)"/>
      <sheetName val="现金流 (已审批贷款)"/>
      <sheetName val="销售计划 (收入)"/>
      <sheetName val="销售计划 (12月份纯新增)"/>
      <sheetName val="会计毛利 (12月份纯新增)"/>
      <sheetName val="开发间接费预算完成"/>
      <sheetName val="持有物业"/>
      <sheetName val="其他收支"/>
      <sheetName val="预计资产负债"/>
      <sheetName val="公司NAV"/>
      <sheetName val="10年经营计划审批表"/>
      <sheetName val="指标汇总"/>
      <sheetName val="重点科目余额明细"/>
      <sheetName val="纳税情况表"/>
      <sheetName val="近期主要税务工作"/>
      <sheetName val="近期税务相关政策"/>
      <sheetName val="下月经营计划"/>
      <sheetName val="会计毛利 (2012待转化明细含土评)"/>
      <sheetName val="销售费用新"/>
      <sheetName val="管理费用新"/>
      <sheetName val="管理费用2014"/>
      <sheetName val="现金流折现"/>
      <sheetName val="项目分期指标汇总"/>
      <sheetName val="土地使用费"/>
      <sheetName val="销售费用测算表"/>
      <sheetName val="利润表"/>
      <sheetName val="毛利明细"/>
      <sheetName val="管理費用"/>
      <sheetName val="售价涨幅表"/>
      <sheetName val="土地增值税"/>
      <sheetName val="现金流（分月）"/>
      <sheetName val="存货占压资金"/>
      <sheetName val="现金流（分月） (2)"/>
      <sheetName val="付款计划1"/>
      <sheetName val="付款计划2"/>
      <sheetName val="总成本"/>
      <sheetName val="资本化利息1"/>
      <sheetName val="资本化利息2"/>
      <sheetName val="09年融资完成情况"/>
      <sheetName val="10年融资计划表"/>
      <sheetName val="商誉分摊"/>
      <sheetName val="以前结转成本差异分析"/>
      <sheetName val="以前年度结转成本"/>
      <sheetName val="各月销售"/>
      <sheetName val="土地溢价摊销"/>
      <sheetName val="附表5-成本变化影响"/>
      <sheetName val="以前年度利润表"/>
      <sheetName val="附表1-以前年度毛利明细"/>
      <sheetName val="IRR"/>
      <sheetName val="融资计划及财务费用表"/>
      <sheetName val="开发节奏表"/>
      <sheetName val="节奏成本表"/>
      <sheetName val="新付款计划"/>
      <sheetName val="成本明细表（一期）"/>
      <sheetName val="成本明细表（二期）"/>
      <sheetName val="成本明细表（三期）"/>
      <sheetName val="成本明细表（四期）"/>
      <sheetName val="成本明细表（五期）"/>
      <sheetName val="成本明细表（六期）"/>
      <sheetName val="成本明细表（七期）"/>
      <sheetName val="价目表"/>
      <sheetName val="5.1-销售数量及金额 湖北"/>
      <sheetName val="jhcyl"/>
      <sheetName val="宏7"/>
      <sheetName val="宏6"/>
      <sheetName val="宏5"/>
      <sheetName val="宏4"/>
      <sheetName val="宏3"/>
      <sheetName val="宏1"/>
      <sheetName val="宏2"/>
      <sheetName val="WYYTHR"/>
      <sheetName val="CTKUWQ"/>
      <sheetName val="宏8"/>
      <sheetName val="HXAASB"/>
      <sheetName val="合院"/>
      <sheetName val="联排"/>
      <sheetName val="47地块汇总"/>
      <sheetName val="现金流 "/>
      <sheetName val="开发间接费表"/>
      <sheetName val="完全成本表"/>
      <sheetName val="土地评估增值摊销"/>
      <sheetName val="面积统计表"/>
      <sheetName val="销售计划（财务）"/>
      <sheetName val="3-项目月度销售分解"/>
      <sheetName val="分期指标汇总表"/>
      <sheetName val="盛世滨江12-1"/>
      <sheetName val="盛世滨江12-2"/>
      <sheetName val="盛世滨江12-3"/>
      <sheetName val="盛世滨江12-4"/>
      <sheetName val="盛世滨江12-5"/>
      <sheetName val="盛世滨江12-8"/>
      <sheetName val="盛世滨江12-9"/>
      <sheetName val="盛世滨江12-10"/>
      <sheetName val="盛世滨江12-11"/>
      <sheetName val="盛世滨江12-12"/>
      <sheetName val="盛世滨江12-13"/>
      <sheetName val="盛世滨江12-14"/>
      <sheetName val="盛世滨江12-15"/>
      <sheetName val="盛世滨江12-16"/>
      <sheetName val="盛世滨江12-17"/>
      <sheetName val="盛世滨江12-18"/>
      <sheetName val="盛世滨江12-19"/>
      <sheetName val="盛世滨江12-20"/>
      <sheetName val="盛世滨江12-21"/>
      <sheetName val="盛世滨江12-22"/>
      <sheetName val="盛世滨江12-23"/>
      <sheetName val="盛世滨江12-24"/>
      <sheetName val="盛世滨江12-25"/>
      <sheetName val="盛世滨江12-26"/>
      <sheetName val="盛世滨江12-27"/>
      <sheetName val="盛世滨江12-28"/>
      <sheetName val="盛世滨江12-29"/>
      <sheetName val="盛世滨江12-30"/>
      <sheetName val="盛世滨江12-31"/>
      <sheetName val="01年合计达成"/>
      <sheetName val="每日C01年达成"/>
      <sheetName val="贝思缇01年达成"/>
      <sheetName val="每日C01年策略检讨"/>
      <sheetName val="贝思缇01年策略检讨"/>
      <sheetName val="市场规模"/>
      <sheetName val="果汁竞争者"/>
      <sheetName val="豆奶竞争者"/>
      <sheetName val="乳酸竞争者"/>
      <sheetName val="新产品SKU"/>
      <sheetName val="每日C02年品牌策略"/>
      <sheetName val="每日C02年广促策略"/>
      <sheetName val="每日C02年营运目标"/>
      <sheetName val="每日C02年分月"/>
      <sheetName val="贝思缇02年品牌策略"/>
      <sheetName val="贝思缇02年广促策略"/>
      <sheetName val="贝思缇02年营运目标"/>
      <sheetName val="贝思缇02年分月"/>
      <sheetName val="豆奶02年品牌策略"/>
      <sheetName val="豆奶02年广促策略"/>
      <sheetName val="豆奶02年营运目标"/>
      <sheetName val="豆奶02年分月"/>
      <sheetName val="乳酸02年品牌策略"/>
      <sheetName val="乳酸02年广促策略"/>
      <sheetName val="乳酸02年营运目标"/>
      <sheetName val="02年总营运目标"/>
      <sheetName val="方针计划一"/>
      <sheetName val="专案"/>
      <sheetName val="贝思缇02年费用"/>
      <sheetName val="豆奶02年费用"/>
      <sheetName val="乳酸02年费用"/>
      <sheetName val="乳酸02年分月"/>
      <sheetName val="三期回款统计总表"/>
      <sheetName val="三期高层2012年10月回款"/>
      <sheetName val="三期高层2012年9月回款"/>
      <sheetName val="三期叠拼2012年12月回款"/>
      <sheetName val="三期高层2014年5月回款"/>
      <sheetName val="三期高层2013年5月回款"/>
      <sheetName val="三期高层2013年4月回款"/>
      <sheetName val="三期高层2013年3月回款"/>
      <sheetName val="三期高层2013年2月回款"/>
      <sheetName val="三期高层2013年1月回款"/>
      <sheetName val="三期高层2013年9月回款"/>
      <sheetName val="三期叠拼2013年6月回款 "/>
      <sheetName val="三期叠拼2014年5月回款"/>
      <sheetName val="三期叠拼2013年5月回款"/>
      <sheetName val="三期叠拼2013年4月回款"/>
      <sheetName val="三期叠拼2013年3月回款"/>
      <sheetName val="三期叠拼2013年1月回款"/>
      <sheetName val="三期叠拼2012年11月回款"/>
      <sheetName val="三期叠拼2012年10月回款"/>
      <sheetName val="三期叠拼2012年9月回款"/>
      <sheetName val="三期高层2012年8月回款"/>
      <sheetName val="三期高层2012年7月回款"/>
      <sheetName val="协议在途分析"/>
      <sheetName val="合同欠款"/>
      <sheetName val="Non-Statistical Sampling Master"/>
      <sheetName val="Two Step Revenue Testing Master"/>
      <sheetName val="Global Data"/>
      <sheetName val="资本承担"/>
      <sheetName val="成本结转"/>
      <sheetName val="成本付款核对"/>
      <sheetName val="融资计划表"/>
      <sheetName val="销售费用核对"/>
      <sheetName val="土增税2"/>
      <sheetName val="权益 变动"/>
      <sheetName val="外-分表"/>
      <sheetName val="外-分表(累)"/>
      <sheetName val="集團-外"/>
      <sheetName val="食品-外"/>
      <sheetName val="埔心-外"/>
      <sheetName val="外銷-外"/>
      <sheetName val="其他-外"/>
      <sheetName val="內分表"/>
      <sheetName val="內分表1"/>
      <sheetName val="內分表(累)"/>
      <sheetName val="集團-內"/>
      <sheetName val="食品-內"/>
      <sheetName val="食品-內1"/>
      <sheetName val="埔心-內"/>
      <sheetName val="外銷-內"/>
      <sheetName val="其他-內"/>
      <sheetName val="YINC85"/>
      <sheetName val="每日C300"/>
      <sheetName val="RecoveredExternalLink7"/>
      <sheetName val="对比"/>
      <sheetName val="0上期决议事项追踪"/>
      <sheetName val="1上期指标异常"/>
      <sheetName val="2本期指标改善"/>
      <sheetName val="附2本期专案说明"/>
      <sheetName val="3资源汇总"/>
      <sheetName val="4库存汇总"/>
      <sheetName val="5配送收入汇总"/>
      <sheetName val="5-1配送收入汇总工作底稿"/>
      <sheetName val="6分公司管理指标"/>
      <sheetName val="8工作成果"/>
      <sheetName val="9工作计划"/>
      <sheetName val="10即期提报新"/>
      <sheetName val="7自车运输成本"/>
      <sheetName val="顶益"/>
      <sheetName val="Name list"/>
      <sheetName val="高层三期合同台账"/>
      <sheetName val="叠拼三期"/>
      <sheetName val="回款明细"/>
      <sheetName val="1月"/>
      <sheetName val="3月"/>
      <sheetName val="4月"/>
      <sheetName val="5月"/>
      <sheetName val="项目损益表"/>
      <sheetName val="项目费用分析表"/>
      <sheetName val="项目现金流量分析表"/>
      <sheetName val="一期成本预算表"/>
      <sheetName val="二期成本预算表"/>
      <sheetName val="三期成本预算表"/>
      <sheetName val="四期成本预算表"/>
      <sheetName val="五期成本预算表"/>
      <sheetName val="其他项目成本预算表"/>
      <sheetName val="4301.2004ch"/>
      <sheetName val="5201.2004"/>
      <sheetName val="城花营销费用"/>
      <sheetName val="预算执行情况 (2)"/>
      <sheetName val="大表2004"/>
      <sheetName val="预算执行情况"/>
      <sheetName val="城花费用明细新"/>
      <sheetName val="城花营销费用预算"/>
      <sheetName val="大表"/>
      <sheetName val="11-12"/>
      <sheetName val="4301"/>
      <sheetName val="laroux"/>
      <sheetName val="评估结果汇总表"/>
      <sheetName val="评估分类汇总表"/>
      <sheetName val="流动资产汇总表"/>
      <sheetName val="4货币现金"/>
      <sheetName val="5银行存款"/>
      <sheetName val="11应收帐款"/>
      <sheetName val="14预付帐"/>
      <sheetName val="16其他应收"/>
      <sheetName val="存货汇总"/>
      <sheetName val="23产成品 "/>
      <sheetName val="长期投资汇总表"/>
      <sheetName val="其他投资"/>
      <sheetName val="固定资产汇总表"/>
      <sheetName val="38房屋建筑"/>
      <sheetName val="41机器设备"/>
      <sheetName val="42车辆"/>
      <sheetName val="流动负债汇总表"/>
      <sheetName val="58应付帐"/>
      <sheetName val="61其他应付"/>
      <sheetName val="62应付工资"/>
      <sheetName val="63应付福利费"/>
      <sheetName val="64应交税金"/>
      <sheetName val="应付利润"/>
      <sheetName val="其他应交款"/>
      <sheetName val="长期负债汇总表"/>
      <sheetName val="在建"/>
      <sheetName val="      "/>
      <sheetName val="评估结果分类汇总表"/>
      <sheetName val="流动资产--货币"/>
      <sheetName val="流动资产--货币 (2)"/>
      <sheetName val="流动资产--货币 (3)"/>
      <sheetName val="短投汇总表"/>
      <sheetName val="短投"/>
      <sheetName val="短投 (2)"/>
      <sheetName val="流动资产--票据"/>
      <sheetName val="流动资产--应收"/>
      <sheetName val="流动资产--利润"/>
      <sheetName val="流动资产--利息"/>
      <sheetName val="流动资产--预付"/>
      <sheetName val="流动资产--补贴"/>
      <sheetName val="流动资产--其他应收"/>
      <sheetName val="流动资产--存货"/>
      <sheetName val="流动资产-原材料"/>
      <sheetName val="流动资产-材料采购"/>
      <sheetName val="流动资产-在库低值"/>
      <sheetName val="流动资产-产成品"/>
      <sheetName val="流动资产-在用低值"/>
      <sheetName val="流动资产--待摊"/>
      <sheetName val="流动资产--待处理"/>
      <sheetName val="一年到期长期债券"/>
      <sheetName val="其他流动资产"/>
      <sheetName val="长期投资--股票"/>
      <sheetName val="长期投资--债券"/>
      <sheetName val="长期投资--其他投资"/>
      <sheetName val="房屋建筑物"/>
      <sheetName val="构筑物"/>
      <sheetName val="码头"/>
      <sheetName val="机器设备"/>
      <sheetName val="车辆"/>
      <sheetName val="电子设备"/>
      <sheetName val="船舶设备"/>
      <sheetName val="通导设备"/>
      <sheetName val="集装箱设备"/>
      <sheetName val="固定-土地"/>
      <sheetName val="工程物资"/>
      <sheetName val="土建工程"/>
      <sheetName val="设备安装"/>
      <sheetName val="固定资产清理"/>
      <sheetName val="待处理固定资产"/>
      <sheetName val="土地使用权"/>
      <sheetName val="其他无形资产"/>
      <sheetName val="开办费"/>
      <sheetName val="长期待摊费用"/>
      <sheetName val="其他长期资产"/>
      <sheetName val="递延税款"/>
      <sheetName val="短期借款"/>
      <sheetName val="应付票据"/>
      <sheetName val="应付帐款"/>
      <sheetName val="预收帐款"/>
      <sheetName val="代销商品款"/>
      <sheetName val="其他应付款"/>
      <sheetName val="应付工资"/>
      <sheetName val="应付福利费"/>
      <sheetName val="应交税金"/>
      <sheetName val="预提费用"/>
      <sheetName val="一年内到期长期负债"/>
      <sheetName val="其他流动负债"/>
      <sheetName val="长期借款"/>
      <sheetName val="应付债券"/>
      <sheetName val="长期应付款"/>
      <sheetName val="住房周转金"/>
      <sheetName val="其他长期负债"/>
      <sheetName val="递延税款贷款"/>
      <sheetName val="00000000"/>
      <sheetName val="10000000"/>
      <sheetName val="1货币资金"/>
      <sheetName val="成本费用调整表"/>
      <sheetName val="8月人数调整"/>
      <sheetName val="IP卡收入分解"/>
      <sheetName val="服务收入加其他业利润"/>
      <sheetName val="平均资产总额"/>
      <sheetName val="分公司EBITDA率"/>
      <sheetName val="收支差额"/>
      <sheetName val="上年收入"/>
      <sheetName val="本年长数互收"/>
      <sheetName val="收支系数数据"/>
      <sheetName val="收支系数"/>
      <sheetName val="资产报酬率"/>
      <sheetName val="劳动生产率"/>
      <sheetName val="百元工资产出率"/>
      <sheetName val="收入增长贡献率"/>
      <sheetName val="收支差额贡献率"/>
      <sheetName val="全年"/>
      <sheetName val="1-11月"/>
      <sheetName val="5运输设备"/>
      <sheetName val="表1 货币资金"/>
      <sheetName val="表1-1 银行存款明细表"/>
      <sheetName val="表2 短期投资"/>
      <sheetName val="表3 应收帐款"/>
      <sheetName val="表4 应收票据"/>
      <sheetName val="表5 存货"/>
      <sheetName val="表5-1 存货跌价损失准备计算表"/>
      <sheetName val="表5-2 存货倒推表"/>
      <sheetName val="表6 预付帐款"/>
      <sheetName val="表6-1 其他应收款"/>
      <sheetName val="表6-2 待摊费用"/>
      <sheetName val="表6-3 预付及其他流动资产 "/>
      <sheetName val="表7 固定资产变动表"/>
      <sheetName val="表7-1 固定资产折旧表（上市） "/>
      <sheetName val="表7-1-1 固定资产折旧表  (非上市)"/>
      <sheetName val="表7-2 待处理财产损溢"/>
      <sheetName val="表7-3 固定资产有关资料"/>
      <sheetName val="表8-1 移动"/>
      <sheetName val="表8-2-1 数据"/>
      <sheetName val="表8-2-2 互联网"/>
      <sheetName val="表8-3 长途"/>
      <sheetName val="表8-4 寻呼"/>
      <sheetName val="表8-5 市话"/>
      <sheetName val="表8-6 在建工程明细表"/>
      <sheetName val="表8-7 工程合同汇总表(移动) NEW"/>
      <sheetName val="表8-7 工程合同汇总表(移动) (2)"/>
      <sheetName val="表8-8 在建工程有关资料"/>
      <sheetName val="表9 长期待摊费用"/>
      <sheetName val="表9-1 租赁合同汇总表"/>
      <sheetName val="表10 无形资产变动表"/>
      <sheetName val="表11 长期投资"/>
      <sheetName val="表11-1 长期股票投资"/>
      <sheetName val="表11-2 长期股权投资－未合并子公司"/>
      <sheetName val="表11-3 长期股权投资 － 合营公司"/>
      <sheetName val="表11-4 长期股权投资－联营公司"/>
      <sheetName val="表11-5 长期股权投资－参股公司"/>
      <sheetName val="表11-6 长期债权投资"/>
      <sheetName val="表11-7 其他债权投资"/>
      <sheetName val="表12 关联公司交易"/>
      <sheetName val="表12-1 与总部对帐"/>
      <sheetName val="表8-7 工程合同汇总表(移动) (5)"/>
      <sheetName val="公  "/>
      <sheetName val="共同"/>
      <sheetName val="共同 (2)"/>
      <sheetName val="BSC  BTS"/>
      <sheetName val="西门子 "/>
      <sheetName val="Sheet1 (2)"/>
      <sheetName val="光端机"/>
      <sheetName val="二次分配    "/>
      <sheetName val="二次分配     (2)"/>
      <sheetName val="二次分配     (3)"/>
      <sheetName val="二次分配     (4)"/>
      <sheetName val="表8-7 工程合同汇总表(移动) (3)"/>
      <sheetName val="表8-7 工程合同汇总表 (上市) (2)"/>
      <sheetName val="ADJ-Example"/>
      <sheetName val="WB"/>
      <sheetName val="Adj.No"/>
      <sheetName val="FS-W"/>
      <sheetName val="FS-N"/>
      <sheetName val="FS-O"/>
      <sheetName val="PL"/>
      <sheetName val="NA"/>
      <sheetName val="S00"/>
      <sheetName val="S01"/>
      <sheetName val="S02"/>
      <sheetName val="S03"/>
      <sheetName val="S03_3"/>
      <sheetName val="S04_3"/>
      <sheetName val="b00w"/>
      <sheetName val="b00n"/>
      <sheetName val="p00w"/>
      <sheetName val="p00n"/>
      <sheetName val="h00w"/>
      <sheetName val="h00n"/>
      <sheetName val="b01w"/>
      <sheetName val="b01n"/>
      <sheetName val="p01w"/>
      <sheetName val="p01n"/>
      <sheetName val="h01w"/>
      <sheetName val="h01n"/>
      <sheetName val="b02w"/>
      <sheetName val="b02n"/>
      <sheetName val="p02w"/>
      <sheetName val="p02n"/>
      <sheetName val="h02w"/>
      <sheetName val="h02n"/>
      <sheetName val="b03w"/>
      <sheetName val="b03n"/>
      <sheetName val="p03w"/>
      <sheetName val="p03n"/>
      <sheetName val="h03w"/>
      <sheetName val="h03n"/>
      <sheetName val="b03_3w"/>
      <sheetName val="b03_3n"/>
      <sheetName val="p03_3w"/>
      <sheetName val="p03_3n"/>
      <sheetName val="h03_3w"/>
      <sheetName val="h03_3n"/>
      <sheetName val="b04_3w"/>
      <sheetName val="b04_3n"/>
      <sheetName val="p04_3w"/>
      <sheetName val="p04_3n"/>
      <sheetName val="h04_3w"/>
      <sheetName val="h04_3n"/>
      <sheetName val="1固定资产汇总表"/>
      <sheetName val="4通用设备"/>
      <sheetName val="6线路设备"/>
      <sheetName val="7电信机械设备"/>
      <sheetName val="8电源设备 "/>
      <sheetName val="9固定_土地"/>
      <sheetName val="10工程物资"/>
      <sheetName val="12设备安装 (暂估入账余额)"/>
      <sheetName val="13设备安装（其他）"/>
      <sheetName val="14固定资产清理"/>
      <sheetName val="15待处理固定资产"/>
      <sheetName val="经营利润表-明细-5-1-CRLD650000"/>
      <sheetName val="经营利润表-明细-5-1-CRLD660000"/>
      <sheetName val="经营利润表-明细-5-1-CRLD670000"/>
      <sheetName val="资本性支出表-明细-35-1"/>
      <sheetName val="关联交易"/>
      <sheetName val="员工人数表-113"/>
      <sheetName val="现金流量表(直接法)-50"/>
      <sheetName val="DataSheetIndex_1"/>
      <sheetName val="_x005f_x0000__x005f_x0000__x005"/>
      <sheetName val="_x005f_x005f_x005f_x0000__x005f"/>
      <sheetName val="_x005f_x005f_x005f_x005f_"/>
      <sheetName val="Detail"/>
      <sheetName val="2009"/>
      <sheetName val="2010"/>
      <sheetName val="New Report"/>
      <sheetName val="Financial statements"/>
      <sheetName val="Hotel input"/>
      <sheetName val="Cash to JV"/>
      <sheetName val="Ratio output"/>
      <sheetName val="Roadshow presentation"/>
      <sheetName val="Invest CF"/>
      <sheetName val="Credit credential"/>
      <sheetName val="Forecast panel (2009)"/>
      <sheetName val="Forecast panel (2010)"/>
      <sheetName val="Forecast panel (2011)"/>
      <sheetName val="Forecast panel (2012)"/>
      <sheetName val="Forecast panel (2013)"/>
      <sheetName val="P61"/>
      <sheetName val="P62"/>
      <sheetName val="P63"/>
      <sheetName val="P64"/>
      <sheetName val="P65"/>
      <sheetName val="P66"/>
      <sheetName val="P67"/>
      <sheetName val="P68"/>
      <sheetName val="P69"/>
      <sheetName val="P70"/>
      <sheetName val="P71"/>
      <sheetName val="P72"/>
      <sheetName val="P73"/>
      <sheetName val="P74"/>
      <sheetName val="P75"/>
      <sheetName val="P76"/>
      <sheetName val="P77"/>
      <sheetName val="P78"/>
      <sheetName val="P79"/>
      <sheetName val="P80"/>
      <sheetName val="P81"/>
      <sheetName val="P82"/>
      <sheetName val="P83"/>
      <sheetName val="P84"/>
      <sheetName val="P85"/>
      <sheetName val="P86"/>
      <sheetName val="P87"/>
      <sheetName val="P88"/>
      <sheetName val="P89"/>
      <sheetName val="P90"/>
      <sheetName val="P91"/>
      <sheetName val="P92"/>
      <sheetName val="P93"/>
      <sheetName val="P94"/>
      <sheetName val="P95"/>
      <sheetName val="P96"/>
      <sheetName val="P97"/>
      <sheetName val="P98"/>
      <sheetName val="P127"/>
      <sheetName val="P128"/>
      <sheetName val="P129"/>
      <sheetName val="P130"/>
      <sheetName val="P131"/>
      <sheetName val="P132"/>
      <sheetName val="P133"/>
      <sheetName val="P134"/>
      <sheetName val="P135"/>
      <sheetName val="P136"/>
      <sheetName val="P137"/>
      <sheetName val="P138"/>
      <sheetName val="P139"/>
      <sheetName val="P140"/>
      <sheetName val="P141"/>
      <sheetName val="P142"/>
      <sheetName val="P143"/>
      <sheetName val="P144"/>
      <sheetName val="P145"/>
      <sheetName val="P146"/>
      <sheetName val="P147"/>
      <sheetName val="P148"/>
      <sheetName val="P149"/>
      <sheetName val="P150"/>
      <sheetName val="P151"/>
      <sheetName val="P152"/>
      <sheetName val="P153"/>
      <sheetName val="P154"/>
      <sheetName val="P155"/>
      <sheetName val="P156"/>
      <sheetName val="P157"/>
      <sheetName val="P158"/>
      <sheetName val="P159"/>
      <sheetName val="P160"/>
      <sheetName val="P161"/>
      <sheetName val="P162"/>
      <sheetName val="P163"/>
      <sheetName val="P164"/>
      <sheetName val="P165"/>
      <sheetName val="P166"/>
      <sheetName val="P167"/>
      <sheetName val="P168"/>
      <sheetName val="P169"/>
      <sheetName val="P170"/>
      <sheetName val="P171"/>
      <sheetName val="P172"/>
      <sheetName val="P173"/>
      <sheetName val="P174"/>
      <sheetName val="P175"/>
      <sheetName val="P176"/>
      <sheetName val="P177"/>
      <sheetName val="P178"/>
      <sheetName val="P179"/>
      <sheetName val="P180"/>
      <sheetName val="P2009"/>
      <sheetName val="P2010"/>
      <sheetName val="P2011"/>
      <sheetName val="P2012"/>
      <sheetName val="P2013"/>
      <sheetName val="P199"/>
      <sheetName val="P201"/>
      <sheetName val="P202"/>
      <sheetName val="P203"/>
      <sheetName val="P204"/>
      <sheetName val="P205"/>
      <sheetName val="P206"/>
      <sheetName val="P207"/>
      <sheetName val="P208"/>
      <sheetName val="P209"/>
      <sheetName val="P210"/>
      <sheetName val="P211"/>
      <sheetName val="P212"/>
      <sheetName val="P213"/>
      <sheetName val="P214"/>
      <sheetName val="P215"/>
      <sheetName val="P216"/>
      <sheetName val="P217"/>
      <sheetName val="P218"/>
      <sheetName val="P219"/>
      <sheetName val="P220"/>
      <sheetName val="P221"/>
      <sheetName val="P222"/>
      <sheetName val="P223"/>
      <sheetName val="P224"/>
      <sheetName val="P225"/>
      <sheetName val="P226"/>
      <sheetName val="P227"/>
      <sheetName val="P228"/>
      <sheetName val="P229"/>
      <sheetName val="P230"/>
      <sheetName val="P231"/>
      <sheetName val="P232"/>
      <sheetName val="P233"/>
      <sheetName val="P234"/>
      <sheetName val="P235"/>
      <sheetName val="P236"/>
      <sheetName val="P237"/>
      <sheetName val="P238"/>
      <sheetName val="P239"/>
      <sheetName val="P240"/>
      <sheetName val="P241"/>
      <sheetName val="P242"/>
      <sheetName val="P243"/>
      <sheetName val="P244"/>
      <sheetName val="P245"/>
      <sheetName val="P246"/>
      <sheetName val="P247"/>
      <sheetName val="P248"/>
      <sheetName val="P249"/>
      <sheetName val="P250"/>
      <sheetName val="P251"/>
      <sheetName val="P252"/>
      <sheetName val="P253"/>
      <sheetName val="P254"/>
      <sheetName val="P255"/>
      <sheetName val="P256"/>
      <sheetName val="P257"/>
      <sheetName val="P258"/>
      <sheetName val="P259"/>
      <sheetName val="P260"/>
      <sheetName val="P261"/>
      <sheetName val="P262"/>
      <sheetName val="P263"/>
      <sheetName val="P264"/>
      <sheetName val="P265"/>
      <sheetName val="P266"/>
      <sheetName val="P267"/>
      <sheetName val="P268"/>
      <sheetName val="P269"/>
      <sheetName val="P270"/>
      <sheetName val="P271"/>
      <sheetName val="P272"/>
      <sheetName val="P273"/>
      <sheetName val="P274"/>
      <sheetName val="P275"/>
      <sheetName val="P276"/>
      <sheetName val="P277"/>
      <sheetName val="P278"/>
      <sheetName val="P279"/>
      <sheetName val="P280"/>
      <sheetName val="P281"/>
      <sheetName val="P282"/>
      <sheetName val="P283"/>
      <sheetName val="P284"/>
      <sheetName val="P285"/>
      <sheetName val="P286"/>
      <sheetName val="P287"/>
      <sheetName val="P288"/>
      <sheetName val="P289"/>
      <sheetName val="P290"/>
      <sheetName val="P291"/>
      <sheetName val="P292"/>
      <sheetName val="P293"/>
      <sheetName val="P294"/>
      <sheetName val="P295"/>
      <sheetName val="P296"/>
      <sheetName val="P297"/>
      <sheetName val="P298"/>
      <sheetName val="P299"/>
      <sheetName val="P300"/>
      <sheetName val="P400"/>
      <sheetName val="公共配套工程"/>
      <sheetName val="附表三组团"/>
      <sheetName val="欧麓东"/>
      <sheetName val="紫泉枫丹"/>
      <sheetName val="Sheet5"/>
      <sheetName val="白象街"/>
      <sheetName val="玫瑰园"/>
      <sheetName val="青竹园"/>
      <sheetName val="4季度指标"/>
      <sheetName val="10月数据"/>
      <sheetName val="9月完成"/>
      <sheetName val="集团三季度汇报"/>
      <sheetName val="9月每周预计完成情况"/>
      <sheetName val="8、9月"/>
      <sheetName val="全年新增任务半年调"/>
      <sheetName val="青竹园全年计划"/>
      <sheetName val="集团表格1"/>
      <sheetName val="集团表格（2季度汇报）"/>
      <sheetName val="1季度完成"/>
      <sheetName val="3月完成"/>
      <sheetName val="4月完成"/>
      <sheetName val="5月完成"/>
      <sheetName val="6月完成"/>
      <sheetName val="7月完成"/>
      <sheetName val="8月完成"/>
      <sheetName val="balance sheet"/>
      <sheetName val="resource"/>
      <sheetName val="Geographical breakdown"/>
      <sheetName val="PRC"/>
      <sheetName val="DD &amp; SS"/>
      <sheetName val="price vs GDP"/>
      <sheetName val="house price growth"/>
      <sheetName val="Disposable income"/>
      <sheetName val="hangzhou"/>
      <sheetName val="guangdong "/>
      <sheetName val="Anhui"/>
      <sheetName val="Hunan"/>
      <sheetName val="Jiangsu"/>
      <sheetName val="Shandong"/>
      <sheetName val="GDP"/>
      <sheetName val="1998"/>
      <sheetName val="1999"/>
      <sheetName val="2000"/>
      <sheetName val="2001"/>
      <sheetName val="2002"/>
      <sheetName val="2003"/>
      <sheetName val="2004"/>
      <sheetName val="Sheet1 (3)"/>
      <sheetName val="graph"/>
      <sheetName val="data"/>
      <sheetName val="MD1R"/>
      <sheetName val="MD1(CP-1-1)"/>
      <sheetName val="MX24R(CP-1-2)"/>
      <sheetName val="MD2R"/>
      <sheetName val="MD2"/>
      <sheetName val="MD3R"/>
      <sheetName val="MD3"/>
      <sheetName val="MX2"/>
      <sheetName val="MX3R"/>
      <sheetName val="MX3"/>
      <sheetName val="MX4R"/>
      <sheetName val="MX4"/>
      <sheetName val="MX5"/>
      <sheetName val="MX23R"/>
      <sheetName val="MX23"/>
      <sheetName val="MX24R(CP-1-1)"/>
      <sheetName val="MX24"/>
      <sheetName val="MX25"/>
      <sheetName val="MX33"/>
      <sheetName val="MX34"/>
      <sheetName val="MX35R"/>
      <sheetName val="MX35"/>
      <sheetName val="MX45R"/>
      <sheetName val="MX45"/>
      <sheetName val="MX55"/>
      <sheetName val="MV1R"/>
      <sheetName val="MV1"/>
      <sheetName val="MV2R"/>
      <sheetName val="MV2"/>
      <sheetName val="MU1R"/>
      <sheetName val="MU1"/>
      <sheetName val="MU2R"/>
      <sheetName val="MU2"/>
      <sheetName val="报表项目基本情况表"/>
      <sheetName val="1.1 工程量清单竣工结算总价"/>
      <sheetName val="1.2 总说明"/>
      <sheetName val="1.3工程结算总价表"/>
      <sheetName val="1.4闭路监控系统计价表"/>
      <sheetName val="1.5对讲系统计价表"/>
      <sheetName val="1.6周界系统计价表"/>
      <sheetName val="1.7停车场管理系统计价表"/>
      <sheetName val="1.8一卡通系统计价表"/>
      <sheetName val="1.9管线系统计价表"/>
      <sheetName val="1.10背景音乐系统计价表"/>
      <sheetName val="变更签证计价表"/>
      <sheetName val="乙供主要材料保管费"/>
      <sheetName val="甲供主要材料保管费"/>
      <sheetName val="Aging Datasheet"/>
      <sheetName val="ECCS_1 DataSheet"/>
      <sheetName val="KPI Datasheet"/>
      <sheetName val="2004年"/>
      <sheetName val="2006年"/>
      <sheetName val="2005年"/>
      <sheetName val="资本化利息分配表"/>
      <sheetName val="成本测算"/>
      <sheetName val="资金计划"/>
      <sheetName val="总经济技术指标"/>
      <sheetName val="配套公建一览表"/>
      <sheetName val="双限房区楼坐明细"/>
      <sheetName val="商品房区明细表"/>
      <sheetName val="双限房"/>
      <sheetName val="廉租房"/>
      <sheetName val="多层"/>
      <sheetName val="叠拼"/>
      <sheetName val="地下车库"/>
      <sheetName val="首层面积"/>
      <sheetName val="配电室"/>
      <sheetName val="编制说明 "/>
      <sheetName val="汇总表 "/>
      <sheetName val="墙面石材汇总"/>
      <sheetName val="墙面石材清单"/>
      <sheetName val="石材组价清单"/>
      <sheetName val="石材综合单价组成分析表"/>
      <sheetName val="石材幕墙材料表"/>
      <sheetName val="石材线条及装饰块汇总"/>
      <sheetName val="石材线条及装饰块单价表"/>
      <sheetName val="石材线条及装饰块综合单价分析表"/>
      <sheetName val="石材线条主材表"/>
      <sheetName val="保温汇总"/>
      <sheetName val="保温单价表"/>
      <sheetName val="保温综合单价分析表"/>
      <sheetName val="保温材料表"/>
      <sheetName val="铝单板汇总"/>
      <sheetName val="铝单板单价表"/>
      <sheetName val="铝单板综合单价分析表"/>
      <sheetName val="铝单板材料表 "/>
      <sheetName val="雨篷汇总表"/>
      <sheetName val="雨棚单价表 "/>
      <sheetName val="雨棚综合单价分析表"/>
      <sheetName val="雨篷材料表"/>
      <sheetName val="门窗汇总"/>
      <sheetName val="门窗清单"/>
      <sheetName val="门窗组价表"/>
      <sheetName val="门窗综合单价分析表"/>
      <sheetName val="门窗材料表"/>
      <sheetName val="百叶组价表"/>
      <sheetName val="百叶综合单价分析表"/>
      <sheetName val="百叶及百叶窗材料表"/>
      <sheetName val="财务比率分析表-63-1"/>
      <sheetName val="T2项目资金占庄分析表"/>
      <sheetName val="T2库存表"/>
      <sheetName val="附表说明"/>
      <sheetName val="9月与8月分析"/>
      <sheetName val="差异分析-AYX"/>
      <sheetName val="差异分析-年度-AYX"/>
      <sheetName val="新现金流"/>
      <sheetName val="待转化"/>
      <sheetName val="资本化利息表"/>
      <sheetName val="工程款付款计划1"/>
      <sheetName val="2014年销售费用"/>
      <sheetName val="综合指标表 (2)"/>
      <sheetName val="现金流新 IRR"/>
      <sheetName val="0627与启动会对比"/>
      <sheetName val="0627与0415责任书对比"/>
      <sheetName val="别墅车库成本明细表"/>
      <sheetName val="叠拼车库成本明细"/>
      <sheetName val="高层车库成本明细"/>
      <sheetName val="高层建安费1#楼基础5#楼主体"/>
      <sheetName val="高层建安2#楼"/>
      <sheetName val="15-2商业建安费 A-C段"/>
      <sheetName val="15-3商业参考15-2系数不同点做调整"/>
      <sheetName val="A-1联排地上建安分析表"/>
      <sheetName val="A-1联排建安地下部分"/>
      <sheetName val="联排地下车库"/>
      <sheetName val="叠拼地上"/>
      <sheetName val="叠拼地下"/>
      <sheetName val="15-2高层、叠拼、商业车库建安费"/>
      <sheetName val="15-3景观"/>
      <sheetName val="15-2景观"/>
      <sheetName val="040506利息分摊"/>
      <sheetName val="07利息分摊"/>
      <sheetName val="递延1406"/>
      <sheetName val="所得税14二季"/>
      <sheetName val="应交1406"/>
      <sheetName val="收款1406"/>
      <sheetName val="营业税14二季度合计"/>
      <sheetName val="应交1405"/>
      <sheetName val="收款1405"/>
      <sheetName val="营业税应交统计截至1405"/>
      <sheetName val="营业税申请1404"/>
      <sheetName val="应交1404"/>
      <sheetName val="收款1404"/>
      <sheetName val="所得税2013申请"/>
      <sheetName val="所得税2013"/>
      <sheetName val="递延1403"/>
      <sheetName val="利润表1403"/>
      <sheetName val="所得税14一季"/>
      <sheetName val="利息营业税"/>
      <sheetName val="应交1403"/>
      <sheetName val="收款1403"/>
      <sheetName val="科目余额表1403"/>
      <sheetName val="3月入库"/>
      <sheetName val="应交1402 (2)"/>
      <sheetName val="应交1401 (2)"/>
      <sheetName val="总计"/>
      <sheetName val="营业税14一季度合计"/>
      <sheetName val="应交1402"/>
      <sheetName val="收款1402"/>
      <sheetName val="1月未缴"/>
      <sheetName val="应交1401"/>
      <sheetName val="收款140131"/>
      <sheetName val="应交1312"/>
      <sheetName val="收款131231"/>
      <sheetName val="均价2.27"/>
      <sheetName val="土增税-普通"/>
      <sheetName val="所得税14二季预计2014.06.24"/>
      <sheetName val="房产税申请1405"/>
      <sheetName val="营业税应交统计截至1404"/>
      <sheetName val="所得税3.31"/>
      <sheetName val="收款明细1403"/>
      <sheetName val="收款明细1402"/>
      <sheetName val="收款明细140131"/>
      <sheetName val="收款明细131231"/>
      <sheetName val="收款表明细"/>
      <sheetName val="天泰布线"/>
      <sheetName val="企业表一"/>
      <sheetName val="M-5C"/>
      <sheetName val="M-5A"/>
      <sheetName val="TRIAL3"/>
      <sheetName val="G-PROF1"/>
      <sheetName val="二期高层已售资源"/>
      <sheetName val="二期高层未售资源"/>
      <sheetName val="二期商业已售"/>
      <sheetName val="二期商业未售"/>
      <sheetName val="二期剩余资源"/>
      <sheetName val="电视监控"/>
      <sheetName val="POWER ASSUMPTION"/>
      <sheetName val="钢筋计算表"/>
      <sheetName val="前(栖居)"/>
      <sheetName val="建(栖居)"/>
      <sheetName val="基(栖居)"/>
      <sheetName val="11年计划"/>
      <sheetName val="字段"/>
      <sheetName val="指标分类汇总"/>
      <sheetName val="零星工程量"/>
      <sheetName val="合同"/>
      <sheetName val="综合认价"/>
      <sheetName val="eva"/>
      <sheetName val="07水"/>
      <sheetName val="合同明细"/>
      <sheetName val="楼层"/>
      <sheetName val="POWER_ASSUMPTIONS"/>
      <sheetName val="G_1R-Shou_COP_Gf"/>
      <sheetName val="Financ__Overview"/>
      <sheetName val="POWER_ASSUMPTION"/>
      <sheetName val="POWER_ASSUMPTIONS1"/>
      <sheetName val="G_1R-Shou_COP_Gf1"/>
      <sheetName val="Financ__Overview1"/>
      <sheetName val="POWER_ASSUMPTION1"/>
      <sheetName val="一标段 "/>
      <sheetName val="校验总表2014"/>
      <sheetName val="校验总表2015"/>
      <sheetName val="会计利润（土地评估增值）"/>
      <sheetName val="会计毛利（土地评估增值）"/>
      <sheetName val="测算底稿"/>
      <sheetName val="销售费用1"/>
      <sheetName val="管理费用1"/>
      <sheetName val="管理费用2015"/>
      <sheetName val="销售费用2014"/>
      <sheetName val="销售费用2015"/>
      <sheetName val="测算收入安排"/>
      <sheetName val="资本化利息重测"/>
      <sheetName val="利息资本化基础数据"/>
      <sheetName val="资本化重测"/>
      <sheetName val="现金流量表"/>
      <sheetName val="_x005f_x005f_x005f_x005f_x005f_x005f_x005f_x005f_x005f_x005f_"/>
      <sheetName val="基础资料（B）"/>
      <sheetName val="General"/>
      <sheetName val="编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</sheetDataSet>
  </externalBook>
</externalLink>
</file>

<file path=xl/externalLinks/externalLink304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黟县"/>
      <sheetName val="歙县"/>
      <sheetName val="Sheet2"/>
      <sheetName val="第5批站点规划20090327"/>
      <sheetName val="RecoveredExternalLink17"/>
      <sheetName val="会计利润表"/>
      <sheetName val="现金流量表"/>
      <sheetName val="IRR"/>
      <sheetName val="会计毛利表"/>
      <sheetName val="融资及财务费用"/>
      <sheetName val="利息资本化"/>
      <sheetName val="利息资本化重测"/>
      <sheetName val="资本化利息基础表"/>
      <sheetName val="价格"/>
      <sheetName val="销售周期表"/>
      <sheetName val="土增"/>
      <sheetName val="目标成本模版目录"/>
      <sheetName val="直接成本审批表"/>
      <sheetName val="建造成本审批表"/>
      <sheetName val="开发节奏"/>
      <sheetName val="节奏成本"/>
      <sheetName val="付款表新"/>
      <sheetName val="全项目综合指标表"/>
      <sheetName val="当期综合指标表"/>
      <sheetName val="配置标准表"/>
      <sheetName val="成本汇总表"/>
      <sheetName val="非建安测算表"/>
      <sheetName val="华宅3.5"/>
      <sheetName val="华宅3.2"/>
      <sheetName val="建测（地商）"/>
      <sheetName val="建测（商业街）"/>
      <sheetName val="建测（底商）"/>
      <sheetName val="建测（公寓）3.2"/>
      <sheetName val="建测（公寓）5.1"/>
      <sheetName val="建测（超高层）67"/>
      <sheetName val="建测（车库）"/>
      <sheetName val="建安测算表（土方、地基）"/>
      <sheetName val="建测（原表）"/>
      <sheetName val="POWER ASSUMPTIONS"/>
      <sheetName val="景观硬景"/>
      <sheetName val="苗木"/>
      <sheetName val="市政排水"/>
      <sheetName val="水电"/>
      <sheetName val="汇总"/>
      <sheetName val="基本设置"/>
      <sheetName val="99CCTV"/>
      <sheetName val="Parameters"/>
      <sheetName val="联络单"/>
      <sheetName val="报告目录"/>
      <sheetName val="与预算分析说明"/>
      <sheetName val="与去年分析说明"/>
      <sheetName val="损益汇总当月"/>
      <sheetName val="损益累计汇总"/>
      <sheetName val="管理损益当月"/>
      <sheetName val="管理损益累计"/>
      <sheetName val="产品别损益(自当)"/>
      <sheetName val="产品别损益(调拨)"/>
      <sheetName val="产品别损益(全当)"/>
      <sheetName val="产品别损益(自累)"/>
      <sheetName val="产品别损益(全累)"/>
      <sheetName val="低价面边际贡献（当月）"/>
      <sheetName val="低价面过际贡献（累计"/>
      <sheetName val="地区别损益当月-1"/>
      <sheetName val="地区别损益当月-2"/>
      <sheetName val="地区别损益累计-1"/>
      <sheetName val="地区别损益累计-2"/>
      <sheetName val="销售数量分析 "/>
      <sheetName val="销售金额分析"/>
      <sheetName val="毛利价量差分析(新)"/>
      <sheetName val="毛利价量差分析(当月"/>
      <sheetName val="产品别材料价量差"/>
      <sheetName val="原材料材料价量差"/>
      <sheetName val="原材料单价分析"/>
      <sheetName val="制造费用比较表 "/>
      <sheetName val="生产部门别制造费用分析 "/>
      <sheetName val="制造费用差异分析"/>
      <sheetName val="部门别制造费用差异分析"/>
      <sheetName val="产成品单箱成本 "/>
      <sheetName val="粉包单成本"/>
      <sheetName val="酱包单成本"/>
      <sheetName val="PSP碗单箱制造费用分析"/>
      <sheetName val="纸箱单箱制造费用分析"/>
      <sheetName val="水电价量差"/>
      <sheetName val="销售费用7"/>
      <sheetName val="部门别销售费用7"/>
      <sheetName val="销售费用差异分析"/>
      <sheetName val="运输费用7"/>
      <sheetName val="促销费用明细"/>
      <sheetName val="管理费用比较表"/>
      <sheetName val="部门别管理费用"/>
      <sheetName val="管理费用差异分析"/>
      <sheetName val="财务费用"/>
      <sheetName val="其他业务收支"/>
      <sheetName val="营业外收支"/>
      <sheetName val="TEMP"/>
      <sheetName val="普查库示例"/>
      <sheetName val="产量"/>
      <sheetName val="G.1R-Shou COP Gf"/>
      <sheetName val="方案4"/>
      <sheetName val="Drop Down"/>
      <sheetName val="_REF!"/>
      <sheetName val="Sheet3"/>
      <sheetName val="本期发生"/>
      <sheetName val="11度华丹"/>
      <sheetName val="13度高浓"/>
      <sheetName val="13度分配表"/>
      <sheetName val="13.65度雪花"/>
      <sheetName val="13.6雪花分配表"/>
      <sheetName val="13.65度沈阳"/>
      <sheetName val="13.65沈阳分配表"/>
      <sheetName val="11度干啤"/>
      <sheetName val="酵造过滤分配"/>
      <sheetName val="新水分配表"/>
      <sheetName val="酿造煤水电"/>
      <sheetName val="酿造麦芽"/>
      <sheetName val="汇总表"/>
      <sheetName val="煤水电备份 "/>
      <sheetName val="10.5度成本表"/>
      <sheetName val="11度雪成本表"/>
      <sheetName val="11度亚特成本表"/>
      <sheetName val="雪花干成本表"/>
      <sheetName val="华丹成本表"/>
      <sheetName val="11度沈阳鲜成本表"/>
      <sheetName val="制品辅料"/>
      <sheetName val="制品煤水电"/>
      <sheetName val="制品瓶盖商标"/>
      <sheetName val="雪花分配表"/>
      <sheetName val="雪花干分配表"/>
      <sheetName val="沈阳鲜分配表"/>
      <sheetName val="华丹分配"/>
      <sheetName val="桶酒15L"/>
      <sheetName val="桶酒20L"/>
      <sheetName val="桶酒30L"/>
      <sheetName val="桶酒10L"/>
      <sheetName val="桶酒5L"/>
      <sheetName val="桶酒20L (雪) "/>
      <sheetName val="桶酒30L (雪)  "/>
      <sheetName val="桶酒15L(华）"/>
      <sheetName val="桶酒20L（华）"/>
      <sheetName val="桶酒30L（华）"/>
      <sheetName val="桶酒20L(雪花干）"/>
      <sheetName val="核算项目余额表"/>
      <sheetName val="说明"/>
      <sheetName val="销量"/>
      <sheetName val="共享"/>
      <sheetName val="促销活动"/>
      <sheetName val="活动"/>
      <sheetName val="总表"/>
      <sheetName val="XL4Poppy"/>
      <sheetName val="Toolbox"/>
      <sheetName val="±¾ÆÚ·¢Éú"/>
      <sheetName val="11¶È»ªµ¤"/>
      <sheetName val="13¶È¸ßÅ¨"/>
      <sheetName val="13¶È·ÖÅä±í"/>
      <sheetName val="13.65¶ÈÑ©»¨"/>
      <sheetName val="13.6Ñ©»¨·ÖÅä±í"/>
      <sheetName val="13.65¶ÈÉòÑô"/>
      <sheetName val="13.65ÉòÑô·ÖÅä±í"/>
      <sheetName val="11¶È¸ÉÆ¡"/>
      <sheetName val="½ÍÔì¹ýÂË·ÖÅä"/>
      <sheetName val="ÐÂË®·ÖÅä±í"/>
      <sheetName val="ÄðÔìÃºË®µç"/>
      <sheetName val="ÄðÔìÂóÑ¿"/>
      <sheetName val="»ã×Ü±í"/>
      <sheetName val="ÃºË®µç±¸·Ý "/>
      <sheetName val="10.5¶È³É±¾±í"/>
      <sheetName val="11¶ÈÑ©³É±¾±í"/>
      <sheetName val="11¶ÈÑÇÌØ³É±¾±í"/>
      <sheetName val="Ñ©»¨¸É³É±¾±í"/>
      <sheetName val="»ªµ¤³É±¾±í"/>
      <sheetName val="11¶ÈÉòÑôÏÊ³É±¾±í"/>
      <sheetName val="ÖÆÆ·¸¨ÁÏ"/>
      <sheetName val="ÖÆÆ·ÃºË®µç"/>
      <sheetName val="ÖÆÆ·Æ¿¸ÇÉÌ±ê"/>
      <sheetName val="Ñ©»¨·ÖÅä±í"/>
      <sheetName val="Ñ©»¨¸É·ÖÅä±í"/>
      <sheetName val="ÉòÑôÏÊ·ÖÅä±í"/>
      <sheetName val="»ªµ¤·ÖÅä"/>
      <sheetName val="Í°¾Æ15L"/>
      <sheetName val="Í°¾Æ20L"/>
      <sheetName val="Í°¾Æ30L"/>
      <sheetName val="Í°¾Æ10L"/>
      <sheetName val="Í°¾Æ5L"/>
      <sheetName val="Í°¾Æ20L (Ñ©) "/>
      <sheetName val="Í°¾Æ30L (Ñ©)  "/>
      <sheetName val="Í°¾Æ15L(»ª£©"/>
      <sheetName val="Í°¾Æ20L£¨»ª£©"/>
      <sheetName val="Í°¾Æ30L£¨»ª£©"/>
      <sheetName val="Í°¾Æ20L(Ñ©»¨¸É£©"/>
      <sheetName val="ËµÃ÷"/>
      <sheetName val="ÏúÁ¿"/>
      <sheetName val="¹²Ïí"/>
      <sheetName val="´ÙÏú»î¶¯"/>
      <sheetName val="»î¶¯"/>
      <sheetName val="×Ü±í"/>
      <sheetName val="ºËËãÏîÄ¿Óà¶î±í"/>
      <sheetName val="¡À__¨²¡¤¡é¨¦¨²"/>
      <sheetName val="11_¨¨_a¦Ì¡è"/>
      <sheetName val="13_¨¨___¡§"/>
      <sheetName val="13_¨¨¡¤___¡À¨ª"/>
      <sheetName val="13.65_¨¨___¡§"/>
      <sheetName val="13.6___¡§¡¤___¡À¨ª"/>
      <sheetName val="13.65_¨¨¨¦¨°__"/>
      <sheetName val="13.65¨¦¨°__¡¤___¡À¨ª"/>
      <sheetName val="11_¨¨_¨¦__"/>
      <sheetName val="_¨ª_¨¬1y__¡¤___"/>
      <sheetName val="D___¡¤___¡À¨ª"/>
      <sheetName val="_e_¨¬_o__¦Ì_"/>
      <sheetName val="_e_¨¬_¨®__"/>
      <sheetName val="__¡Á¨¹¡À¨ª"/>
      <sheetName val="_o__¦Ì_¡À_¡¤Y "/>
      <sheetName val="10.5_¨¨3¨¦¡À_¡À¨ª"/>
      <sheetName val="11_¨¨__3¨¦¡À_¡À¨ª"/>
      <sheetName val="11_¨¨__¨¬_3¨¦¡À_¡À¨ª"/>
      <sheetName val="___¡§_¨¦3¨¦¡À_¡À¨ª"/>
      <sheetName val="_a¦Ì¡è3¨¦¡À_¡À¨ª"/>
      <sheetName val="11_¨¨¨¦¨°___¨º3¨¦¡À_¡À¨ª"/>
      <sheetName val="___¡¤_¡§¨¢_"/>
      <sheetName val="___¡¤_o__¦Ì_"/>
      <sheetName val="___¡¤____¨¦¨¬¡À¨º"/>
      <sheetName val="___¡§¡¤___¡À¨ª"/>
      <sheetName val="___¡§_¨¦¡¤___¡À¨ª"/>
      <sheetName val="¨¦¨°___¨º¡¤___¡À¨ª"/>
      <sheetName val="_a¦Ì¡è¡¤___"/>
      <sheetName val="¨ª¡ã__15L"/>
      <sheetName val="¨ª¡ã__20L"/>
      <sheetName val="¨ª¡ã__30L"/>
      <sheetName val="¨ª¡ã__10L"/>
      <sheetName val="¨ª¡ã__5L"/>
      <sheetName val="¨ª¡ã__20L (__) "/>
      <sheetName val="¨ª¡ã__30L (__)  "/>
      <sheetName val="¨ª¡ã__15L(_a¡ê_"/>
      <sheetName val="¨ª¡ã__20L¡ê¡§_a¡ê_"/>
      <sheetName val="¨ª¡ã__30L¡ê¡§_a¡ê_"/>
      <sheetName val="¨ª¡ã__20L(___¡§_¨¦¡ê_"/>
      <sheetName val="_¦Ì_¡Â"/>
      <sheetName val="_¨²¨¢_"/>
      <sheetName val="12_¨ª"/>
      <sheetName val="¡ä¨´_¨²___¡¥"/>
      <sheetName val="___¡¥"/>
      <sheetName val="¡Á¨¹¡À¨ª"/>
      <sheetName val="o_______¨®¨¤__¡À¨ª"/>
      <sheetName val="B"/>
      <sheetName val="22号"/>
      <sheetName val="gvl"/>
      <sheetName val="SW-TEO"/>
      <sheetName val="所得税凭证抽查"/>
      <sheetName val="POWERASSUMPTIONS"/>
      <sheetName val="KKKKKKKK"/>
      <sheetName val="方案1"/>
      <sheetName val="Mp-team 1"/>
      <sheetName val="项目指标"/>
      <sheetName val="合同台账"/>
      <sheetName val="动态成本"/>
      <sheetName val="付款台账"/>
      <sheetName val="附表1"/>
      <sheetName val="Financ. Overview"/>
      <sheetName val="序列表"/>
      <sheetName val="*REF!"/>
      <sheetName val="¡À??¨²¡¤¡é¨¦¨²"/>
      <sheetName val="11?¨¨?a¦Ì¡è"/>
      <sheetName val="13?¨¨???¡§"/>
      <sheetName val="13?¨¨¡¤???¡À¨ª"/>
      <sheetName val="13.65?¨¨???¡§"/>
      <sheetName val="13.6???¡§¡¤???¡À¨ª"/>
      <sheetName val="13.65?¨¨¨¦¨°??"/>
      <sheetName val="13.65¨¦¨°??¡¤???¡À¨ª"/>
      <sheetName val="11?¨¨?¨¦??"/>
      <sheetName val="?¨ª?¨¬1y??¡¤???"/>
      <sheetName val="D???¡¤???¡À¨ª"/>
      <sheetName val="?e?¨¬?o??¦Ì?"/>
      <sheetName val="?e?¨¬?¨®??"/>
      <sheetName val="??¡Á¨¹¡À¨ª"/>
      <sheetName val="?o??¦Ì?¡À?¡¤Y "/>
      <sheetName val="10.5?¨¨3¨¦¡À?¡À¨ª"/>
      <sheetName val="11?¨¨??3¨¦¡À?¡À¨ª"/>
      <sheetName val="11?¨¨??¨¬?3¨¦¡À?¡À¨ª"/>
      <sheetName val="???¡§?¨¦3¨¦¡À?¡À¨ª"/>
      <sheetName val="?a¦Ì¡è3¨¦¡À?¡À¨ª"/>
      <sheetName val="11?¨¨¨¦¨°???¨º3¨¦¡À?¡À¨ª"/>
      <sheetName val="???¡¤?¡§¨¢?"/>
      <sheetName val="???¡¤?o??¦Ì?"/>
      <sheetName val="???¡¤????¨¦¨¬¡À¨º"/>
      <sheetName val="???¡§¡¤???¡À¨ª"/>
      <sheetName val="???¡§?¨¦¡¤???¡À¨ª"/>
      <sheetName val="¨¦¨°???¨º¡¤???¡À¨ª"/>
      <sheetName val="?a¦Ì¡è¡¤???"/>
      <sheetName val="¨ª¡ã??15L"/>
      <sheetName val="¨ª¡ã??20L"/>
      <sheetName val="¨ª¡ã??30L"/>
      <sheetName val="¨ª¡ã??10L"/>
      <sheetName val="¨ª¡ã??5L"/>
      <sheetName val="¨ª¡ã??20L (??) "/>
      <sheetName val="¨ª¡ã??30L (??)  "/>
      <sheetName val="¨ª¡ã??15L(?a¡ê?"/>
      <sheetName val="¨ª¡ã??20L¡ê¡§?a¡ê?"/>
      <sheetName val="¨ª¡ã??30L¡ê¡§?a¡ê?"/>
      <sheetName val="¨ª¡ã??20L(???¡§?¨¦¡ê?"/>
      <sheetName val="?¦Ì?¡Â"/>
      <sheetName val="?¨²¨¢?"/>
      <sheetName val="12?¨ª"/>
      <sheetName val="¡ä¨´?¨²???¡¥"/>
      <sheetName val="???¡¥"/>
      <sheetName val="o???????¨®¨¤??¡À¨ª"/>
      <sheetName val="对比"/>
      <sheetName val="分布1"/>
      <sheetName val="清单1"/>
      <sheetName val="数据"/>
      <sheetName val="水平区"/>
      <sheetName val="子管理区"/>
      <sheetName val="干线区"/>
      <sheetName val="主管理区"/>
      <sheetName val="材料报价单"/>
      <sheetName val="辅助材料报价单"/>
      <sheetName val="总报价单"/>
      <sheetName val="自用材料报价单"/>
      <sheetName val="Sheet15"/>
      <sheetName val="Sheet16"/>
      <sheetName val="Macro1"/>
      <sheetName val="Main"/>
      <sheetName val="B&amp;P"/>
      <sheetName val="Open"/>
      <sheetName val="系数516"/>
      <sheetName val="eqpmad2"/>
      <sheetName val="现金流"/>
      <sheetName val="每日C02年费用"/>
      <sheetName val="价格变化的品种"/>
      <sheetName val="2000CCTV"/>
      <sheetName val="2000PA"/>
      <sheetName val="2000DCN"/>
      <sheetName val="2000INTERCOM"/>
      <sheetName val="99CCTV SUP"/>
      <sheetName val="99PA"/>
      <sheetName val="99Paging"/>
      <sheetName val="99Inter"/>
      <sheetName val="99DCN"/>
      <sheetName val="会计利润"/>
      <sheetName val="1-6月客戶數"/>
      <sheetName val="預算目標"/>
      <sheetName val="Sheet9"/>
      <sheetName val="#REF"/>
      <sheetName val="bs&amp;pl"/>
      <sheetName val="填写要求"/>
      <sheetName val="ADJ"/>
      <sheetName val="附注"/>
      <sheetName val="管理费"/>
      <sheetName val="Index"/>
      <sheetName val="科目余额表"/>
      <sheetName val="银行存款"/>
      <sheetName val="固定资产"/>
      <sheetName val="预收账款"/>
      <sheetName val="回款核对"/>
      <sheetName val="销售及结转"/>
      <sheetName val="税金"/>
      <sheetName val="预付税金"/>
      <sheetName val="CF资料"/>
      <sheetName val="所得及递延税"/>
      <sheetName val="土增递延"/>
      <sheetName val="内部关联往来"/>
      <sheetName val="应收款"/>
      <sheetName val="借款"/>
      <sheetName val="资本化利息"/>
      <sheetName val="销售费"/>
      <sheetName val="销售费计提"/>
      <sheetName val="纳税调整"/>
      <sheetName val="存货"/>
      <sheetName val="资本承担（新）"/>
      <sheetName val="付款核对"/>
      <sheetName val="收入成本"/>
      <sheetName val="在建物业"/>
      <sheetName val=" 成本结转（新）"/>
      <sheetName val="应付款"/>
      <sheetName val="科目余额1月"/>
      <sheetName val="科目余额"/>
      <sheetName val="金融资产"/>
      <sheetName val="无形资产"/>
      <sheetName val="股权投资"/>
      <sheetName val="土地(总)"/>
      <sheetName val="产值"/>
      <sheetName val="土地(08年)"/>
      <sheetName val="总土地(09.03)"/>
      <sheetName val="土摊测算"/>
      <sheetName val="土地分摊"/>
      <sheetName val="建造成本"/>
      <sheetName val="间接费"/>
      <sheetName val="间接费分摊"/>
      <sheetName val="财务费"/>
      <sheetName val="土增税"/>
      <sheetName val="其他净收益"/>
      <sheetName val="权益变动"/>
      <sheetName val="会计毛利"/>
      <sheetName val="销售费用(2014) "/>
      <sheetName val="费用明细2014"/>
      <sheetName val="科目对照表"/>
      <sheetName val="2014年按月汇总"/>
      <sheetName val="地产"/>
      <sheetName val="宜兴"/>
      <sheetName val="城建"/>
      <sheetName val="付款计划"/>
      <sheetName val="税款"/>
      <sheetName val="销售计划"/>
      <sheetName val="土增(车库成本70%，建安成本全进））"/>
      <sheetName val="土增（车库成本70%，建安成本86%）"/>
      <sheetName val="重大节点"/>
      <sheetName val="管理费用12"/>
      <sheetName val="12年销售费用"/>
      <sheetName val="4亿开发贷四五六期资本化"/>
      <sheetName val="管理费用11"/>
      <sheetName val="融资财务费用"/>
      <sheetName val="土增（车库面积、成本、收入都计算）"/>
      <sheetName val="资产负债变动"/>
      <sheetName val="土增（查账）"/>
      <sheetName val="利息资本化集团"/>
      <sheetName val="13年管理费用"/>
      <sheetName val="13年销售费用"/>
      <sheetName val="贷款明细"/>
      <sheetName val="付款计划（新）"/>
      <sheetName val="销售费用"/>
      <sheetName val="土地"/>
      <sheetName val="改加胶玻璃、室外栏杆"/>
      <sheetName val="按新系统"/>
      <sheetName val="组价"/>
      <sheetName val="塔楼（系统1）"/>
      <sheetName val="1-2层（系统5）"/>
      <sheetName val="附楼外侧立面 (系统2、系统5）"/>
      <sheetName val="系统6（中庭及凹阳台、天桥）"/>
      <sheetName val="入口处及下沉花园"/>
      <sheetName val="核心筒、观光电梯、空调室外机"/>
      <sheetName val="附楼内侧立面铝板及玻璃（系统3 ）"/>
      <sheetName val="裙楼内侧6-11层玻璃铝板（系统4）"/>
      <sheetName val="室外吊顶"/>
      <sheetName val="成本"/>
      <sheetName val="措施费明细"/>
      <sheetName val="8-METAL+ok "/>
      <sheetName val="含量"/>
      <sheetName val="单价分析表"/>
      <sheetName val="MATERIALS"/>
      <sheetName val="计算表"/>
      <sheetName val="#REF!"/>
      <sheetName val="工程量"/>
      <sheetName val="报价清单表 "/>
      <sheetName val="报价明细表"/>
      <sheetName val="分项含量  "/>
      <sheetName val="合项含量"/>
      <sheetName val="单价表"/>
      <sheetName val="清单1-裙楼Ea"/>
      <sheetName val="6"/>
      <sheetName val="材料单价表"/>
      <sheetName val="p1"/>
      <sheetName val="p2"/>
      <sheetName val="日期编号（A）"/>
      <sheetName val="住宅面积明细（B-1)"/>
      <sheetName val="非住宅面积明细（B-2)"/>
      <sheetName val="分期开发安排（B-3）"/>
      <sheetName val="基础资料（B）"/>
      <sheetName val="成本测算（C)"/>
      <sheetName val="项目计划（D)"/>
      <sheetName val="付款计划（E)"/>
      <sheetName val="销售（F）"/>
      <sheetName val="回款（-1)"/>
      <sheetName val="租金（G)"/>
      <sheetName val="税金及留存资产"/>
      <sheetName val="现金流量（H)"/>
      <sheetName val="资金来源与运用(I)"/>
      <sheetName val="Sheet10"/>
      <sheetName val="5201.2004"/>
      <sheetName val="面积指标"/>
      <sheetName val="写字楼B"/>
      <sheetName val="Note 1 - Recon Profit"/>
      <sheetName val="Cash Flow Statement"/>
      <sheetName val="华房01"/>
      <sheetName val="健翔01"/>
      <sheetName val="京通01"/>
      <sheetName val="报表项目基本情况表"/>
      <sheetName val="5.1-销售数量及金额 湖北"/>
      <sheetName val="jhcyl"/>
      <sheetName val="成本测算"/>
      <sheetName val="Non-Statistical Sampling"/>
      <sheetName val="AR Drop Downs"/>
      <sheetName val="040506利息分摊"/>
      <sheetName val="07利息分摊"/>
      <sheetName val="目录"/>
      <sheetName val="委托贷款投资"/>
      <sheetName val="固定资产成本"/>
      <sheetName val="固定资产累计折旧"/>
      <sheetName val="俱乐部固定资产"/>
      <sheetName val="俱乐部折旧"/>
      <sheetName val="物业华兆固定资产（汇总）"/>
      <sheetName val="物业华兆折旧（汇总）"/>
      <sheetName val="华置等公司折旧汇总"/>
      <sheetName val="华置等公司原值汇总"/>
      <sheetName val="曙光01"/>
      <sheetName val="填表指引"/>
      <sheetName val="建造目标成本审批表"/>
      <sheetName val="直接目标成本审批表"/>
      <sheetName val="各业态直接成本对比表"/>
      <sheetName val="完全成本审批表-方案版"/>
      <sheetName val="建造成本审批表-方案版"/>
      <sheetName val="费用成本"/>
      <sheetName val="责任书、启动会与现方案对比"/>
      <sheetName val="资金成本及财务费用差异分析"/>
      <sheetName val="面积差异影响成本分析"/>
      <sheetName val="各业态量价差异"/>
      <sheetName val="销售收入差异分析"/>
      <sheetName val="面积差异"/>
      <sheetName val="开发节奏表"/>
      <sheetName val="节奏成本表"/>
      <sheetName val="新付款计划"/>
      <sheetName val="工程付款计划"/>
      <sheetName val="综合指标表(一）"/>
      <sheetName val="配置标准"/>
      <sheetName val="成本明细表（一期）"/>
      <sheetName val="分期规划指标"/>
      <sheetName val="非建安成本（一期）"/>
      <sheetName val="11F洋房"/>
      <sheetName val="分产品成本分析"/>
      <sheetName val="8F洋房"/>
      <sheetName val="建安一期（90墅）"/>
      <sheetName val="建安一期（联排）"/>
      <sheetName val="建安一期（高层平层蓝光）"/>
      <sheetName val="建安一期（高层平层嘉德）"/>
      <sheetName val="建安一期（幼儿园）"/>
      <sheetName val="建安一期（独栋）"/>
      <sheetName val="建安一期（高层商业加转换层）"/>
      <sheetName val="建安一期（别墅商业加转换层） "/>
      <sheetName val="建安一期（公寓）"/>
      <sheetName val="建安一期（别墅商业）"/>
      <sheetName val="建安一期（别墅车库）"/>
      <sheetName val="建安一期（洋房、高层、商业车库）"/>
      <sheetName val="建安（地基与基础工程）"/>
      <sheetName val="景观费用测算"/>
      <sheetName val="设计费明细"/>
      <sheetName val="公共部位精装"/>
      <sheetName val="会所及样板房装修改"/>
      <sheetName val="电梯"/>
      <sheetName val="智能化"/>
      <sheetName val="消防"/>
      <sheetName val="室外排水管网"/>
      <sheetName val="市政道路测算"/>
      <sheetName val="转换层测算（高层商业）"/>
      <sheetName val="天泰布线"/>
      <sheetName val="企业表一"/>
      <sheetName val="M-5C"/>
      <sheetName val="M-5A"/>
      <sheetName val="TRIAL3"/>
      <sheetName val="G-PROF1"/>
      <sheetName val="模板主要变化"/>
      <sheetName val="税金调整"/>
      <sheetName val="车库减值"/>
      <sheetName val="销售面积核对"/>
      <sheetName val="预收,回款,收入核对"/>
      <sheetName val="产值cao"/>
      <sheetName val="利息资本化（重测）"/>
      <sheetName val="资本承担"/>
      <sheetName val="成本结转"/>
      <sheetName val="销售费核对"/>
      <sheetName val="月工资分析"/>
      <sheetName val="损益汇总表"/>
      <sheetName val="现金流汇总表"/>
      <sheetName val="项目损益表"/>
      <sheetName val="项目费用分析表"/>
      <sheetName val="项目现金流量分析表"/>
      <sheetName val="一期成本预算表"/>
      <sheetName val="二期成本预算表"/>
      <sheetName val="三期成本预算表"/>
      <sheetName val="四期成本预算表"/>
      <sheetName val="五期成本预算表"/>
      <sheetName val="其他项目成本预算表"/>
      <sheetName val="项目资金占用情况预算表"/>
      <sheetName val="员工人数表"/>
      <sheetName val="资产负债表"/>
      <sheetName val="资金情况表"/>
      <sheetName val="资本性支出预算表"/>
      <sheetName val="关联交易表"/>
      <sheetName val="规划主要指标"/>
      <sheetName val="管理利润"/>
      <sheetName val="产品毛利"/>
      <sheetName val="费用预测"/>
      <sheetName val="开发间接费"/>
      <sheetName val="前期利息资本化分摊"/>
      <sheetName val="期初数据表"/>
      <sheetName val="贷款资料"/>
      <sheetName val="SAPBEXqueries"/>
      <sheetName val="SAPBEXfilters"/>
      <sheetName val="TOC"/>
      <sheetName val="损益表(一般)-1"/>
      <sheetName val="损益表(物业出租)-1-1"/>
      <sheetName val="营业额分析表-2"/>
      <sheetName val="毛利率分析表-4"/>
      <sheetName val="经营利润分析表-5"/>
      <sheetName val="损益表-明细-5-2"/>
      <sheetName val="经营利润表-明细-5-1"/>
      <sheetName val="OPBITDA分析表-6"/>
      <sheetName val="OPBITDA-明细-6-1"/>
      <sheetName val="税前利润分析表-7"/>
      <sheetName val="股东应占溢利分析表-8"/>
      <sheetName val="一般及行政费用分析表-11"/>
      <sheetName val="一般及行政费用-明细-11-1"/>
      <sheetName val="销售及分销费用分析表-14"/>
      <sheetName val="销售及分销费用-明细-14-1"/>
      <sheetName val="其它经营费用分析表-15"/>
      <sheetName val="其它经营收入分析表-20"/>
      <sheetName val="非经营性收入及支出分析表-23"/>
      <sheetName val="财务收支分析表-24"/>
      <sheetName val="资产负债表-26"/>
      <sheetName val="资金情况表-27"/>
      <sheetName val="银行借款余额表-27-1"/>
      <sheetName val="应收帐款周转天数表-按利润中心-29"/>
      <sheetName val="应收帐款表-按利润中心-30"/>
      <sheetName val="应付帐款表-按利润中心-32"/>
      <sheetName val="库存周转天数表-按利润中心-33-1"/>
      <sheetName val="库存表-按利润中心-34-1"/>
      <sheetName val="资本性支出表-35"/>
      <sheetName val="资本承担及或有负债-43"/>
      <sheetName val="重要指标表-47"/>
      <sheetName val="员工人数表-113"/>
      <sheetName val="财务比率分析表-63"/>
      <sheetName val="现金流量表-45"/>
      <sheetName val="三年综述表-115"/>
      <sheetName val="Validation"/>
      <sheetName val="ECCS_1 DataSheet"/>
      <sheetName val="Aging Datasheet"/>
      <sheetName val="KPI Datasheet"/>
      <sheetName val="ECCS"/>
      <sheetName val="Aging"/>
      <sheetName val="KPI"/>
      <sheetName val="DataSheetIndex"/>
      <sheetName val="Sum"/>
      <sheetName val="08利息分摊"/>
      <sheetName val="0804利息计算"/>
      <sheetName val="2007利息计算"/>
      <sheetName val="2006年利息计算"/>
      <sheetName val="2005年利息计算"/>
      <sheetName val="2004年利息计算"/>
      <sheetName val="2006内部公司往来利息及调整（per entity）"/>
      <sheetName val="Tickmarks"/>
      <sheetName val="2004年"/>
      <sheetName val="2006年"/>
      <sheetName val="2005年"/>
      <sheetName val="资本化利息分配表"/>
      <sheetName val="车库和住宅连接费用测算"/>
      <sheetName val="优化方案费用测算"/>
      <sheetName val="车库移位的费用测算"/>
      <sheetName val="建3个车库的费用测算"/>
      <sheetName val="基础单价测算"/>
      <sheetName val="基础深度统计表"/>
      <sheetName val="09年经营计划和目标成本对比"/>
      <sheetName val="面积指标简表"/>
      <sheetName val="调整费用明细"/>
      <sheetName val="土地及大配套总额"/>
      <sheetName val="土地及大配套 分摊明细"/>
      <sheetName val="前期费用汇总表"/>
      <sheetName val="平层建安汇总"/>
      <sheetName val="跃层建安汇总"/>
      <sheetName val="车库建安汇总"/>
      <sheetName val="公共部位装修汇总"/>
      <sheetName val="用电负荷估算表"/>
      <sheetName val="公用配套设施"/>
      <sheetName val="公配分摊明细"/>
      <sheetName val="电梯明细表"/>
      <sheetName val="指标变化对比表"/>
      <sheetName val="指标变化对比表 (上市)"/>
      <sheetName val="成本变化指标对比表"/>
      <sheetName val="成本变化指标对比表 (2)"/>
      <sheetName val="项目总表"/>
      <sheetName val="进度计划"/>
      <sheetName val="附表说明"/>
      <sheetName val="月报综述"/>
      <sheetName val="差异分析-SF"/>
      <sheetName val="差异分析-年度-SF"/>
      <sheetName val="现金流新"/>
      <sheetName val="待转化（新）"/>
      <sheetName val="土地增值税测算"/>
      <sheetName val="税款新"/>
      <sheetName val="待转化-利润贡献"/>
      <sheetName val="待转化-14年利润锁定"/>
      <sheetName val="资本化利息基础数据表"/>
      <sheetName val="贷款明细表"/>
      <sheetName val="开发间接费分摊"/>
      <sheetName val="其他收支"/>
      <sheetName val="新付款计划表"/>
      <sheetName val="2014销售费用"/>
      <sheetName val="2014管理费用"/>
      <sheetName val="综合指标表"/>
      <sheetName val="项目关键节点(新）"/>
      <sheetName val="会计利润改土增"/>
      <sheetName val="会计利润简表"/>
      <sheetName val="现金流简表"/>
      <sheetName val="现金流改土增"/>
      <sheetName val="管理毛利"/>
      <sheetName val="住宅成本明细表"/>
      <sheetName val="2013年销售简表"/>
      <sheetName val="2012年销售指标调整"/>
      <sheetName val="2013管理费用"/>
      <sheetName val="2013销售费用"/>
      <sheetName val="销售推广费2012"/>
      <sheetName val="销售费用2012"/>
      <sheetName val="销售费用2011"/>
      <sheetName val="管理费用2012"/>
      <sheetName val="管理费用2011"/>
      <sheetName val="融资计划表"/>
      <sheetName val="新华信托费用"/>
      <sheetName val="土地款分摊-1"/>
      <sheetName val="土地款分摊改"/>
      <sheetName val="跃层建安费"/>
      <sheetName val="项目配置标准表"/>
      <sheetName val="7期人防成本明细表 "/>
      <sheetName val="7期幼儿园成本明细表"/>
      <sheetName val="车库成本明细表（不可售）"/>
      <sheetName val="车库成本明细表(可售)"/>
      <sheetName val="前期费"/>
      <sheetName val="高层建安费（平层新）"/>
      <sheetName val="高层建安费（跃层新）"/>
      <sheetName val="高层建安费"/>
      <sheetName val="联排建安分析表"/>
      <sheetName val="公寓建安分析表"/>
      <sheetName val="车库建安费 "/>
      <sheetName val="人防车库建安费"/>
      <sheetName val="人防建安汇总"/>
      <sheetName val="花园洋房建安费"/>
      <sheetName val="样板房装修预算"/>
      <sheetName val="公共部位装修预算-1"/>
      <sheetName val="公共部位装修预算"/>
      <sheetName val="智能化 "/>
      <sheetName val="环境2"/>
      <sheetName val="环境1"/>
      <sheetName val="项目财务指标(不含筹资）"/>
      <sheetName val="项目财务指标 (含筹资)"/>
      <sheetName val="成本明细表（七期）"/>
      <sheetName val="非建安成本（七期）"/>
      <sheetName val="建安五期（90墅）"/>
      <sheetName val="建安七期（联排）"/>
      <sheetName val="建安七期（独栋）"/>
      <sheetName val="建安七期（类独栋）"/>
      <sheetName val="建安七期（高层平层）"/>
      <sheetName val="建安七期（商业）"/>
      <sheetName val="建安七期（别墅车库）"/>
      <sheetName val="建安七期（高层车库）"/>
      <sheetName val="会所及样板房装修"/>
      <sheetName val="二期"/>
      <sheetName val="三期"/>
      <sheetName val="四期"/>
      <sheetName val="Backup of Backup of LINDA LISTO"/>
      <sheetName val="Non-Statistical Sampling Master"/>
      <sheetName val="Two Step Revenue Testing Master"/>
      <sheetName val="Global Data"/>
      <sheetName val="时间设置"/>
      <sheetName val="费用比例"/>
      <sheetName val="土地证汇总表"/>
      <sheetName val="车库建设信息表"/>
      <sheetName val="单方直接成本汇总表"/>
      <sheetName val="公配已付款的分摊"/>
      <sheetName val="开工量简表"/>
      <sheetName val="配套物业统计09.2"/>
      <sheetName val="土地分摊表"/>
      <sheetName val="工程付款新"/>
      <sheetName val="土地使用税付款统计表 "/>
      <sheetName val="大配套付款统计表 "/>
      <sheetName val="土地款付款统计表"/>
      <sheetName val="10年前竣工项目"/>
      <sheetName val="完全汇总表"/>
      <sheetName val="完全成本汇总 "/>
      <sheetName val="附表12 直接成本汇总"/>
      <sheetName val="资金利息计算表（15年）"/>
      <sheetName val="土地溢价分摊表09.7.8"/>
      <sheetName val="土地增值税表"/>
      <sheetName val="土地款"/>
      <sheetName val="总体汇总表"/>
      <sheetName val="住宅汇总表"/>
      <sheetName val="工程付款1"/>
      <sheetName val="土地对比表"/>
      <sheetName val="主要材料价格表"/>
      <sheetName val="其他费用"/>
      <sheetName val="资金利息计算表（14年）"/>
      <sheetName val="目标成本对比差异分析表"/>
      <sheetName val="0809入住直接成本汇总表"/>
      <sheetName val="各单项调整分析表"/>
      <sheetName val="销售周期表（17年）"/>
      <sheetName val="整体指标表101013"/>
      <sheetName val="成本毛利润汇总表"/>
      <sheetName val="车库汇总表"/>
      <sheetName val="规划指标111009"/>
      <sheetName val="土地使用明细表"/>
      <sheetName val="各年均价走势及涨幅"/>
      <sheetName val="差异分析表20110618"/>
      <sheetName val="土地及溢价汇总"/>
      <sheetName val="间接费用表"/>
      <sheetName val="土地增值税表1"/>
      <sheetName val="2011年开发节奏"/>
      <sheetName val="财务总数链接"/>
      <sheetName val="开发期 (2)"/>
      <sheetName val="总体指标"/>
      <sheetName val="项目分期指标汇总表 (评估)"/>
      <sheetName val="项目分期指标汇总表"/>
      <sheetName val="面积计算表"/>
      <sheetName val="资本化利息表09年"/>
      <sheetName val="责任书汇总表"/>
      <sheetName val="处理财务费用统计表"/>
      <sheetName val="奥园处理老帐明细"/>
      <sheetName val="节奏成本201003"/>
      <sheetName val="公配费用汇总表"/>
      <sheetName val="差异对比表20120416"/>
      <sheetName val="土地使用费分摊明细20111231 (2)"/>
      <sheetName val="土地使用费分摊明细20111231"/>
      <sheetName val="1期"/>
      <sheetName val="2期"/>
      <sheetName val="3期"/>
      <sheetName val="4-1期"/>
      <sheetName val="4-2期 "/>
      <sheetName val="5期"/>
      <sheetName val="5-2期"/>
      <sheetName val="6期"/>
      <sheetName val="7期"/>
      <sheetName val="学校商业"/>
      <sheetName val="资本化利息表"/>
      <sheetName val="8期"/>
      <sheetName val="9期"/>
      <sheetName val="10-1期"/>
      <sheetName val="10-2期"/>
      <sheetName val="11期"/>
      <sheetName val="12期"/>
      <sheetName val="13-1期"/>
      <sheetName val="13-2期"/>
      <sheetName val="14期"/>
      <sheetName val="15期"/>
      <sheetName val="车库成本梳理表"/>
      <sheetName val="地下车库"/>
      <sheetName val="一期车库"/>
      <sheetName val="二期车库"/>
      <sheetName val="二期商业车库"/>
      <sheetName val="三期车库"/>
      <sheetName val="4-1车库"/>
      <sheetName val="4-2车库"/>
      <sheetName val="5车库"/>
      <sheetName val="5-2车库 "/>
      <sheetName val="7车库  "/>
      <sheetName val="10-1车库"/>
      <sheetName val="10-2车库 "/>
      <sheetName val="11车库"/>
      <sheetName val="13-1车库 "/>
      <sheetName val="13-2车库"/>
      <sheetName val="14车库"/>
      <sheetName val="15车库 "/>
      <sheetName val="15-1车库"/>
      <sheetName val="月报"/>
      <sheetName val="管理费用"/>
      <sheetName val="建安测算表（高层）"/>
      <sheetName val="7-1"/>
      <sheetName val="责任书封面"/>
      <sheetName val="主界面"/>
      <sheetName val="查询表"/>
      <sheetName val="销售分解"/>
      <sheetName val="期间费用及薪酬"/>
      <sheetName val="利润估算"/>
      <sheetName val="现金流量"/>
      <sheetName val="附表2-销售分析"/>
      <sheetName val="附表3-开发计划"/>
      <sheetName val="附表4-招标计划"/>
      <sheetName val="附表5-合作单位"/>
      <sheetName val=""/>
      <sheetName val="_x005f_x0000__x005f_x0000__x005f_x0000__x005f_x0000__x0"/>
      <sheetName val="绿化"/>
      <sheetName val="景观"/>
      <sheetName val="XXXXX"/>
      <sheetName val="jhcyl(dl)"/>
      <sheetName val="关系"/>
      <sheetName val="bcjhc"/>
      <sheetName val="练习"/>
      <sheetName val="jhcxl"/>
      <sheetName val="费分及成本"/>
      <sheetName val="面单累计"/>
      <sheetName val="本月面单"/>
      <sheetName val="预算面单"/>
      <sheetName val="原物料JLC"/>
      <sheetName val="jlc空表"/>
      <sheetName val="面标"/>
      <sheetName val="JLC新"/>
      <sheetName val="jlc汇总"/>
      <sheetName val="福60"/>
      <sheetName val="福香脆"/>
      <sheetName val="干脆d"/>
      <sheetName val="康大袋24入"/>
      <sheetName val="好滋味d"/>
      <sheetName val="超福24入"/>
      <sheetName val="精袋差d"/>
      <sheetName val="霸24入差d"/>
      <sheetName val="精碗差d"/>
      <sheetName val="霸碗d"/>
      <sheetName val="辣系列碗"/>
      <sheetName val="新牛纸碗d"/>
      <sheetName val="辣系列袋"/>
      <sheetName val="赠量福满多d"/>
      <sheetName val="什锦d"/>
      <sheetName val="珍品差(虾袋)"/>
      <sheetName val="小干脆成本"/>
      <sheetName val="小干脆"/>
      <sheetName val="小干脆差"/>
      <sheetName val="沈阳"/>
      <sheetName val="重庆"/>
      <sheetName val="杭州调"/>
      <sheetName val="预算明细"/>
      <sheetName val="前期"/>
      <sheetName val="建安"/>
      <sheetName val="市配"/>
      <sheetName val="公配"/>
      <sheetName val="其他"/>
      <sheetName val="汇总2"/>
      <sheetName val="_x005f_x005f_x005f_x0000__x005f_x005f_x005f_x0000__x005"/>
      <sheetName val="利息资本化 "/>
      <sheetName val="利息支出"/>
      <sheetName val="现金流（旧）"/>
      <sheetName val="重大节点(旧）"/>
      <sheetName val="开发间接费用"/>
      <sheetName val="重大节点（新）"/>
      <sheetName val="工程款总明细表"/>
      <sheetName val="宏7"/>
      <sheetName val="宏6"/>
      <sheetName val="宏5"/>
      <sheetName val="宏4"/>
      <sheetName val="宏3"/>
      <sheetName val="宏1"/>
      <sheetName val="宏2"/>
      <sheetName val="WYYTHR"/>
      <sheetName val="CTKUWQ"/>
      <sheetName val="宏8"/>
      <sheetName val="HXAASB"/>
      <sheetName val="材料"/>
      <sheetName val="变量单"/>
      <sheetName val="材料单价"/>
      <sheetName val="A"/>
      <sheetName val="4301.2004ch"/>
      <sheetName val="B1示范区景观工程标底改后4.2"/>
      <sheetName val="年度、月度情况"/>
      <sheetName val="Financial highlight"/>
      <sheetName val="Dilution_analysis"/>
      <sheetName val="Price_assumptions"/>
      <sheetName val="Financial highligts"/>
      <sheetName val="Profits analysis"/>
      <sheetName val="Valuation analysis"/>
      <sheetName val="Comparables analysis"/>
      <sheetName val="Contribution projects"/>
      <sheetName val="Critical issues"/>
      <sheetName val="Yearly"/>
      <sheetName val="Setting"/>
      <sheetName val="Global"/>
      <sheetName val="Detail"/>
      <sheetName val="Consolidate"/>
      <sheetName val="output"/>
      <sheetName val="2009"/>
      <sheetName val="2010"/>
      <sheetName val="Summary"/>
      <sheetName val="GFA"/>
      <sheetName val="Control"/>
      <sheetName val="Bank Debt"/>
      <sheetName val="New Report"/>
      <sheetName val="Financial statements"/>
      <sheetName val="Hotel input"/>
      <sheetName val="Cash to JV"/>
      <sheetName val="Ratio output"/>
      <sheetName val="Roadshow presentation"/>
      <sheetName val="Invest CF"/>
      <sheetName val="Credit credential"/>
      <sheetName val="Mgt_Assumption_Summary"/>
      <sheetName val="Chinese Summary"/>
      <sheetName val="Forecast panel (2009)"/>
      <sheetName val="Forecast panel (2010)"/>
      <sheetName val="Forecast panel (2011)"/>
      <sheetName val="Forecast panel (2012)"/>
      <sheetName val="Forecast panel (2013)"/>
      <sheetName val="Holdco"/>
      <sheetName val="P3"/>
      <sheetName val="P4"/>
      <sheetName val="P5"/>
      <sheetName val="P6"/>
      <sheetName val="P7"/>
      <sheetName val="P8"/>
      <sheetName val="P9"/>
      <sheetName val="P10"/>
      <sheetName val="P11"/>
      <sheetName val="P12"/>
      <sheetName val="P13"/>
      <sheetName val="P14"/>
      <sheetName val="P15"/>
      <sheetName val="P16"/>
      <sheetName val="P17"/>
      <sheetName val="P18"/>
      <sheetName val="P19"/>
      <sheetName val="P20"/>
      <sheetName val="P21"/>
      <sheetName val="P22"/>
      <sheetName val="P23"/>
      <sheetName val="P24"/>
      <sheetName val="P25"/>
      <sheetName val="P26"/>
      <sheetName val="P27"/>
      <sheetName val="P28"/>
      <sheetName val="P29"/>
      <sheetName val="P30"/>
      <sheetName val="P31"/>
      <sheetName val="P32"/>
      <sheetName val="P33"/>
      <sheetName val="P34"/>
      <sheetName val="P35"/>
      <sheetName val="P36"/>
      <sheetName val="P37"/>
      <sheetName val="P38"/>
      <sheetName val="P39"/>
      <sheetName val="P40"/>
      <sheetName val="P41"/>
      <sheetName val="P42"/>
      <sheetName val="P43"/>
      <sheetName val="P44"/>
      <sheetName val="P45"/>
      <sheetName val="P46"/>
      <sheetName val="P47"/>
      <sheetName val="P48"/>
      <sheetName val="P49"/>
      <sheetName val="P50"/>
      <sheetName val="P51"/>
      <sheetName val="P52"/>
      <sheetName val="P53"/>
      <sheetName val="P54"/>
      <sheetName val="P55"/>
      <sheetName val="P56"/>
      <sheetName val="P57"/>
      <sheetName val="P58"/>
      <sheetName val="P59"/>
      <sheetName val="P60"/>
      <sheetName val="P61"/>
      <sheetName val="P62"/>
      <sheetName val="P63"/>
      <sheetName val="P64"/>
      <sheetName val="P65"/>
      <sheetName val="P66"/>
      <sheetName val="P67"/>
      <sheetName val="P68"/>
      <sheetName val="P69"/>
      <sheetName val="P70"/>
      <sheetName val="P71"/>
      <sheetName val="P72"/>
      <sheetName val="P73"/>
      <sheetName val="P74"/>
      <sheetName val="P75"/>
      <sheetName val="P76"/>
      <sheetName val="P77"/>
      <sheetName val="P78"/>
      <sheetName val="P79"/>
      <sheetName val="P80"/>
      <sheetName val="P81"/>
      <sheetName val="P82"/>
      <sheetName val="P83"/>
      <sheetName val="P84"/>
      <sheetName val="P85"/>
      <sheetName val="P86"/>
      <sheetName val="P87"/>
      <sheetName val="P88"/>
      <sheetName val="P89"/>
      <sheetName val="P90"/>
      <sheetName val="P91"/>
      <sheetName val="P92"/>
      <sheetName val="P93"/>
      <sheetName val="P94"/>
      <sheetName val="P95"/>
      <sheetName val="P96"/>
      <sheetName val="P97"/>
      <sheetName val="P98"/>
      <sheetName val="P99"/>
      <sheetName val="P100"/>
      <sheetName val="P101"/>
      <sheetName val="P102"/>
      <sheetName val="P103"/>
      <sheetName val="P104"/>
      <sheetName val="P105"/>
      <sheetName val="P106"/>
      <sheetName val="P107"/>
      <sheetName val="P108"/>
      <sheetName val="P109"/>
      <sheetName val="P110"/>
      <sheetName val="P111"/>
      <sheetName val="P112"/>
      <sheetName val="P113"/>
      <sheetName val="P114"/>
      <sheetName val="P115"/>
      <sheetName val="P116"/>
      <sheetName val="P117"/>
      <sheetName val="P118"/>
      <sheetName val="P119"/>
      <sheetName val="P120"/>
      <sheetName val="P121"/>
      <sheetName val="P122"/>
      <sheetName val="P123"/>
      <sheetName val="P124"/>
      <sheetName val="P125"/>
      <sheetName val="P126"/>
      <sheetName val="P127"/>
      <sheetName val="P128"/>
      <sheetName val="P129"/>
      <sheetName val="P130"/>
      <sheetName val="P131"/>
      <sheetName val="P132"/>
      <sheetName val="P133"/>
      <sheetName val="P134"/>
      <sheetName val="P135"/>
      <sheetName val="P136"/>
      <sheetName val="P137"/>
      <sheetName val="P138"/>
      <sheetName val="P139"/>
      <sheetName val="P140"/>
      <sheetName val="P141"/>
      <sheetName val="P142"/>
      <sheetName val="P143"/>
      <sheetName val="P144"/>
      <sheetName val="P145"/>
      <sheetName val="P146"/>
      <sheetName val="P147"/>
      <sheetName val="P148"/>
      <sheetName val="P149"/>
      <sheetName val="P150"/>
      <sheetName val="P151"/>
      <sheetName val="P152"/>
      <sheetName val="P153"/>
      <sheetName val="P154"/>
      <sheetName val="P155"/>
      <sheetName val="P156"/>
      <sheetName val="P157"/>
      <sheetName val="P158"/>
      <sheetName val="P159"/>
      <sheetName val="P160"/>
      <sheetName val="P161"/>
      <sheetName val="P162"/>
      <sheetName val="P163"/>
      <sheetName val="P164"/>
      <sheetName val="P165"/>
      <sheetName val="P166"/>
      <sheetName val="P167"/>
      <sheetName val="P168"/>
      <sheetName val="P169"/>
      <sheetName val="P170"/>
      <sheetName val="P171"/>
      <sheetName val="P172"/>
      <sheetName val="P173"/>
      <sheetName val="P174"/>
      <sheetName val="P175"/>
      <sheetName val="P176"/>
      <sheetName val="P177"/>
      <sheetName val="P178"/>
      <sheetName val="P179"/>
      <sheetName val="P180"/>
      <sheetName val="P2009"/>
      <sheetName val="P2010"/>
      <sheetName val="P2011"/>
      <sheetName val="P2012"/>
      <sheetName val="P2013"/>
      <sheetName val="P199"/>
      <sheetName val="P200"/>
      <sheetName val="P201"/>
      <sheetName val="P202"/>
      <sheetName val="P203"/>
      <sheetName val="P204"/>
      <sheetName val="P205"/>
      <sheetName val="P206"/>
      <sheetName val="P207"/>
      <sheetName val="P208"/>
      <sheetName val="P209"/>
      <sheetName val="P210"/>
      <sheetName val="P211"/>
      <sheetName val="P212"/>
      <sheetName val="P213"/>
      <sheetName val="P214"/>
      <sheetName val="P215"/>
      <sheetName val="P216"/>
      <sheetName val="P217"/>
      <sheetName val="P218"/>
      <sheetName val="P219"/>
      <sheetName val="P220"/>
      <sheetName val="P221"/>
      <sheetName val="P222"/>
      <sheetName val="P223"/>
      <sheetName val="P224"/>
      <sheetName val="P225"/>
      <sheetName val="P226"/>
      <sheetName val="P227"/>
      <sheetName val="P228"/>
      <sheetName val="P229"/>
      <sheetName val="P230"/>
      <sheetName val="P231"/>
      <sheetName val="P232"/>
      <sheetName val="P233"/>
      <sheetName val="P234"/>
      <sheetName val="P235"/>
      <sheetName val="P236"/>
      <sheetName val="P237"/>
      <sheetName val="P238"/>
      <sheetName val="P239"/>
      <sheetName val="P240"/>
      <sheetName val="P241"/>
      <sheetName val="P242"/>
      <sheetName val="P243"/>
      <sheetName val="P244"/>
      <sheetName val="P245"/>
      <sheetName val="P246"/>
      <sheetName val="P247"/>
      <sheetName val="P248"/>
      <sheetName val="P249"/>
      <sheetName val="P250"/>
      <sheetName val="P251"/>
      <sheetName val="P252"/>
      <sheetName val="P253"/>
      <sheetName val="P254"/>
      <sheetName val="P255"/>
      <sheetName val="P256"/>
      <sheetName val="P257"/>
      <sheetName val="P258"/>
      <sheetName val="P259"/>
      <sheetName val="P260"/>
      <sheetName val="P261"/>
      <sheetName val="P262"/>
      <sheetName val="P263"/>
      <sheetName val="P264"/>
      <sheetName val="P265"/>
      <sheetName val="P266"/>
      <sheetName val="P267"/>
      <sheetName val="P268"/>
      <sheetName val="P269"/>
      <sheetName val="P270"/>
      <sheetName val="P271"/>
      <sheetName val="P272"/>
      <sheetName val="P273"/>
      <sheetName val="P274"/>
      <sheetName val="P275"/>
      <sheetName val="P276"/>
      <sheetName val="P277"/>
      <sheetName val="P278"/>
      <sheetName val="P279"/>
      <sheetName val="P280"/>
      <sheetName val="P281"/>
      <sheetName val="P282"/>
      <sheetName val="P283"/>
      <sheetName val="P284"/>
      <sheetName val="P285"/>
      <sheetName val="P286"/>
      <sheetName val="P287"/>
      <sheetName val="P288"/>
      <sheetName val="P289"/>
      <sheetName val="P290"/>
      <sheetName val="P291"/>
      <sheetName val="P292"/>
      <sheetName val="P293"/>
      <sheetName val="P294"/>
      <sheetName val="P295"/>
      <sheetName val="P296"/>
      <sheetName val="P297"/>
      <sheetName val="P298"/>
      <sheetName val="P299"/>
      <sheetName val="P300"/>
      <sheetName val="P400"/>
      <sheetName val="销售费用11、12"/>
      <sheetName val="价目表"/>
      <sheetName val="城花营销费用"/>
      <sheetName val="预算执行情况 (2)"/>
      <sheetName val="大表2004"/>
      <sheetName val="预算执行情况"/>
      <sheetName val="城花费用明细新"/>
      <sheetName val="城花营销费用预算"/>
      <sheetName val="大表"/>
      <sheetName val="11-12"/>
      <sheetName val="4301"/>
      <sheetName val="比较"/>
      <sheetName val="组团面积"/>
      <sheetName val="套数"/>
      <sheetName val="总指标"/>
      <sheetName val="单方成本测算(帐面)"/>
      <sheetName val="成本结转表(IFRS)"/>
      <sheetName val="电视监控"/>
      <sheetName val="POWER ASSUMPTION"/>
      <sheetName val="钢筋计算表"/>
      <sheetName val="前(栖居)"/>
      <sheetName val="建(栖居)"/>
      <sheetName val="基(栖居)"/>
      <sheetName val="11年计划"/>
      <sheetName val="字段"/>
      <sheetName val="指标分类汇总"/>
      <sheetName val="零星工程量"/>
      <sheetName val="合同"/>
      <sheetName val="综合认价"/>
      <sheetName val="eva"/>
      <sheetName val="07水"/>
      <sheetName val="合同明细"/>
      <sheetName val="楼层"/>
      <sheetName val="POWER_ASSUMPTIONS"/>
      <sheetName val="G_1R-Shou_COP_Gf"/>
      <sheetName val="Financ__Overview"/>
      <sheetName val="POWER_ASSUMPTION"/>
      <sheetName val="POWER_ASSUMPTIONS1"/>
      <sheetName val="G_1R-Shou_COP_Gf1"/>
      <sheetName val="Financ__Overview1"/>
      <sheetName val="POWER_ASSUMPTION1"/>
      <sheetName val="单位库"/>
      <sheetName val="一标段 "/>
      <sheetName val="wl"/>
      <sheetName val="经营利润表-明细-5-1-CRLD610000"/>
      <sheetName val="经营利润表-明细-5-1-CRLD210000"/>
      <sheetName val="经营利润表-明细-5-1-CRLD220000"/>
      <sheetName val="经营利润表-明细-5-1-CRLD230000"/>
      <sheetName val="经营利润表-明细-5-1-CRLD240000物业管理"/>
      <sheetName val="经营利润表-明细-5-1-CRLD250000租务"/>
      <sheetName val="经营利润表-明细-5-1-CRLD260000其他收入"/>
      <sheetName val="经营利润表-明细-5-1-CRLD270000会所"/>
      <sheetName val="经营利润表-明细-5-1-CRLD620000"/>
      <sheetName val="经营利润表-明细-物业销售-上海"/>
      <sheetName val="经营利润表-明细-物业管理-上海"/>
      <sheetName val="经营利润表-明细-租金收入-上海"/>
      <sheetName val="经营利润表-明细-5-1-CRLD630000"/>
      <sheetName val="经营利润表-明细-物业销售-成都"/>
      <sheetName val="经营利润表-明细-物业管理-成都"/>
      <sheetName val="经营利润表-明细-租金收入-成都"/>
      <sheetName val="经营利润表-明细-5-1-CRLD640000"/>
      <sheetName val="营业额分析-物业销售-北京"/>
      <sheetName val="营业额分析-物业销售-上海"/>
      <sheetName val="营业额分析-物业销售-成都"/>
      <sheetName val="营业额分析表-物业出租-北京"/>
      <sheetName val="营业额分析表-物业出租-上海"/>
      <sheetName val="营业额分析表-物业出租-成都"/>
      <sheetName val="营业额分析表-会所收入-北京"/>
      <sheetName val="营业额分析表-物业管理收入-北京"/>
      <sheetName val="营业额分析表-物业管理收入-上海"/>
      <sheetName val="营业额分析表-物业管理收入-成都"/>
      <sheetName val="成本及费用-汇总"/>
      <sheetName val="成本及费用-北京"/>
      <sheetName val="成本及费用-转让土地-北京"/>
      <sheetName val="成本及费用-出售物业发展权-北京"/>
      <sheetName val="成本及费用-物业销售-北京"/>
      <sheetName val="成本及费用-物业管理-北京"/>
      <sheetName val="成本及费用-租金收入-北京"/>
      <sheetName val="成本及费用-其他收入-北京"/>
      <sheetName val="成本及费用-会所收入-北京"/>
      <sheetName val="成本及费用-上海"/>
      <sheetName val="成本及费用-物业销售-上海"/>
      <sheetName val="成本及费用-物业管理-上海"/>
      <sheetName val="成本及费用-租金收入-上海"/>
      <sheetName val="成本及费用-成都"/>
      <sheetName val="成本及费用-物业销售-成都"/>
      <sheetName val="成本及费用-物业管理-成都"/>
      <sheetName val="成本及费用-租金收入-成都"/>
      <sheetName val="成本及费用-香港本部"/>
      <sheetName val="其他收入分析表-北京"/>
      <sheetName val="其他收入分析表-转让土地-北京"/>
      <sheetName val="其他收入分析表-出售物业发展权-北京"/>
      <sheetName val="其他收入分析表-物业销售-北京"/>
      <sheetName val="其他收入分析表-物业管理-北京"/>
      <sheetName val="其他收入分析表-租金收入-北京"/>
      <sheetName val="其他收入分析表-其他收入-北京"/>
      <sheetName val="其他收入分析表-会所收入-北京"/>
      <sheetName val="其他收入分析表-上海"/>
      <sheetName val="其他收入分析表-物业销售-上海"/>
      <sheetName val="其他收入分析表-物业管理-上海"/>
      <sheetName val="其他收入分析表-租金收入-上海"/>
      <sheetName val="其他收入分析表-成都"/>
      <sheetName val="其他收入分析表-物业销售-成都"/>
      <sheetName val="其他收入分析表-物业管理-成都"/>
      <sheetName val="其他收入分析表-租金收入-成都"/>
      <sheetName val="其他收入分析表-租金收入-香港本部"/>
      <sheetName val="其它非经营性收入及支出分析表-23"/>
      <sheetName val="土地储备表"/>
      <sheetName val="资金情怳表-27"/>
      <sheetName val="现金流量表-直接法-汇总"/>
      <sheetName val="现金流量表-直接法-北京公司"/>
      <sheetName val="现金流量表-直接法-上海公司"/>
      <sheetName val="现金流量表-直接法-成都公司"/>
      <sheetName val="现金流量表-直接法-香港本部"/>
      <sheetName val="按揭应收款分析表"/>
      <sheetName val="项目资金占用情况表"/>
      <sheetName val="税项表"/>
      <sheetName val="员工人数"/>
      <sheetName val="项目损益表—汇总"/>
      <sheetName val="项目损益表—24#地"/>
      <sheetName val="项目损益表—一期"/>
      <sheetName val="项目损益表—二期"/>
      <sheetName val="项目损益表—11#地"/>
      <sheetName val="项目损益表—三期"/>
      <sheetName val="新市镇费用"/>
      <sheetName val="项目费用分析表-24#地"/>
      <sheetName val="项目费用分析表—翡翠城"/>
      <sheetName val="现金流量分析表—一期"/>
      <sheetName val="现金流量分析表—二期+11#"/>
      <sheetName val="现金流量分析表—二期 "/>
      <sheetName val="现金流量分析表—11#地"/>
      <sheetName val="现金流量分析表—24#地"/>
      <sheetName val="现金流量分析表—三期"/>
      <sheetName val="成本预算表—24#地"/>
      <sheetName val="成本预算表—一期"/>
      <sheetName val="成本预算表—二期"/>
      <sheetName val="成本预算表—11#地"/>
      <sheetName val="竣工可入住面积表"/>
      <sheetName val="项目总体统计-预算均价"/>
      <sheetName val="04年中方"/>
      <sheetName val="092-1"/>
      <sheetName val="092-2"/>
      <sheetName val="092-3"/>
      <sheetName val="092-4"/>
      <sheetName val="092-5"/>
      <sheetName val="092-6"/>
      <sheetName val="092-7"/>
      <sheetName val="注解-1"/>
      <sheetName val="注解-2"/>
      <sheetName val="PL 2007"/>
      <sheetName val="PL 2005"/>
      <sheetName val="PL 2006"/>
      <sheetName val="Inv_days #5"/>
      <sheetName val="资产负债表及损益表"/>
      <sheetName val="重要内部交易"/>
      <sheetName val="营业费用"/>
      <sheetName val="制造费用"/>
      <sheetName val="会计事项调整表"/>
      <sheetName val="GP analysis Per month"/>
      <sheetName val="Sales breakdown "/>
      <sheetName val="MA Adj. Test"/>
      <sheetName val="华泰"/>
      <sheetName val="华意"/>
      <sheetName val="框图"/>
      <sheetName val="报价一"/>
      <sheetName val="框图2"/>
      <sheetName val="方案3"/>
      <sheetName val="10月回"/>
      <sheetName val="软景价格分类"/>
      <sheetName val="硬景价格分类"/>
      <sheetName val="基础表"/>
      <sheetName val="3"/>
    </sheetNames>
    <definedNames>
      <definedName name="exch_rate_1"/>
      <definedName name="exch_rate_2"/>
      <definedName name="exch_rate_3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</sheetDataSet>
  </externalBook>
</externalLink>
</file>

<file path=xl/externalLinks/externalLink305.xml><?xml version="1.0" encoding="utf-8"?>
<externalLink xmlns="http://schemas.openxmlformats.org/spreadsheetml/2006/main">
  <externalBook xmlns:r="http://schemas.openxmlformats.org/officeDocument/2006/relationships" r:id="rId1">
    <sheetNames>
      <sheetName val="装饰汇总"/>
      <sheetName val="1"/>
      <sheetName val="2"/>
      <sheetName val="3"/>
      <sheetName val="4"/>
      <sheetName val="5"/>
      <sheetName val="6"/>
      <sheetName val="7"/>
      <sheetName val="8"/>
      <sheetName val="单价"/>
      <sheetName val="投标材料清单 "/>
      <sheetName val="材料汇总"/>
      <sheetName val="面积合计（藏）"/>
      <sheetName val="用量分摊(藏）"/>
      <sheetName val="Sheet2"/>
      <sheetName val="目录"/>
      <sheetName val="主要含量统计表"/>
      <sheetName val="A类高层"/>
      <sheetName val="A类高层数据"/>
      <sheetName val="B类高层"/>
      <sheetName val="B类高层数据"/>
      <sheetName val="C类高层"/>
      <sheetName val="C类高层数据"/>
      <sheetName val="3m层高公寓"/>
      <sheetName val="3m层高公寓数据"/>
      <sheetName val="3.6m公寓"/>
      <sheetName val="3.6m公寓数据来源"/>
      <sheetName val="3.6m层高(loft)"/>
      <sheetName val="3.6m层高(loft)数据来源"/>
      <sheetName val="5.1m层高公寓(soho)"/>
      <sheetName val="5.1m层高公寓(soho)数据来源"/>
      <sheetName val="法式联排"/>
      <sheetName val="法式联排数据来源"/>
      <sheetName val="英式联排"/>
      <sheetName val="英式联排数据来源"/>
      <sheetName val="双拼改独栋"/>
      <sheetName val="双拼改独栋数据来源"/>
      <sheetName val="法式 叠拼"/>
      <sheetName val="法式 叠拼数据"/>
      <sheetName val="高层下商业 带转换层"/>
      <sheetName val="高层下商业 带转换层数据来源"/>
      <sheetName val="高层下商业 不带转换层"/>
      <sheetName val="高层下商业 不带转换层数据来源"/>
      <sheetName val="别墅下商业 带转换层"/>
      <sheetName val="别墅下商业 带转换层数据来源"/>
      <sheetName val="别墅下商业 不带转换层"/>
      <sheetName val="别墅下商业 不带转换层(中央公园商业)数据来源"/>
      <sheetName val="高层区 带人防车库"/>
      <sheetName val="高层区 带人防车库数据来源"/>
      <sheetName val="高层区 不带人防车库"/>
      <sheetName val="高层区 不带人防车库数据来源"/>
      <sheetName val="别墅区不带人防车库"/>
      <sheetName val="别墅区不带人防车库数据来源"/>
      <sheetName val="土建工程量清单使用范围"/>
      <sheetName val="小高层措施清单"/>
      <sheetName val="高层措施清单"/>
      <sheetName val="超高层措施清单"/>
      <sheetName val="办公楼1措施清单"/>
      <sheetName val="办公楼2措施清单"/>
      <sheetName val="独立商业、办公楼措施清单"/>
      <sheetName val="学校、幼儿园措施清单"/>
      <sheetName val="除别墅外下方裙房商业措施清单"/>
      <sheetName val="别墅下裙房商业措施清单"/>
      <sheetName val="别墅措施清单"/>
      <sheetName val="花园洋房措施清单"/>
      <sheetName val="别墅下地下室、地下车库措施清单"/>
      <sheetName val="除别墅外下方地下室、地下车库措施清单"/>
      <sheetName val="别墅清单"/>
      <sheetName val="高层清单"/>
      <sheetName val="可调材料价格表"/>
      <sheetName val="土建钢材价格"/>
      <sheetName val="下浮比例报价表"/>
      <sheetName val="绿化"/>
      <sheetName val="景观"/>
      <sheetName val="Sheet3"/>
      <sheetName val="eqpmad2"/>
      <sheetName val="Main"/>
      <sheetName val="Sheet1"/>
      <sheetName val="POWER ASSUMPTIONS"/>
      <sheetName val="销售费用11、12"/>
      <sheetName val="会计利润"/>
      <sheetName val="Mp-team 1"/>
      <sheetName val="方案1"/>
      <sheetName val="SW-TEO"/>
      <sheetName val="基本设置"/>
      <sheetName val="G.1R-Shou COP Gf"/>
      <sheetName val="Sheet9"/>
      <sheetName val="项目指标"/>
      <sheetName val="合同台账"/>
      <sheetName val="动态成本"/>
      <sheetName val="付款台账"/>
      <sheetName val="附表1"/>
      <sheetName val="方案4"/>
      <sheetName val="清单1"/>
      <sheetName val="价目表"/>
      <sheetName val="Toolbox"/>
      <sheetName val="Open"/>
      <sheetName val="wl"/>
      <sheetName val="时间设置"/>
      <sheetName val="报表项目基本情况表"/>
      <sheetName val="Parameters"/>
      <sheetName val="2008报表体系目录表"/>
      <sheetName val="资产项目汇总表（北京）"/>
      <sheetName val="负债项目汇总表（北京）"/>
      <sheetName val="损益项目汇总表（北京）"/>
      <sheetName val="汇总抵销分录（北京）"/>
      <sheetName val="北京置业TB"/>
      <sheetName val="北京置业调整"/>
      <sheetName val="北京庆华TB"/>
      <sheetName val="北京庆华调整"/>
      <sheetName val="北京中佰TB"/>
      <sheetName val="北京中佰调整"/>
      <sheetName val="北京时代TB"/>
      <sheetName val="北京时代调整"/>
      <sheetName val="北京天行TB"/>
      <sheetName val="北京天行调整"/>
      <sheetName val="北京德卓TB"/>
      <sheetName val="北京德卓调整"/>
      <sheetName val="北京汇晟TB"/>
      <sheetName val="北京汇晟调整"/>
      <sheetName val="北京成恒TB "/>
      <sheetName val="北京成恒调整"/>
      <sheetName val="北京物业TB"/>
      <sheetName val="北京物业调整"/>
      <sheetName val="系数516"/>
      <sheetName val="99CCTV"/>
      <sheetName val="收入成本"/>
      <sheetName val="税金"/>
      <sheetName val="040506利息分摊"/>
      <sheetName val="07利息分摊"/>
      <sheetName val="联络单"/>
      <sheetName val="报告目录"/>
      <sheetName val="与预算分析说明"/>
      <sheetName val="与去年分析说明"/>
      <sheetName val="损益汇总当月"/>
      <sheetName val="损益累计汇总"/>
      <sheetName val="管理损益当月"/>
      <sheetName val="管理损益累计"/>
      <sheetName val="产品别损益(自当)"/>
      <sheetName val="产品别损益(调拨)"/>
      <sheetName val="产品别损益(全当)"/>
      <sheetName val="产品别损益(自累)"/>
      <sheetName val="产品别损益(全累)"/>
      <sheetName val="低价面边际贡献（当月）"/>
      <sheetName val="低价面过际贡献（累计"/>
      <sheetName val="地区别损益当月-1"/>
      <sheetName val="地区别损益当月-2"/>
      <sheetName val="地区别损益累计-1"/>
      <sheetName val="地区别损益累计-2"/>
      <sheetName val="销售数量分析 "/>
      <sheetName val="销售金额分析"/>
      <sheetName val="毛利价量差分析(新)"/>
      <sheetName val="毛利价量差分析(当月"/>
      <sheetName val="产品别材料价量差"/>
      <sheetName val="原材料材料价量差"/>
      <sheetName val="原材料单价分析"/>
      <sheetName val="制造费用比较表 "/>
      <sheetName val="生产部门别制造费用分析 "/>
      <sheetName val="制造费用差异分析"/>
      <sheetName val="部门别制造费用差异分析"/>
      <sheetName val="产成品单箱成本 "/>
      <sheetName val="粉包单成本"/>
      <sheetName val="酱包单成本"/>
      <sheetName val="PSP碗单箱制造费用分析"/>
      <sheetName val="纸箱单箱制造费用分析"/>
      <sheetName val="水电价量差"/>
      <sheetName val="销售费用7"/>
      <sheetName val="部门别销售费用7"/>
      <sheetName val="销售费用差异分析"/>
      <sheetName val="运输费用7"/>
      <sheetName val="促销费用明细"/>
      <sheetName val="管理费用比较表"/>
      <sheetName val="部门别管理费用"/>
      <sheetName val="管理费用差异分析"/>
      <sheetName val="财务费用"/>
      <sheetName val="其他业务收支"/>
      <sheetName val="营业外收支"/>
      <sheetName val="封皮"/>
      <sheetName val="价格变化的品种"/>
      <sheetName val="2000CCTV"/>
      <sheetName val="2000PA"/>
      <sheetName val="2000DCN"/>
      <sheetName val="2000INTERCOM"/>
      <sheetName val="99CCTV SUP"/>
      <sheetName val="99PA"/>
      <sheetName val="99Paging"/>
      <sheetName val="99Inter"/>
      <sheetName val="99DCN"/>
      <sheetName val="XL4Poppy"/>
      <sheetName val="KKKKKKKK"/>
      <sheetName val="Financ. Overview"/>
      <sheetName val="责任书封面"/>
      <sheetName val="主界面"/>
      <sheetName val="查询表"/>
      <sheetName val="销售分解"/>
      <sheetName val="期间费用及薪酬"/>
      <sheetName val="利润估算"/>
      <sheetName val="现金流量"/>
      <sheetName val="附表2-销售分析"/>
      <sheetName val="附表3-开发计划"/>
      <sheetName val="附表4-招标计划"/>
      <sheetName val="附表5-合作单位"/>
      <sheetName val="综合指标表"/>
      <sheetName val="普查库示例"/>
      <sheetName val=""/>
      <sheetName val="_x005f_x0000__x005f_x0000__x005f_x0000__x005f_x0000__x0"/>
      <sheetName val="_x005f_x0000__x005f_x0000__x005"/>
      <sheetName val="景观硬景"/>
      <sheetName val="苗木"/>
      <sheetName val="市政排水"/>
      <sheetName val="水电"/>
      <sheetName val="汇总"/>
      <sheetName val="现金流"/>
      <sheetName val="对比"/>
      <sheetName val="总计配送"/>
      <sheetName val="市内配送"/>
      <sheetName val="正常配送"/>
      <sheetName val="直退货配送"/>
      <sheetName val="销退配送"/>
      <sheetName val="E类配送"/>
      <sheetName val="外埠直退"/>
      <sheetName val="外部销退"/>
      <sheetName val="赠品配送"/>
      <sheetName val="E类配送 (2)"/>
      <sheetName val="外埠配送合计"/>
      <sheetName val="TEMP"/>
      <sheetName val="2月6日"/>
      <sheetName val="NEW"/>
      <sheetName val="#REF"/>
      <sheetName val="TRIAL3"/>
      <sheetName val="G-PROF1"/>
      <sheetName val="5.1-销售数量及金额 湖北"/>
      <sheetName val="jhcyl"/>
      <sheetName val="Drop Down"/>
      <sheetName val="_REF!"/>
      <sheetName val="本期发生"/>
      <sheetName val="11度华丹"/>
      <sheetName val="13度高浓"/>
      <sheetName val="13度分配表"/>
      <sheetName val="13.65度雪花"/>
      <sheetName val="13.6雪花分配表"/>
      <sheetName val="13.65度沈阳"/>
      <sheetName val="13.65沈阳分配表"/>
      <sheetName val="11度干啤"/>
      <sheetName val="酵造过滤分配"/>
      <sheetName val="新水分配表"/>
      <sheetName val="酿造煤水电"/>
      <sheetName val="酿造麦芽"/>
      <sheetName val="汇总表"/>
      <sheetName val="煤水电备份 "/>
      <sheetName val="10.5度成本表"/>
      <sheetName val="11度雪成本表"/>
      <sheetName val="11度亚特成本表"/>
      <sheetName val="雪花干成本表"/>
      <sheetName val="华丹成本表"/>
      <sheetName val="11度沈阳鲜成本表"/>
      <sheetName val="制品辅料"/>
      <sheetName val="制品煤水电"/>
      <sheetName val="制品瓶盖商标"/>
      <sheetName val="雪花分配表"/>
      <sheetName val="雪花干分配表"/>
      <sheetName val="沈阳鲜分配表"/>
      <sheetName val="华丹分配"/>
      <sheetName val="桶酒15L"/>
      <sheetName val="桶酒20L"/>
      <sheetName val="桶酒30L"/>
      <sheetName val="桶酒10L"/>
      <sheetName val="桶酒5L"/>
      <sheetName val="桶酒20L (雪) "/>
      <sheetName val="桶酒30L (雪)  "/>
      <sheetName val="桶酒15L(华）"/>
      <sheetName val="桶酒20L（华）"/>
      <sheetName val="桶酒30L（华）"/>
      <sheetName val="桶酒20L(雪花干）"/>
      <sheetName val="核算项目余额表"/>
      <sheetName val="*REF!"/>
      <sheetName val="说明"/>
      <sheetName val="销量"/>
      <sheetName val="共享"/>
      <sheetName val="促销活动"/>
      <sheetName val="活动"/>
      <sheetName val="总表"/>
      <sheetName val="±¾ÆÚ·¢Éú"/>
      <sheetName val="11¶È»ªµ¤"/>
      <sheetName val="13¶È¸ßÅ¨"/>
      <sheetName val="13¶È·ÖÅä±í"/>
      <sheetName val="13.65¶ÈÑ©»¨"/>
      <sheetName val="13.6Ñ©»¨·ÖÅä±í"/>
      <sheetName val="13.65¶ÈÉòÑô"/>
      <sheetName val="13.65ÉòÑô·ÖÅä±í"/>
      <sheetName val="11¶È¸ÉÆ¡"/>
      <sheetName val="½ÍÔì¹ýÂË·ÖÅä"/>
      <sheetName val="ÐÂË®·ÖÅä±í"/>
      <sheetName val="ÄðÔìÃºË®µç"/>
      <sheetName val="ÄðÔìÂóÑ¿"/>
      <sheetName val="»ã×Ü±í"/>
      <sheetName val="ÃºË®µç±¸·Ý "/>
      <sheetName val="10.5¶È³É±¾±í"/>
      <sheetName val="11¶ÈÑ©³É±¾±í"/>
      <sheetName val="11¶ÈÑÇÌØ³É±¾±í"/>
      <sheetName val="Ñ©»¨¸É³É±¾±í"/>
      <sheetName val="»ªµ¤³É±¾±í"/>
      <sheetName val="11¶ÈÉòÑôÏÊ³É±¾±í"/>
      <sheetName val="ÖÆÆ·¸¨ÁÏ"/>
      <sheetName val="ÖÆÆ·ÃºË®µç"/>
      <sheetName val="ÖÆÆ·Æ¿¸ÇÉÌ±ê"/>
      <sheetName val="Ñ©»¨·ÖÅä±í"/>
      <sheetName val="Ñ©»¨¸É·ÖÅä±í"/>
      <sheetName val="ÉòÑôÏÊ·ÖÅä±í"/>
      <sheetName val="»ªµ¤·ÖÅä"/>
      <sheetName val="Í°¾Æ15L"/>
      <sheetName val="Í°¾Æ20L"/>
      <sheetName val="Í°¾Æ30L"/>
      <sheetName val="Í°¾Æ10L"/>
      <sheetName val="Í°¾Æ5L"/>
      <sheetName val="Í°¾Æ20L (Ñ©) "/>
      <sheetName val="Í°¾Æ30L (Ñ©)  "/>
      <sheetName val="Í°¾Æ15L(»ª£©"/>
      <sheetName val="Í°¾Æ20L£¨»ª£©"/>
      <sheetName val="Í°¾Æ30L£¨»ª£©"/>
      <sheetName val="Í°¾Æ20L(Ñ©»¨¸É£©"/>
      <sheetName val="ËµÃ÷"/>
      <sheetName val="ÏúÁ¿"/>
      <sheetName val="¹²Ïí"/>
      <sheetName val="´ÙÏú»î¶¯"/>
      <sheetName val="»î¶¯"/>
      <sheetName val="×Ü±í"/>
      <sheetName val="ºËËãÏîÄ¿Óà¶î±í"/>
      <sheetName val="¡À??¨²¡¤¡é¨¦¨²"/>
      <sheetName val="11?¨¨?a¦Ì¡è"/>
      <sheetName val="13?¨¨???¡§"/>
      <sheetName val="13?¨¨¡¤???¡À¨ª"/>
      <sheetName val="13.65?¨¨???¡§"/>
      <sheetName val="13.6???¡§¡¤???¡À¨ª"/>
      <sheetName val="13.65?¨¨¨¦¨°??"/>
      <sheetName val="13.65¨¦¨°??¡¤???¡À¨ª"/>
      <sheetName val="11?¨¨?¨¦??"/>
      <sheetName val="?¨ª?¨¬1y??¡¤???"/>
      <sheetName val="D???¡¤???¡À¨ª"/>
      <sheetName val="?e?¨¬?o??¦Ì?"/>
      <sheetName val="?e?¨¬?¨®??"/>
      <sheetName val="??¡Á¨¹¡À¨ª"/>
      <sheetName val="?o??¦Ì?¡À?¡¤Y "/>
      <sheetName val="10.5?¨¨3¨¦¡À?¡À¨ª"/>
      <sheetName val="11?¨¨??3¨¦¡À?¡À¨ª"/>
      <sheetName val="11?¨¨??¨¬?3¨¦¡À?¡À¨ª"/>
      <sheetName val="???¡§?¨¦3¨¦¡À?¡À¨ª"/>
      <sheetName val="?a¦Ì¡è3¨¦¡À?¡À¨ª"/>
      <sheetName val="11?¨¨¨¦¨°???¨º3¨¦¡À?¡À¨ª"/>
      <sheetName val="???¡¤?¡§¨¢?"/>
      <sheetName val="???¡¤?o??¦Ì?"/>
      <sheetName val="???¡¤????¨¦¨¬¡À¨º"/>
      <sheetName val="???¡§¡¤???¡À¨ª"/>
      <sheetName val="???¡§?¨¦¡¤???¡À¨ª"/>
      <sheetName val="¨¦¨°???¨º¡¤???¡À¨ª"/>
      <sheetName val="?a¦Ì¡è¡¤???"/>
      <sheetName val="¨ª¡ã??15L"/>
      <sheetName val="¨ª¡ã??20L"/>
      <sheetName val="¨ª¡ã??30L"/>
      <sheetName val="¨ª¡ã??10L"/>
      <sheetName val="¨ª¡ã??5L"/>
      <sheetName val="¨ª¡ã??20L (??) "/>
      <sheetName val="¨ª¡ã??30L (??)  "/>
      <sheetName val="¨ª¡ã??15L(?a¡ê?"/>
      <sheetName val="¨ª¡ã??20L¡ê¡§?a¡ê?"/>
      <sheetName val="¨ª¡ã??30L¡ê¡§?a¡ê?"/>
      <sheetName val="¨ª¡ã??20L(???¡§?¨¦¡ê?"/>
      <sheetName val="?¦Ì?¡Â"/>
      <sheetName val="?¨²¨¢?"/>
      <sheetName val="12?¨ª"/>
      <sheetName val="¡ä¨´?¨²???¡¥"/>
      <sheetName val="???¡¥"/>
      <sheetName val="¡Á¨¹¡À¨ª"/>
      <sheetName val="o???????¨®¨¤??¡À¨ª"/>
      <sheetName val="B"/>
      <sheetName val="¡À__¨²¡¤¡é¨¦¨²"/>
      <sheetName val="11_¨¨_a¦Ì¡è"/>
      <sheetName val="13_¨¨___¡§"/>
      <sheetName val="13_¨¨¡¤___¡À¨ª"/>
      <sheetName val="13.65_¨¨___¡§"/>
      <sheetName val="13.6___¡§¡¤___¡À¨ª"/>
      <sheetName val="13.65_¨¨¨¦¨°__"/>
      <sheetName val="13.65¨¦¨°__¡¤___¡À¨ª"/>
      <sheetName val="11_¨¨_¨¦__"/>
      <sheetName val="_¨ª_¨¬1y__¡¤___"/>
      <sheetName val="D___¡¤___¡À¨ª"/>
      <sheetName val="_e_¨¬_o__¦Ì_"/>
      <sheetName val="_e_¨¬_¨®__"/>
      <sheetName val="__¡Á¨¹¡À¨ª"/>
      <sheetName val="_o__¦Ì_¡À_¡¤Y "/>
      <sheetName val="10.5_¨¨3¨¦¡À_¡À¨ª"/>
      <sheetName val="11_¨¨__3¨¦¡À_¡À¨ª"/>
      <sheetName val="11_¨¨__¨¬_3¨¦¡À_¡À¨ª"/>
      <sheetName val="___¡§_¨¦3¨¦¡À_¡À¨ª"/>
      <sheetName val="_a¦Ì¡è3¨¦¡À_¡À¨ª"/>
      <sheetName val="11_¨¨¨¦¨°___¨º3¨¦¡À_¡À¨ª"/>
      <sheetName val="___¡¤_¡§¨¢_"/>
      <sheetName val="___¡¤_o__¦Ì_"/>
      <sheetName val="___¡¤____¨¦¨¬¡À¨º"/>
      <sheetName val="___¡§¡¤___¡À¨ª"/>
      <sheetName val="___¡§_¨¦¡¤___¡À¨ª"/>
      <sheetName val="¨¦¨°___¨º¡¤___¡À¨ª"/>
      <sheetName val="_a¦Ì¡è¡¤___"/>
      <sheetName val="¨ª¡ã__15L"/>
      <sheetName val="¨ª¡ã__20L"/>
      <sheetName val="¨ª¡ã__30L"/>
      <sheetName val="¨ª¡ã__10L"/>
      <sheetName val="¨ª¡ã__5L"/>
      <sheetName val="¨ª¡ã__20L (__) "/>
      <sheetName val="¨ª¡ã__30L (__)  "/>
      <sheetName val="¨ª¡ã__15L(_a¡ê_"/>
      <sheetName val="¨ª¡ã__20L¡ê¡§_a¡ê_"/>
      <sheetName val="¨ª¡ã__30L¡ê¡§_a¡ê_"/>
      <sheetName val="¨ª¡ã__20L(___¡§_¨¦¡ê_"/>
      <sheetName val="_¦Ì_¡Â"/>
      <sheetName val="_¨²¨¢_"/>
      <sheetName val="12_¨ª"/>
      <sheetName val="¡ä¨´_¨²___¡¥"/>
      <sheetName val="___¡¥"/>
      <sheetName val="o_______¨®¨¤__¡À¨ª"/>
      <sheetName val="22号"/>
      <sheetName val="gvl"/>
      <sheetName val="所得税凭证抽查"/>
      <sheetName val="POWERASSUMPTIONS"/>
      <sheetName val="序列表"/>
      <sheetName val="发现问题汇总"/>
      <sheetName val="Control List"/>
      <sheetName val="Name list"/>
      <sheetName val="checklist"/>
      <sheetName val="各公司国际会计准则下报表"/>
      <sheetName val="POA"/>
      <sheetName val="IFRS"/>
      <sheetName val="PwC"/>
      <sheetName val="A-1货币资金明细表"/>
      <sheetName val="RP A-1货币资金汇总表(不用填写)"/>
      <sheetName val="A-2-1内部往来明细"/>
      <sheetName val="A-2-3 应收应付关联方明细"/>
      <sheetName val="RP A-2-3 应收应付关联方汇总表(不用填写)"/>
      <sheetName val="A-3 应收帐款明细表"/>
      <sheetName val="RP A-3应收帐款汇总表(不用填写) "/>
      <sheetName val="A-4 预付帐款明细表"/>
      <sheetName val="A-5其他应收款明细表"/>
      <sheetName val="A-6-1 POC计算表"/>
      <sheetName val="A-6-2 POC调整分录"/>
      <sheetName val="A-6-4 存货预提调整分录"/>
      <sheetName val="A-6-5 存货明细表"/>
      <sheetName val="RP A-6 存货汇总表(不用填写)"/>
      <sheetName val="A-7 待摊费用明细表"/>
      <sheetName val="A-8 长期投资明细表"/>
      <sheetName val="A-9 固定资产变动表"/>
      <sheetName val="A-10 其他长期资产明细表"/>
      <sheetName val="L-1 短期借款明细表"/>
      <sheetName val="RP L-1 短期借款(不用填写)"/>
      <sheetName val="L-2 长期借款明细表"/>
      <sheetName val="RP L-2 长期借款(不用填写)"/>
      <sheetName val="L-3 应付帐款"/>
      <sheetName val="L-4 其他应付款明细表"/>
      <sheetName val="L-5 应交税金"/>
      <sheetName val="L-6 其它流动负债科目"/>
      <sheetName val="L-7 工资福利费"/>
      <sheetName val="L-8 资本承担"/>
      <sheetName val="C-1 所有者权益"/>
      <sheetName val="PL-1 收入成本明细表"/>
      <sheetName val="PL-2 其它业务利润"/>
      <sheetName val="PL-3 销售及管理费用明细表"/>
      <sheetName val="RP PL-3 经营溢利（不用填写）"/>
      <sheetName val="PL-4 财务费用明细表"/>
      <sheetName val="RP PL-4 财务费用"/>
      <sheetName val="PL-5 利息资本化计算表"/>
      <sheetName val="RP PL-6 所得税费用"/>
      <sheetName val="_x005f_x005f_x005f_x0000__x005f_x005f_x005f_x0000__x005"/>
      <sheetName val="Backup of Backup of LINDA LISTO"/>
      <sheetName val="节奏成本"/>
      <sheetName val="重大节点"/>
      <sheetName val="4亿开发贷四五六期资本化"/>
      <sheetName val="利息资本化"/>
      <sheetName val="融资财务费用"/>
      <sheetName val="会计毛利"/>
      <sheetName val="付款计划"/>
      <sheetName val="销售计划"/>
      <sheetName val="管理费用12"/>
      <sheetName val="管理费用11"/>
      <sheetName val="销售费用"/>
      <sheetName val="税款"/>
      <sheetName val="土增(集团要求）"/>
      <sheetName val="土增（车库面积、成本、收入都计算）"/>
      <sheetName val="资产负债变动"/>
      <sheetName val="土增（查账）"/>
      <sheetName val="销售费用(2014) "/>
      <sheetName val="费用明细2014"/>
      <sheetName val="月报综述"/>
      <sheetName val="管理利润"/>
      <sheetName val="现金流（旧）"/>
      <sheetName val="贷款明细"/>
      <sheetName val="管理毛利"/>
      <sheetName val="重大节点(旧）"/>
      <sheetName val="待转化-利润贡献"/>
      <sheetName val="待转化-13年利润锁定"/>
      <sheetName val="收入测算"/>
      <sheetName val="开发间接费用"/>
      <sheetName val="重大节点（新）"/>
      <sheetName val="土增(车库成本70%，建安成本全进））"/>
      <sheetName val="土增（车库成本70%，建安成本86%）"/>
      <sheetName val="12年销售费用"/>
      <sheetName val="2014管理费用"/>
      <sheetName val="13年管理费用（新）"/>
      <sheetName val="13年管理费用（旧）"/>
      <sheetName val="2014销售费用"/>
      <sheetName val="13年销售费用（新）"/>
      <sheetName val="13年销售费用（旧）"/>
      <sheetName val="其他收支表"/>
      <sheetName val="科目明细表"/>
      <sheetName val="付款计划（新）"/>
      <sheetName val="工程款总明细表"/>
      <sheetName val="利息资本化集团"/>
      <sheetName val="土地增值税测算"/>
      <sheetName val="车库和住宅连接费用测算"/>
      <sheetName val="优化方案费用测算"/>
      <sheetName val="车库移位的费用测算"/>
      <sheetName val="建3个车库的费用测算"/>
      <sheetName val="基础单价测算"/>
      <sheetName val="基础深度统计表"/>
      <sheetName val="09年经营计划和目标成本对比"/>
      <sheetName val="面积指标简表"/>
      <sheetName val="调整费用明细"/>
      <sheetName val="土地及大配套总额"/>
      <sheetName val="土地及大配套 分摊明细"/>
      <sheetName val="前期费用汇总表"/>
      <sheetName val="平层建安汇总"/>
      <sheetName val="跃层建安汇总"/>
      <sheetName val="车库建安汇总"/>
      <sheetName val="人防建安汇总"/>
      <sheetName val="公共部位装修汇总"/>
      <sheetName val="用电负荷估算表"/>
      <sheetName val="公用配套设施"/>
      <sheetName val="公配分摊明细"/>
      <sheetName val="电梯明细表"/>
      <sheetName val="指标变化对比表"/>
      <sheetName val="指标变化对比表 (上市)"/>
      <sheetName val="成本变化指标对比表"/>
      <sheetName val="成本变化指标对比表 (2)"/>
      <sheetName val="项目总表"/>
      <sheetName val="进度计划"/>
      <sheetName val="项目财务指标 (含筹资)"/>
      <sheetName val="现金流新1"/>
      <sheetName val="会计利润简表"/>
      <sheetName val="现金流简表"/>
      <sheetName val="现金流新"/>
      <sheetName val="开发节奏"/>
      <sheetName val="融资及财务费用"/>
      <sheetName val="工程付款计划"/>
      <sheetName val="销售周期表"/>
      <sheetName val="销售简表"/>
      <sheetName val="土增"/>
      <sheetName val="跃层建安费"/>
      <sheetName val="资本化利息"/>
      <sheetName val="项目配置标准表"/>
      <sheetName val="住宅成本明细表"/>
      <sheetName val="车库成本明细表"/>
      <sheetName val="7期人防成本明细表 "/>
      <sheetName val="7期幼儿园成本明细表"/>
      <sheetName val="前期费"/>
      <sheetName val="外檐材质变化对比表"/>
      <sheetName val="高层建安费"/>
      <sheetName val="公寓建安分析表"/>
      <sheetName val="花园洋房"/>
      <sheetName val="公共部位装修预算"/>
      <sheetName val="商业建安费 "/>
      <sheetName val="联排建安分析表"/>
      <sheetName val="车库建安费"/>
      <sheetName val="消防"/>
      <sheetName val="智能化 "/>
      <sheetName val="环境"/>
      <sheetName val="项目财务指标(不含筹资）"/>
      <sheetName val="000000"/>
      <sheetName val="100000"/>
      <sheetName val="Sheet1 "/>
      <sheetName val="Sheet2 "/>
      <sheetName val="填表指引"/>
      <sheetName val="建造成本审批表"/>
      <sheetName val="直接成本审批表"/>
      <sheetName val="增加费用成本及分摊"/>
      <sheetName val="配置标准"/>
      <sheetName val="公配及分摊"/>
      <sheetName val="土地款及分摊"/>
      <sheetName val="公共部位装修"/>
      <sheetName val="电梯"/>
      <sheetName val="智能化"/>
      <sheetName val="精装修"/>
      <sheetName val="成本明细表"/>
      <sheetName val="分期规划指标"/>
      <sheetName val="跨期分摊表"/>
      <sheetName val="非建安成本"/>
      <sheetName val="土增税"/>
      <sheetName val="建安（叠拼）"/>
      <sheetName val="建安（集中商业） "/>
      <sheetName val="建安（地下车库）"/>
      <sheetName val="建安（地基与基础工程）"/>
      <sheetName val="1、会计利润"/>
      <sheetName val="2、会计利润（土地评估增值）"/>
      <sheetName val="3、会计毛利"/>
      <sheetName val="4、会计毛利（土地评估增值）"/>
      <sheetName val="5、管理利润"/>
      <sheetName val="6、管理毛利"/>
      <sheetName val="7、现金流"/>
      <sheetName val="8、节奏成本"/>
      <sheetName val="9、销售计划"/>
      <sheetName val="10、待转化-利润贡献"/>
      <sheetName val="11、待转化-14年利润锁定"/>
      <sheetName val="12、付款计划"/>
      <sheetName val="13、2014销售费用"/>
      <sheetName val="14、2014管理费用"/>
      <sheetName val="15、贷款明细"/>
      <sheetName val="16、税款"/>
      <sheetName val="17、其他收支表"/>
      <sheetName val="18、土地评估增值及商誉"/>
      <sheetName val="19、科目明细表"/>
      <sheetName val="20、关键节点表"/>
      <sheetName val="21、2014收入测算"/>
      <sheetName val="融资财务费用1"/>
      <sheetName val="22、开发间接费"/>
      <sheetName val="23、利息资本化"/>
      <sheetName val="销售费用（13年新）"/>
      <sheetName val="销售费用（14年新）"/>
      <sheetName val="销售费用13年（旧）"/>
      <sheetName val="管理费用（13年新）"/>
      <sheetName val="管理费用2013年（旧）"/>
      <sheetName val="24、利息资本化基础数据"/>
      <sheetName val="土增（查帐）"/>
      <sheetName val="土增（不含车库)"/>
      <sheetName val="25、土增（不限额）"/>
      <sheetName val="26、土增（限额）"/>
      <sheetName val="开发节奏（旧）"/>
      <sheetName val="节奏成本（旧）"/>
      <sheetName val="bs&amp;pl"/>
      <sheetName val="填写要求"/>
      <sheetName val="B&amp;P"/>
      <sheetName val="ADJ"/>
      <sheetName val="附注"/>
      <sheetName val="管理费"/>
      <sheetName val="Index"/>
      <sheetName val="科目余额表"/>
      <sheetName val="银行存款"/>
      <sheetName val="固定资产"/>
      <sheetName val="预收账款"/>
      <sheetName val="回款核对"/>
      <sheetName val="销售及结转"/>
      <sheetName val="预付税金"/>
      <sheetName val="CF资料"/>
      <sheetName val="所得及递延税"/>
      <sheetName val="土增递延"/>
      <sheetName val="内部关联往来"/>
      <sheetName val="应收款"/>
      <sheetName val="借款"/>
      <sheetName val="销售费"/>
      <sheetName val="销售费计提"/>
      <sheetName val="纳税调整"/>
      <sheetName val="存货"/>
      <sheetName val="资本承担（新）"/>
      <sheetName val="付款核对"/>
      <sheetName val="在建物业"/>
      <sheetName val=" 成本结转（新）"/>
      <sheetName val="应付款"/>
      <sheetName val="科目余额1月"/>
      <sheetName val="科目余额"/>
      <sheetName val="金融资产"/>
      <sheetName val="无形资产"/>
      <sheetName val="股权投资"/>
      <sheetName val="土地(总)"/>
      <sheetName val="产值"/>
      <sheetName val="土地(08年)"/>
      <sheetName val="总土地(09.03)"/>
      <sheetName val="土摊测算"/>
      <sheetName val="土地分摊"/>
      <sheetName val="建造成本"/>
      <sheetName val="间接费"/>
      <sheetName val="间接费分摊"/>
      <sheetName val="财务费"/>
      <sheetName val="其他净收益"/>
      <sheetName val="权益变动"/>
      <sheetName val="14.预收帐款"/>
      <sheetName val="2004年"/>
      <sheetName val="2005年"/>
      <sheetName val="2006年"/>
      <sheetName val="借款清单"/>
      <sheetName val="资本化利息分配表"/>
      <sheetName val="内部公司往来利息及调整（per entity）"/>
      <sheetName val="Tickmarks"/>
      <sheetName val="指引"/>
      <sheetName val="00项目概况表-800"/>
      <sheetName val="01项目总体（当期）规划指标表_801"/>
      <sheetName val="02建筑及室外管网建造标准表_802"/>
      <sheetName val="03景观工程建造标准表_803"/>
      <sheetName val="04分户型户内精装修建造标准表_804"/>
      <sheetName val="05公共部位精装修建造标准表_805"/>
      <sheetName val="06-1户内精装修测算表_806_别墅"/>
      <sheetName val="06-2户内精装修测算表_806_地下车库"/>
      <sheetName val="06-3户内精装修测算表_806_多层"/>
      <sheetName val="06-4户内精装修测算表_806_高层"/>
      <sheetName val="06-5户内精装修测算表_806_合院"/>
      <sheetName val="06-6户内精装修测算表_806_酒店"/>
      <sheetName val="06-7户内精装修测算表_806_排屋"/>
      <sheetName val="06-8户内精装修测算表_806_商业"/>
      <sheetName val="06-9户内精装修测算表_806_综合体"/>
      <sheetName val="07分户型精装修合计表_808"/>
      <sheetName val="08-1别墅-主体建安工程_809"/>
      <sheetName val="8-2独立地下车库-主体建安工程_812"/>
      <sheetName val="8-3排屋-主体建安工程_814"/>
      <sheetName val="8-4合院-主体建安工程_815"/>
      <sheetName val="8-5多层-主体建安工程_816"/>
      <sheetName val="8-6高层住宅-主体建安工程_817"/>
      <sheetName val="8-7商业-主体建安工程_818"/>
      <sheetName val="8-8酒店-主体建安工程_819"/>
      <sheetName val="8-9综合体-主体建安工程_820"/>
      <sheetName val="8-10写字楼-主体建安工程_825"/>
      <sheetName val="9室外及配套工程费用_810"/>
      <sheetName val="10土地、前期、间接费、期间费用测算表_811"/>
      <sheetName val="11跨期成本分摊明细表-821"/>
      <sheetName val="12地下车库-分摊成本及总成本计算表_813"/>
      <sheetName val="13-1成本汇总1_822"/>
      <sheetName val="13-2成本汇总823"/>
      <sheetName val="13-3成本汇总3_824"/>
      <sheetName val="14-1HR预算表-826"/>
      <sheetName val="14-2项目人员编制计划-827"/>
      <sheetName val="15收入成本费用总预算-828"/>
      <sheetName val="回款"/>
      <sheetName val="16-1管理费用预算-829"/>
      <sheetName val="16-2销售费用预算-830"/>
      <sheetName val="16-3一般性可控费用预算-831"/>
      <sheetName val="16-4不可控费用预算表-832"/>
      <sheetName val="16-5物管、前期介入及园区服务体系费用预算表-833"/>
      <sheetName val="17-1固定资产购置预算-834"/>
      <sheetName val="17-2无形资产购置预算表-835"/>
      <sheetName val="18-1土地增值税-836"/>
      <sheetName val="18-2税金支付计划-837"/>
      <sheetName val="19项目销售与回笼计划-838"/>
      <sheetName val="20成本费用支付计划-839"/>
      <sheetName val="21融资与还款计划-840"/>
      <sheetName val="22财务费用预算-841"/>
      <sheetName val="23借款利息支出预算-842"/>
      <sheetName val="24整体现金流量表-843"/>
      <sheetName val="25经济评价指标测算-844"/>
      <sheetName val="26项目年度总体经营指标-845"/>
      <sheetName val="27项目整体开发计划-846"/>
      <sheetName val="828总平面-847"/>
      <sheetName val="829面积明细表-848"/>
      <sheetName val="30项目规划设计计划-849"/>
      <sheetName val="31工程招标计划-850"/>
      <sheetName val="32项目施工进度计划851"/>
      <sheetName val="33材料设备采购招标计划-852"/>
      <sheetName val="科目对照表"/>
      <sheetName val="13年海河大观"/>
      <sheetName val="13年完成情况对比-受益期"/>
      <sheetName val="14-13对比表-受益期"/>
      <sheetName val="2014年公司简表-受益期"/>
      <sheetName val="2014年按月汇总更新-3个口径"/>
      <sheetName val="14年海河大观"/>
      <sheetName val="附表1-样板间"/>
      <sheetName val="附表2-差旅费"/>
      <sheetName val="附表3-总经费"/>
      <sheetName val="附表4-固定资产"/>
      <sheetName val="附表5-人员费用"/>
      <sheetName val="附表6-福利费"/>
      <sheetName val="附表7-机动车使用费"/>
      <sheetName val="附表8-办公用品"/>
      <sheetName val="附表9-会议费"/>
      <sheetName val="附表9-报刊费"/>
      <sheetName val="附表10-法律事务预算"/>
      <sheetName val="附表11-折旧摊销"/>
      <sheetName val="1-6月客戶數"/>
      <sheetName val="預算目標"/>
      <sheetName val="分布1"/>
      <sheetName val="数据"/>
      <sheetName val="水平区"/>
      <sheetName val="子管理区"/>
      <sheetName val="干线区"/>
      <sheetName val="主管理区"/>
      <sheetName val="材料报价单"/>
      <sheetName val="辅助材料报价单"/>
      <sheetName val="总报价单"/>
      <sheetName val="自用材料报价单"/>
      <sheetName val="Sheet15"/>
      <sheetName val="Sheet16"/>
      <sheetName val="Macro1"/>
      <sheetName val="每日C02年费用"/>
      <sheetName val="XXXXX"/>
      <sheetName val="Sum"/>
      <sheetName val="08利息分摊"/>
      <sheetName val="0804利息计算"/>
      <sheetName val="2007利息计算"/>
      <sheetName val="2006年利息计算"/>
      <sheetName val="2005年利息计算"/>
      <sheetName val="2004年利息计算"/>
      <sheetName val="2006内部公司往来利息及调整（per entity）"/>
      <sheetName val="成本测算"/>
      <sheetName val="成本0601"/>
      <sheetName val="沈阳"/>
      <sheetName val="重庆"/>
      <sheetName val="杭州调"/>
      <sheetName val="经营计划审批表"/>
      <sheetName val="销售人员工资及福利"/>
      <sheetName val="管理费用"/>
      <sheetName val="费用预测"/>
      <sheetName val="其他收支"/>
      <sheetName val="指标汇总"/>
      <sheetName val="开发间接费表"/>
      <sheetName val="Sheet8"/>
      <sheetName val="涨幅分析"/>
      <sheetName val="人均分析"/>
      <sheetName val="薪酬涨幅"/>
      <sheetName val="15年区域汇总表"/>
      <sheetName val="单体公司预算表"/>
      <sheetName val="附表分工"/>
      <sheetName val="附表1-审计费"/>
      <sheetName val="附表2-费用性税金"/>
      <sheetName val="附表3-折旧摊销"/>
      <sheetName val="附表4-差旅费"/>
      <sheetName val="附表5-总经费"/>
      <sheetName val="附表6-固定资产"/>
      <sheetName val="附表7-通讯交通食堂"/>
      <sheetName val="附表8-福利费"/>
      <sheetName val="附表9-机动车使用费"/>
      <sheetName val="附表10-办公用品及家具"/>
      <sheetName val="附表11-办公场所费"/>
      <sheetName val="附表11-会议费"/>
      <sheetName val="附表12-报刊费"/>
      <sheetName val="附表13-软件费"/>
      <sheetName val="附表14-人力资源相关费用"/>
      <sheetName val="附表15-法律事务预算"/>
      <sheetName val="RecoveredExternalLink18"/>
    </sheetNames>
    <definedNames>
      <definedName name="返回对话"/>
      <definedName name="检验"/>
      <definedName name="退出EXCEL"/>
      <definedName name="修改"/>
      <definedName name="预览"/>
      <definedName name="主程序.打印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</sheetDataSet>
  </externalBook>
</externalLink>
</file>

<file path=xl/externalLinks/externalLink306.xml><?xml version="1.0" encoding="utf-8"?>
<externalLink xmlns="http://schemas.openxmlformats.org/spreadsheetml/2006/main">
  <externalBook xmlns:r="http://schemas.openxmlformats.org/officeDocument/2006/relationships" r:id="rId1">
    <sheetNames>
      <sheetName val="results"/>
      <sheetName val="表1 封面"/>
      <sheetName val="表2 编制说明"/>
      <sheetName val="表3.1投标报价汇总表"/>
      <sheetName val="表3.2分项汇总表"/>
      <sheetName val="表8.5甲指乙供材料企业管理费、利润、采管费等费率报价表"/>
      <sheetName val="型材配置"/>
      <sheetName val="报价汇总表"/>
      <sheetName val="表5.3门窗措施清单【高层铝合金】"/>
      <sheetName val="工程量汇总表"/>
      <sheetName val="18#楼清单"/>
      <sheetName val="20#楼清单"/>
      <sheetName val="27#楼清单"/>
      <sheetName val="型材汇总表"/>
      <sheetName val="玻璃汇总表"/>
      <sheetName val="五金汇总表"/>
      <sheetName val=" 门窗铝合金型材耗量计算表 "/>
      <sheetName val="百叶铝合金型材耗量计算表"/>
      <sheetName val=" 栏板铝合金型材耗量计算表"/>
      <sheetName val=" 门窗玻璃耗量计算表"/>
      <sheetName val="栏板玻璃耗量计算表 "/>
      <sheetName val=" 五金件耗量计算表"/>
      <sheetName val="表6.3报价表【高层铝合金门窗】"/>
      <sheetName val=" 高层铝合金门窗单价和计价程序表"/>
      <sheetName val="表8.1门窗企业管理费、利润、规费等费率报价表"/>
      <sheetName val="表8.2百叶企业管理费、利润、规费等费率报价表"/>
      <sheetName val="表8.4税率报价表"/>
      <sheetName val="表10.1报价表【高层铝合金百叶】"/>
      <sheetName val="高层铝合金百叶单价和计价程序表"/>
      <sheetName val="表8.3栏杆企业管理费、利润、规费等费率报价表"/>
      <sheetName val="表13.1a报价表【高层铝合金玻璃栏杆】"/>
      <sheetName val="表16.1可调材料表格"/>
      <sheetName val="高层玻璃栏板单价和计价程序表"/>
      <sheetName val="增加费用汇总表 "/>
      <sheetName val="表15.1选做项目报价"/>
      <sheetName val="推拉门窗扇付档单价"/>
      <sheetName val="开腔料加强衬板单价"/>
      <sheetName val="地弹簧安装单价"/>
      <sheetName val="地锁安装单价"/>
      <sheetName val="上门夹安装单价"/>
      <sheetName val="下门夹安装单价"/>
      <sheetName val="木架运输玻璃卸车及垃圾清运费"/>
      <sheetName val="表15.2 运输费报价"/>
      <sheetName val="五金件配置标准表"/>
      <sheetName val="甲供材清单"/>
      <sheetName val="甲控辅材配置表"/>
      <sheetName val="表18计算举例"/>
      <sheetName val="汇总表"/>
      <sheetName val="Sheet2"/>
      <sheetName val="农业人口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307.xml><?xml version="1.0" encoding="utf-8"?>
<externalLink xmlns="http://schemas.openxmlformats.org/spreadsheetml/2006/main">
  <externalBook xmlns:r="http://schemas.openxmlformats.org/officeDocument/2006/relationships" r:id="rId1">
    <sheetNames>
      <sheetName val="外脚手架"/>
      <sheetName val="基础项目"/>
      <sheetName val="11#计算书"/>
      <sheetName val="汇总表"/>
      <sheetName val="9#楼大堂（装饰）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08.xml><?xml version="1.0" encoding="utf-8"?>
<externalLink xmlns="http://schemas.openxmlformats.org/spreadsheetml/2006/main">
  <externalBook xmlns:r="http://schemas.openxmlformats.org/officeDocument/2006/relationships" r:id="rId1">
    <sheetNames>
      <sheetName val="推拉门"/>
      <sheetName val="上悬窗"/>
      <sheetName val="推拉窗"/>
      <sheetName val="上推下固"/>
      <sheetName val="转角推拉"/>
      <sheetName val="平开门"/>
      <sheetName val="组合窗"/>
      <sheetName val="百叶"/>
      <sheetName val="百叶带配件"/>
      <sheetName val="百叶转角"/>
      <sheetName val="阳台栏杆1100"/>
      <sheetName val="700"/>
      <sheetName val="入户花园"/>
      <sheetName val="走廊前室"/>
      <sheetName val="设备平台"/>
      <sheetName val="空调板"/>
      <sheetName val="护窗栏杆"/>
      <sheetName val="后补窗"/>
      <sheetName val="13#"/>
      <sheetName val="14#.15#"/>
      <sheetName val="Sheet3"/>
      <sheetName val="Sheet2"/>
      <sheetName val="11#计算书"/>
      <sheetName val="墙面工程"/>
      <sheetName val="改加胶玻璃、室外栏杆"/>
      <sheetName val="外脚手架"/>
      <sheetName val="农业用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309.xml><?xml version="1.0" encoding="utf-8"?>
<externalLink xmlns="http://schemas.openxmlformats.org/spreadsheetml/2006/main">
  <externalBook xmlns:r="http://schemas.openxmlformats.org/officeDocument/2006/relationships" r:id="rId1">
    <sheetNames>
      <sheetName val="JC-1、JC-4原"/>
      <sheetName val="JC-2原"/>
      <sheetName val="JC-3(一区)原"/>
      <sheetName val="JC-3(二区)原"/>
      <sheetName val="JC-1、JC-4统"/>
      <sheetName val="JC-2统"/>
      <sheetName val="JC-3统"/>
      <sheetName val="00000000"/>
      <sheetName val="10000000"/>
      <sheetName val=""/>
      <sheetName val="XL4Poppy"/>
      <sheetName val="KKKKKKKK"/>
      <sheetName val="JC-门窗表"/>
      <sheetName val="21"/>
      <sheetName val="内围地梁钢筋说明"/>
      <sheetName val="工程量计算书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10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00000000"/>
      <sheetName val="10000000"/>
      <sheetName val=""/>
      <sheetName val="XL4Poppy"/>
      <sheetName val="Mp-team 1"/>
      <sheetName val="KKKKKKKK"/>
      <sheetName val="68,75号楼门窗表-23"/>
      <sheetName val="_x005f_x0000__x005f_x0000__x005f_x0000__x005f_x0000__x0"/>
      <sheetName val="成本分析"/>
      <sheetName val="21"/>
      <sheetName val="帮助"/>
      <sheetName val="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11.xml><?xml version="1.0" encoding="utf-8"?>
<externalLink xmlns="http://schemas.openxmlformats.org/spreadsheetml/2006/main">
  <externalBook xmlns:r="http://schemas.openxmlformats.org/officeDocument/2006/relationships" r:id="rId1">
    <sheetNames>
      <sheetName val="帮助"/>
      <sheetName val="材料清单"/>
      <sheetName val="单位"/>
      <sheetName val="常用项目"/>
      <sheetName val="名称表"/>
      <sheetName val="电气管线"/>
      <sheetName val="给排水管道"/>
      <sheetName val="火灾报警管线"/>
      <sheetName val="弱电管线"/>
      <sheetName val="外墙装饰工程"/>
      <sheetName val="消防管道"/>
      <sheetName val="汇总表"/>
      <sheetName val="Main"/>
      <sheetName val="XL4Poppy"/>
      <sheetName val="配置单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12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  <sheetName val="名称表"/>
      <sheetName val="电气管线"/>
      <sheetName val="给排水管道"/>
      <sheetName val="火灾报警管线"/>
      <sheetName val="弱电管线"/>
      <sheetName val="外墙装饰工程"/>
      <sheetName val="消防管道"/>
      <sheetName val="Open"/>
      <sheetName val="Main"/>
      <sheetName val="基础表"/>
      <sheetName val="4.3投标总价表"/>
      <sheetName val="4.5投标报价汇总表 1"/>
      <sheetName val="4.6.1全费用清单计价表（地下室土建）"/>
      <sheetName val="4.6.2全费用清单计价表（地下安装）"/>
      <sheetName val="4.6.4 全费用清单计价表（地上住宅安装）"/>
      <sheetName val="4.6.4 全费用清单计价表（地上商业安装）"/>
      <sheetName val="4.16安装暂定量1的清单项目  "/>
      <sheetName val="4.5.2投标报价汇总表 （二）"/>
      <sheetName val="G.1R-Shou COP Gf"/>
      <sheetName val="总价对比表"/>
      <sheetName val="Financ. Overview"/>
      <sheetName val="总链表"/>
      <sheetName val="户型表"/>
      <sheetName val="图纸清单问题"/>
      <sheetName val="自消支架"/>
      <sheetName val="商铺建筑工程"/>
      <sheetName val="室内精装工程"/>
      <sheetName val="透视汇总表"/>
      <sheetName val="地下室安装清单"/>
      <sheetName val="4.6.2全费用清单计价表（地下安装） "/>
      <sheetName val="4.6.4 全费用清单计价表（地上住宅安装） "/>
      <sheetName val="总平铺装工程"/>
      <sheetName val="道路"/>
      <sheetName val="雨污水原始数据"/>
      <sheetName val="通风空调管道"/>
      <sheetName val="施工参考单价报价表"/>
      <sheetName val="甲指乙供材料报价表"/>
      <sheetName val="POWER ASSUMPTIONS"/>
      <sheetName val="Sheet1"/>
      <sheetName val="合同清单"/>
      <sheetName val="C1"/>
      <sheetName val="C2"/>
      <sheetName val="C3改"/>
      <sheetName val="C3"/>
      <sheetName val="C4改"/>
      <sheetName val="C4"/>
      <sheetName val="C5"/>
      <sheetName val="C5&quot;"/>
      <sheetName val="C10"/>
      <sheetName val="C11"/>
      <sheetName val="C12"/>
      <sheetName val="C13"/>
      <sheetName val="C14"/>
      <sheetName val="C15"/>
      <sheetName val="C16"/>
      <sheetName val="C17"/>
      <sheetName val="C18"/>
      <sheetName val="C19"/>
      <sheetName val="C20"/>
      <sheetName val="C21"/>
      <sheetName val="C22"/>
      <sheetName val="C23"/>
      <sheetName val="C24"/>
      <sheetName val="C25改"/>
      <sheetName val="C25"/>
      <sheetName val="C26改"/>
      <sheetName val="C26"/>
      <sheetName val="C27"/>
      <sheetName val="C28"/>
      <sheetName val="C29"/>
      <sheetName val="C30"/>
      <sheetName val="C31"/>
      <sheetName val="C32"/>
      <sheetName val="C33"/>
      <sheetName val="C34"/>
      <sheetName val="C35"/>
      <sheetName val="C37"/>
      <sheetName val="C38"/>
      <sheetName val="C39"/>
      <sheetName val="C40"/>
      <sheetName val="C41"/>
      <sheetName val="C42"/>
      <sheetName val="C43"/>
      <sheetName val="C44"/>
      <sheetName val="C45"/>
      <sheetName val="C46改"/>
      <sheetName val="C46"/>
      <sheetName val="C47"/>
      <sheetName val="LC0615A"/>
      <sheetName val="LC0615"/>
      <sheetName val="LMC2124"/>
      <sheetName val="LM49"/>
      <sheetName val="LM1"/>
      <sheetName val="LM2"/>
      <sheetName val="LM3"/>
      <sheetName val="LM5"/>
      <sheetName val="sheet2"/>
      <sheetName val="城花八期报价汇总表"/>
      <sheetName val="A区土建±0.00以下土建工程"/>
      <sheetName val="A区土建±0.00以上建工程"/>
      <sheetName val="B区土建工程"/>
      <sheetName val="电气"/>
      <sheetName val="给排水"/>
      <sheetName val="A区土建±0.00以下清单调整报价表"/>
      <sheetName val="A区土建±0.00以上清单调整报价表"/>
      <sheetName val="B区土建清单调整报价表"/>
      <sheetName val="电气清单调整报价表"/>
      <sheetName val="给排水清单调整报价表"/>
      <sheetName val="其它工作项目报价清单"/>
      <sheetName val="包干费用报价表"/>
      <sheetName val="材料耗用量表"/>
      <sheetName val="甲方、三方分包工程"/>
      <sheetName val="甲方、三方材料"/>
      <sheetName val="#REF!"/>
      <sheetName val="eqpmad2"/>
      <sheetName val="Financ__Overview"/>
      <sheetName val="钢筋计算表"/>
      <sheetName val="电视监控"/>
      <sheetName val="SW-TEO"/>
      <sheetName val="11年计划"/>
      <sheetName val="字段"/>
      <sheetName val="折线图2数据"/>
      <sheetName val="总人口"/>
      <sheetName val="事业发展"/>
      <sheetName val="村级支出"/>
      <sheetName val="税金预测"/>
      <sheetName val="参照表"/>
      <sheetName val="合同"/>
      <sheetName val="1-4栋结算清单汇总表"/>
      <sheetName val="在水一方"/>
      <sheetName val="测算模式"/>
      <sheetName val="工程量计算"/>
      <sheetName val="科目余额表"/>
      <sheetName val="P1012001"/>
      <sheetName val="评审表"/>
      <sheetName val="投标计划"/>
      <sheetName val="询价单位表"/>
      <sheetName val="基本情况"/>
      <sheetName val="钢筋模拟报价"/>
      <sheetName val="盈亏分析表"/>
      <sheetName val="开标记录及分析表"/>
      <sheetName val="经济指标表"/>
      <sheetName val="成本汇总"/>
      <sheetName val="机电成本"/>
      <sheetName val="人工费"/>
      <sheetName val="材料 "/>
      <sheetName val="分包"/>
      <sheetName val="机械 "/>
      <sheetName val="临建费用"/>
      <sheetName val="外架"/>
      <sheetName val="模板 "/>
      <sheetName val="间接费"/>
      <sheetName val="规费"/>
      <sheetName val="风险评估表"/>
      <sheetName val="现金流量表"/>
      <sheetName val="XLR_NoRangeSheet"/>
      <sheetName val="7.1混凝土工"/>
      <sheetName val="封面"/>
      <sheetName val="单项工程费汇总表"/>
      <sheetName val="5#土建"/>
      <sheetName val="5#水"/>
      <sheetName val="5#电"/>
      <sheetName val="包干费用表"/>
      <sheetName val="材料损耗表"/>
      <sheetName val="甲方有权分包工程表"/>
      <sheetName val="经济指标表（图算）"/>
      <sheetName val="清单量指标表"/>
      <sheetName val="材料费"/>
      <sheetName val="包工包料"/>
      <sheetName val="模板"/>
      <sheetName val="编制说明"/>
      <sheetName val="结算汇总"/>
      <sheetName val="签证汇总"/>
      <sheetName val="签证清单"/>
      <sheetName val="造价汇总"/>
      <sheetName val="B1-3复式"/>
      <sheetName val="H1-201小高"/>
      <sheetName val="00000000"/>
      <sheetName val="#REF"/>
      <sheetName val="甲供料表"/>
      <sheetName val="人工挖孔桩"/>
      <sheetName val="承台(砖模) "/>
      <sheetName val="承台(木模)"/>
      <sheetName val="基础梁"/>
      <sheetName val="梁"/>
      <sheetName val="柱"/>
      <sheetName val="计算试"/>
      <sheetName val="砖墙"/>
      <sheetName val="门窗表"/>
      <sheetName val="墙面工程"/>
      <sheetName val="基础项目"/>
      <sheetName val="4.5.2投标报价汇总表（二）"/>
      <sheetName val="价格变化的品种"/>
      <sheetName val="2000CCTV"/>
      <sheetName val="2000PA"/>
      <sheetName val="2000DCN"/>
      <sheetName val="2000INTERCOM"/>
      <sheetName val="99CCTV"/>
      <sheetName val="99CCTV SUP"/>
      <sheetName val="99PA"/>
      <sheetName val="99Paging"/>
      <sheetName val="99Inter"/>
      <sheetName val="99DCN"/>
      <sheetName val="XL4Poppy"/>
      <sheetName val="KKKKKKKK"/>
      <sheetName val="填报指引"/>
      <sheetName val="项目概况"/>
      <sheetName val="土地明细表"/>
      <sheetName val="销售指标表（当期）"/>
      <sheetName val="销售指标表"/>
      <sheetName val="分摊表"/>
      <sheetName val="建造（交房）标准"/>
      <sheetName val="售价敏感性分析表"/>
      <sheetName val="投资收益测算"/>
      <sheetName val="面积指标表"/>
      <sheetName val="全案投资成本分析表"/>
      <sheetName val="当期（二期）投资成本分析表 "/>
      <sheetName val="二期投资成本分析表"/>
      <sheetName val="二期建安成本单价分析表"/>
      <sheetName val="进度表"/>
      <sheetName val="投资计划表"/>
      <sheetName val="全案现金流分析表"/>
      <sheetName val="当期现金流分析表"/>
      <sheetName val="节点计划表"/>
      <sheetName val="土地增值税"/>
      <sheetName val="强排方案"/>
      <sheetName val="规划指标及分摊表"/>
      <sheetName val="总投资成本估算表"/>
      <sheetName val="销售、回款计划表"/>
      <sheetName val="现金流量表(全投资)"/>
      <sheetName val="资金来源与运用表"/>
      <sheetName val="开发节点计划"/>
      <sheetName val="土地敏感性分析"/>
      <sheetName val="建安配置标准表"/>
      <sheetName val="建安单价分析表"/>
      <sheetName val="住宅"/>
      <sheetName val="商业"/>
      <sheetName val="非人防地下室（可售车库）"/>
      <sheetName val="人防地下室"/>
      <sheetName val="公共配套设施及其他配套"/>
      <sheetName val="非人防车库不可售部分及设备用房等"/>
      <sheetName val="Backup of Backup of LINDA LISTO"/>
      <sheetName val="FYYS-1-编制底稿04-招聘活动支出"/>
      <sheetName val="现金流量"/>
      <sheetName val="成本分析"/>
      <sheetName val="专7、现金流量表"/>
      <sheetName val="颂阳公司公寓"/>
      <sheetName val="A翼写字楼"/>
      <sheetName val="Sheet3"/>
      <sheetName val="敏感参数"/>
      <sheetName val="Parameters"/>
      <sheetName val="PL 2007"/>
      <sheetName val="PL 2005"/>
      <sheetName val="PL 2006"/>
      <sheetName val="资产负债表汇编"/>
      <sheetName val="Aging Datasheet"/>
      <sheetName val="分产品销售收入、成本分析表"/>
      <sheetName val="投资估算表"/>
      <sheetName val="面积指标"/>
      <sheetName val="2011年立项"/>
      <sheetName val="5清波"/>
      <sheetName val="三分厂04年1-12月销售价 "/>
      <sheetName val="05年1月销售价"/>
      <sheetName val="04年12月销售价"/>
      <sheetName val="目录"/>
      <sheetName val="资产负债表"/>
      <sheetName val="索引表"/>
      <sheetName val="选择报表"/>
      <sheetName val="CJA 2006"/>
      <sheetName val="资产品名库"/>
      <sheetName val="字典(不需输入)"/>
      <sheetName val="敏感详细分析"/>
      <sheetName val="CFS"/>
      <sheetName val="物业服务收入"/>
      <sheetName val="基础资料（B）"/>
      <sheetName val="ECCS_1 DataSheet"/>
      <sheetName val="KPI Datasheet"/>
      <sheetName val="1参"/>
      <sheetName val="1收"/>
      <sheetName val="1支"/>
      <sheetName val="1-1基本信息"/>
      <sheetName val="雷梦"/>
      <sheetName val="成本测算"/>
      <sheetName val="链接"/>
      <sheetName val="1-分类简介"/>
      <sheetName val="写字楼B"/>
      <sheetName val="1-合同台帐"/>
      <sheetName val="商业综合成本"/>
      <sheetName val="非合同费用台帐"/>
      <sheetName val="银行借款询证"/>
      <sheetName val="表Ⅲ-5 费用预算表"/>
      <sheetName val="电梯"/>
      <sheetName val="基本数据汇总"/>
      <sheetName val="面积（四）"/>
      <sheetName val="费用测算汇总"/>
      <sheetName val="精装修"/>
      <sheetName val="Note 1 - Recon Profit"/>
      <sheetName val="Cash Flow Statement"/>
      <sheetName val="成本项目"/>
      <sheetName val="合同台帐"/>
      <sheetName val="帮助"/>
      <sheetName val="材料清单"/>
      <sheetName val="材料损耗(不打印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</sheetDataSet>
  </externalBook>
</externalLink>
</file>

<file path=xl/externalLinks/externalLink313.xml><?xml version="1.0" encoding="utf-8"?>
<externalLink xmlns="http://schemas.openxmlformats.org/spreadsheetml/2006/main">
  <externalBook xmlns:r="http://schemas.openxmlformats.org/officeDocument/2006/relationships" r:id="rId1">
    <sheetNames>
      <sheetName val="编制总说明"/>
      <sheetName val="汇总表"/>
      <sheetName val="工程量清单报价表"/>
      <sheetName val="MQ1"/>
      <sheetName val="MQ2"/>
      <sheetName val="MQ3"/>
      <sheetName val="MQ4"/>
      <sheetName val="MQ5"/>
      <sheetName val="MQ6"/>
      <sheetName val="MQ7"/>
      <sheetName val="MQ8"/>
      <sheetName val="MQ9"/>
      <sheetName val="MQ10"/>
      <sheetName val="MQ11"/>
      <sheetName val="MQ12"/>
      <sheetName val="MQ13"/>
      <sheetName val="MQ14"/>
      <sheetName val="MQ15"/>
      <sheetName val="MQ16"/>
      <sheetName val="MQ17"/>
      <sheetName val="MQ18"/>
      <sheetName val="LM1"/>
      <sheetName val="玻璃顶蓬A"/>
      <sheetName val="玻璃顶蓬B"/>
      <sheetName val="玻璃顶蓬C"/>
      <sheetName val="玻璃顶蓬D"/>
      <sheetName val="MQ1不锈钢雨篷"/>
      <sheetName val="MQ2不锈钢雨篷"/>
      <sheetName val="MQ3不锈钢雨篷"/>
      <sheetName val="MQ4不锈钢雨篷"/>
      <sheetName val="MQ5-7不锈钢雨篷"/>
      <sheetName val="MQ8不锈钢雨篷"/>
      <sheetName val="MQ9不锈钢雨篷"/>
      <sheetName val="MQ10不锈钢雨篷"/>
      <sheetName val="LBC1"/>
      <sheetName val="LBC2"/>
      <sheetName val="LBC3"/>
      <sheetName val="材料清单"/>
      <sheetName val="单位"/>
      <sheetName val="常用项目"/>
      <sheetName val="21"/>
      <sheetName val="东一一层方柱砼"/>
      <sheetName val="工程材料"/>
      <sheetName val="XLR_NoRangeSheet"/>
      <sheetName val="帮助"/>
      <sheetName val="Toolbox"/>
      <sheetName val="基础项目"/>
      <sheetName val="建筑面积 "/>
      <sheetName val="梁"/>
      <sheetName val="名称表"/>
      <sheetName val="电气管线"/>
      <sheetName val="给排水管道"/>
      <sheetName val="火灾报警管线"/>
      <sheetName val="弱电管线"/>
      <sheetName val="外墙装饰工程"/>
      <sheetName val="消防管道"/>
      <sheetName val="C18栋样板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314.xml><?xml version="1.0" encoding="utf-8"?>
<externalLink xmlns="http://schemas.openxmlformats.org/spreadsheetml/2006/main">
  <externalBook xmlns:r="http://schemas.openxmlformats.org/officeDocument/2006/relationships" r:id="rId1">
    <sheetNames>
      <sheetName val="装订说明（不打印）"/>
      <sheetName val="目录"/>
      <sheetName val="投标函"/>
      <sheetName val="资格证明文件"/>
      <sheetName val="法人身份证明"/>
      <sheetName val="授权委托书"/>
      <sheetName val="报价编制说明"/>
      <sheetName val="工程量清单"/>
      <sheetName val="单价分析表"/>
      <sheetName val="主材表"/>
      <sheetName val="竞争措施、质量服务等级"/>
      <sheetName val="付款方式承诺书"/>
      <sheetName val="质保相关"/>
      <sheetName val="材料正品供货承诺书"/>
      <sheetName val="一标段清单1#，2#，3#"/>
      <sheetName val="二标段清单4#，5#，6#"/>
      <sheetName val="商铺（I-VI区）清单"/>
      <sheetName val="清单（不打印）"/>
      <sheetName val="栏杆分析表（不打印）"/>
      <sheetName val="报审表（不打印）"/>
      <sheetName val="主材表（不打印）"/>
      <sheetName val="总表（不打印）"/>
      <sheetName val="Main"/>
      <sheetName val="汇总表"/>
      <sheetName val="21"/>
      <sheetName val="铝合金门窗"/>
      <sheetName val="材料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315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汇总表"/>
      <sheetName val="单价分析"/>
      <sheetName val="name"/>
      <sheetName val="营销费用预算"/>
      <sheetName val="营销汇总"/>
      <sheetName val="营销付款"/>
      <sheetName val="营销合约"/>
      <sheetName val="合同汇总"/>
      <sheetName val="成本汇总"/>
      <sheetName val="已签合同"/>
      <sheetName val="合同付款"/>
      <sheetName val="合同变更"/>
      <sheetName val="成本控制"/>
      <sheetName val="成本项目"/>
      <sheetName val="目标进度表(扣除变更数）"/>
      <sheetName val="计算稿"/>
      <sheetName val="汇总"/>
      <sheetName val="帮助"/>
      <sheetName val="QY"/>
      <sheetName val="list"/>
      <sheetName val="目录"/>
      <sheetName val="1"/>
      <sheetName val="2X"/>
      <sheetName val="3X"/>
      <sheetName val="1t"/>
      <sheetName val="2"/>
      <sheetName val="2(lm)"/>
      <sheetName val="3"/>
      <sheetName val="5(old)"/>
      <sheetName val="6X"/>
      <sheetName val="7X"/>
      <sheetName val="4"/>
      <sheetName val="5"/>
      <sheetName val="5t"/>
      <sheetName val="6"/>
      <sheetName val="6t"/>
      <sheetName val="7"/>
      <sheetName val="13X"/>
      <sheetName val="7t"/>
      <sheetName val="8"/>
      <sheetName val="8t"/>
      <sheetName val="9"/>
      <sheetName val="9t"/>
      <sheetName val="10a"/>
      <sheetName val="10"/>
      <sheetName val="10(Y)"/>
      <sheetName val="11"/>
      <sheetName val="11(lm)"/>
      <sheetName val="13-1"/>
      <sheetName val="13-2"/>
      <sheetName val="13-3"/>
      <sheetName val="13-4"/>
      <sheetName val="ch"/>
      <sheetName val="9a"/>
      <sheetName val="1-1"/>
      <sheetName val="1-2"/>
      <sheetName val="1-3"/>
      <sheetName val="1-4"/>
      <sheetName val="3-1"/>
      <sheetName val="3-2"/>
      <sheetName val="3-3"/>
      <sheetName val="3-4"/>
      <sheetName val="6-1"/>
      <sheetName val="6-2"/>
      <sheetName val="6-3"/>
      <sheetName val="6-4"/>
      <sheetName val="7-1"/>
      <sheetName val="7-2"/>
      <sheetName val="19X"/>
      <sheetName val="楼宇价目表A10"/>
      <sheetName val="楼宇价目表A9"/>
      <sheetName val="楼宇价目表B1"/>
      <sheetName val="楼宇价目表B2"/>
      <sheetName val="项目管理控制表"/>
      <sheetName val="一级开发"/>
      <sheetName val="二级开发"/>
      <sheetName val="开发面积控制表"/>
      <sheetName val="设计"/>
      <sheetName val="预算招标 "/>
      <sheetName val="工程"/>
      <sheetName val="营销（在售)"/>
      <sheetName val="营销（新开项目或组团)"/>
      <sheetName val="商业物业租赁管理控制表"/>
      <sheetName val="融资 "/>
      <sheetName val="融资进度"/>
      <sheetName val="财务 运营（房产）"/>
      <sheetName val="财务 动态成本费用"/>
      <sheetName val="质量安全"/>
      <sheetName val="Sheet18"/>
      <sheetName val="Toolbox"/>
      <sheetName val="园建部分"/>
      <sheetName val="安装部分"/>
      <sheetName val="材料清单"/>
      <sheetName val="eqpmad2"/>
      <sheetName val="单价分析表"/>
      <sheetName val="清单（不打印）"/>
      <sheetName val="C01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316.xml><?xml version="1.0" encoding="utf-8"?>
<externalLink xmlns="http://schemas.openxmlformats.org/spreadsheetml/2006/main">
  <externalBook xmlns:r="http://schemas.openxmlformats.org/officeDocument/2006/relationships" r:id="rId1">
    <sheetNames>
      <sheetName val="报价排名表"/>
      <sheetName val="总价对比表"/>
      <sheetName val="（家私）对比表"/>
      <sheetName val="（灯具）对比表"/>
      <sheetName val="（布艺）对比表"/>
      <sheetName val="（艺术装置及挂画）对比分析表"/>
      <sheetName val="（饰品）对比分析表"/>
      <sheetName val="措施项目清单对比表"/>
      <sheetName val="其他项目清单对比表"/>
      <sheetName val="费率对比表"/>
      <sheetName val="eqpmad2"/>
      <sheetName val="POWER ASSUMPTIONS"/>
      <sheetName val="Main"/>
      <sheetName val="Toolbox"/>
      <sheetName val="4.1工程量清单封面"/>
      <sheetName val="4.2投标范围"/>
      <sheetName val="4.3投标总价表"/>
      <sheetName val="4.4总说明"/>
      <sheetName val="4.5投标报价汇总表"/>
      <sheetName val="4.6.1全费用清单计价表（地下室土建）"/>
      <sheetName val="全费用清单计价表（地下室土建漏项）"/>
      <sheetName val="4.6.2全费用清单计价表（地下安装） "/>
      <sheetName val="4.6.3全费用清单计价表（地上住宅土建）"/>
      <sheetName val="4.6.3全费用清单计价表（地上住宅土建漏项）"/>
      <sheetName val="4.6.4 全费用清单计价表（地上住宅安装）"/>
      <sheetName val="4.7承包人供应暂估价明细表 "/>
      <sheetName val="4.8承包人供应品牌材料设备明细表"/>
      <sheetName val="4.9承包人采购材料设备选用表"/>
      <sheetName val="4.10措施费项目清单与计价表"/>
      <sheetName val="4.11措施项目清单报价组成分析表"/>
      <sheetName val="4.12总包管理配合费报价表 "/>
      <sheetName val="4.13其他工作项目报价清单"/>
      <sheetName val="4.14其他投标报价明细表"/>
      <sheetName val="4.15主要材料价格表 "/>
      <sheetName val="4.16安装暂定量1的清单项目 "/>
      <sheetName val="封面"/>
      <sheetName val="4.8承包人供应指定品牌材料设备明细表"/>
      <sheetName val="土建全费用综合单价"/>
      <sheetName val="土建暂定量1的清单项目报价"/>
      <sheetName val="土建漏项项目"/>
      <sheetName val="安装全费用综合单价"/>
      <sheetName val="综合单价对比表（安装暂定量1） (2)"/>
      <sheetName val="新增清单项目"/>
      <sheetName val="措施费单价"/>
      <sheetName val="4.12总包管理配合费报价表（删）"/>
      <sheetName val="综合单价对比表（安装暂定量1）"/>
      <sheetName val="4.6.3全费用清单计价表（地上高层土建）"/>
      <sheetName val="4.6.3全费用清单计价表（地上高层土建漏项）"/>
      <sheetName val="4.6.3全费用清单计价表（地上别墅土建）"/>
      <sheetName val=" 4.6.2全费用清单计价表（地下室安装）"/>
      <sheetName val="4.6.3全费用清单计价表 （地上住宅部分土建）"/>
      <sheetName val="4.6.5全费用清单计价表（地上商业土建 ）"/>
      <sheetName val="4.6.6 全费用清单计价表（地上商业安装） "/>
      <sheetName val="4.12 总包管理配合费报价表 "/>
      <sheetName val="SW-TEO"/>
      <sheetName val="Open"/>
      <sheetName val="建安工程费(全)"/>
      <sheetName val="建安工程费（住宅）"/>
      <sheetName val="G.1R-Shou COP Gf"/>
      <sheetName val="Financ. Overview"/>
      <sheetName val="电视监控"/>
      <sheetName val="钢筋计算表"/>
      <sheetName val="item information"/>
      <sheetName val="单位库"/>
      <sheetName val="新明源销售财务日报"/>
      <sheetName val="销售回款预测"/>
      <sheetName val="FYYS-1-编制底稿04-招聘活动支出"/>
      <sheetName val="项目汇总"/>
      <sheetName val="汇总表1"/>
      <sheetName val="Sheet3"/>
      <sheetName val="折线图2数据"/>
      <sheetName val="施工参考单价报价表"/>
      <sheetName val="其它工作项目报价清单"/>
      <sheetName val="甲指乙供材料报价表"/>
      <sheetName val="分录表"/>
      <sheetName val="税金预测"/>
      <sheetName val="mwin"/>
      <sheetName val="Sheet1"/>
      <sheetName val="与方案版差异"/>
      <sheetName val="全周期汇总表"/>
      <sheetName val="与方案版差异分析表 "/>
      <sheetName val="成本下降执行情况一览表"/>
      <sheetName val="建安工程费"/>
      <sheetName val="基础设施费"/>
      <sheetName val="配套设施及不可预见"/>
      <sheetName val="前期工程费"/>
      <sheetName val="与原通过稿差异"/>
      <sheetName val="规划建筑一览表"/>
      <sheetName val="11年计划"/>
      <sheetName val="字段"/>
      <sheetName val="3.投标总价汇总表"/>
      <sheetName val="4.1土建工程量清单计价表"/>
      <sheetName val="人员支出"/>
      <sheetName val="一般预算收入"/>
      <sheetName val="背景音乐"/>
      <sheetName val="_Recovered_SheetName_ 0_"/>
      <sheetName val="总人口"/>
      <sheetName val="中小学生"/>
      <sheetName val="内围地梁钢筋说明"/>
      <sheetName val="Sheet2"/>
      <sheetName val="4.2总说明   "/>
      <sheetName val="4.3投标范围"/>
      <sheetName val="4.4投标总价表"/>
      <sheetName val="4.5.1投标报价汇总表"/>
      <sheetName val="4.6.2全费用清单计价表（地下室安装）"/>
      <sheetName val="4.6.5全费用清单计价表（幼儿园土建） "/>
      <sheetName val="4.6.6全费用清单计价表（幼儿园安装)"/>
      <sheetName val="4.6.7 全费用清单计价表（室外土建工程） "/>
      <sheetName val="4.6.8 全费用清单计价表-室外安装  "/>
      <sheetName val="4.7承包人采购主要材料设备价格表 "/>
      <sheetName val="表4.8 发包人供应或指定供应材料设备暂估价明细表"/>
      <sheetName val="表4.9 发包人发包的专业工程或指定分包工程暂估价明细表"/>
      <sheetName val="4.10施工总承包单位管理配合费报价表"/>
      <sheetName val="4.11措施费项目清单与计价表"/>
      <sheetName val="4.12措施项目清单报价组成分析表"/>
      <sheetName val="4.13计日工明细表"/>
      <sheetName val="4.15发包人指定的品牌明细表"/>
      <sheetName val="合同清单"/>
      <sheetName val="C1"/>
      <sheetName val="C2"/>
      <sheetName val="C3改"/>
      <sheetName val="C3"/>
      <sheetName val="C4改"/>
      <sheetName val="C4"/>
      <sheetName val="C5"/>
      <sheetName val="C5&quot;"/>
      <sheetName val="C10"/>
      <sheetName val="C11"/>
      <sheetName val="C12"/>
      <sheetName val="C13"/>
      <sheetName val="C14"/>
      <sheetName val="C15"/>
      <sheetName val="C16"/>
      <sheetName val="C17"/>
      <sheetName val="C18"/>
      <sheetName val="C19"/>
      <sheetName val="C20"/>
      <sheetName val="C21"/>
      <sheetName val="C22"/>
      <sheetName val="C23"/>
      <sheetName val="C24"/>
      <sheetName val="C25改"/>
      <sheetName val="C25"/>
      <sheetName val="C26改"/>
      <sheetName val="C26"/>
      <sheetName val="C27"/>
      <sheetName val="C28"/>
      <sheetName val="C29"/>
      <sheetName val="C30"/>
      <sheetName val="C31"/>
      <sheetName val="C32"/>
      <sheetName val="C33"/>
      <sheetName val="C34"/>
      <sheetName val="C35"/>
      <sheetName val="C37"/>
      <sheetName val="C38"/>
      <sheetName val="C39"/>
      <sheetName val="C40"/>
      <sheetName val="C41"/>
      <sheetName val="C42"/>
      <sheetName val="C43"/>
      <sheetName val="C44"/>
      <sheetName val="C45"/>
      <sheetName val="C46改"/>
      <sheetName val="C46"/>
      <sheetName val="C47"/>
      <sheetName val="LC0615A"/>
      <sheetName val="LC0615"/>
      <sheetName val="LMC2124"/>
      <sheetName val="LM49"/>
      <sheetName val="LM1"/>
      <sheetName val="LM2"/>
      <sheetName val="LM3"/>
      <sheetName val="LM5"/>
      <sheetName val="城花八期报价汇总表"/>
      <sheetName val="A区土建±0.00以下土建工程"/>
      <sheetName val="A区土建±0.00以上建工程"/>
      <sheetName val="B区土建工程"/>
      <sheetName val="电气"/>
      <sheetName val="给排水"/>
      <sheetName val="A区土建±0.00以下清单调整报价表"/>
      <sheetName val="A区土建±0.00以上清单调整报价表"/>
      <sheetName val="B区土建清单调整报价表"/>
      <sheetName val="电气清单调整报价表"/>
      <sheetName val="给排水清单调整报价表"/>
      <sheetName val="包干费用报价表"/>
      <sheetName val="材料耗用量表"/>
      <sheetName val="甲方、三方分包工程"/>
      <sheetName val="甲方、三方材料"/>
      <sheetName val="十一工程用款统计"/>
      <sheetName val="4800万美元偿还计划"/>
      <sheetName val="拆迁9.18累计"/>
      <sheetName val="拆迁9.19后计划"/>
      <sheetName val="2000年用款计划"/>
      <sheetName val="投资计划"/>
      <sheetName val="现金流量"/>
      <sheetName val="还本付息"/>
      <sheetName val="损益表"/>
      <sheetName val="总成本"/>
      <sheetName val="收入"/>
      <sheetName val="面积"/>
      <sheetName val="单方成本"/>
      <sheetName val="敏感参数"/>
      <sheetName val="1#地"/>
      <sheetName val="2#地 "/>
      <sheetName val="2#8#增加费用"/>
      <sheetName val="4#"/>
      <sheetName val="3#"/>
      <sheetName val="5#办公"/>
      <sheetName val="6#"/>
      <sheetName val="7#地"/>
      <sheetName val="8#地"/>
      <sheetName val="9#地"/>
      <sheetName val="10#地"/>
      <sheetName val="大木仓"/>
      <sheetName val="前期市政"/>
      <sheetName val="一期市政"/>
      <sheetName val="二期市政"/>
      <sheetName val="其余市政"/>
      <sheetName val="地铁商城"/>
      <sheetName val="A翼写字楼"/>
      <sheetName val="面积指标"/>
      <sheetName val="销售收入表"/>
      <sheetName val="面积指标表"/>
      <sheetName val="现金流分析表"/>
      <sheetName val="敏感详细分析"/>
      <sheetName val="基本设置"/>
      <sheetName val="XL4Poppy"/>
      <sheetName val="清单1"/>
      <sheetName val="投资进度"/>
      <sheetName val="销售收入"/>
      <sheetName val="资金平衡"/>
      <sheetName val="财务费用"/>
      <sheetName val="结果分析"/>
      <sheetName val="Sheet4"/>
      <sheetName val="Sheet5"/>
      <sheetName val="Sheet6"/>
      <sheetName val="Sheet7"/>
      <sheetName val="Sheet8"/>
      <sheetName val="Sheet9"/>
      <sheetName val="Sheet10"/>
      <sheetName val="投资成本分析表"/>
      <sheetName val="一期投资成本分析表"/>
      <sheetName val="目录"/>
      <sheetName val="Note 1 - Recon Profit"/>
      <sheetName val="Cash Flow Statement"/>
      <sheetName val="银行借款询证"/>
      <sheetName val="华房01"/>
      <sheetName val="健翔01"/>
      <sheetName val="京通01"/>
      <sheetName val="资产品名库"/>
      <sheetName val="字典(不需输入)"/>
      <sheetName val="投资估算表"/>
      <sheetName val="雷梦"/>
      <sheetName val="基础资料（B）"/>
      <sheetName val="三分厂04年1-12月销售价 "/>
      <sheetName val="05年1月销售价"/>
      <sheetName val="04年12月销售价"/>
      <sheetName val="PL 2007"/>
      <sheetName val="PL 2005"/>
      <sheetName val="PL 2006"/>
      <sheetName val="Aging Datasheet"/>
      <sheetName val="索引表"/>
      <sheetName val="写字楼B"/>
      <sheetName val="（区域维度）项目立项批复及总额指标梳理"/>
      <sheetName val="资产负债表汇编"/>
      <sheetName val="分产品销售收入、成本分析表"/>
      <sheetName val="物业服务收入"/>
      <sheetName val="Parameters"/>
      <sheetName val="5清波"/>
      <sheetName val="资产负债表"/>
      <sheetName val="选择报表"/>
      <sheetName val="成本测算"/>
      <sheetName val="ECCS_1 DataSheet"/>
      <sheetName val="KPI Datasheet"/>
      <sheetName val="1参"/>
      <sheetName val="1收"/>
      <sheetName val="1支"/>
      <sheetName val="CFS"/>
      <sheetName val="CJA 2006"/>
      <sheetName val="时间设置"/>
      <sheetName val="报表项目基本情况表"/>
      <sheetName val="目标成本测算模板"/>
      <sheetName val="链接"/>
      <sheetName val="合同台帐"/>
      <sheetName val="滚动"/>
      <sheetName val="表Ⅲ-1 项目目标成本测算"/>
      <sheetName val="重要参数汇总"/>
      <sheetName val="QY"/>
      <sheetName val="list"/>
      <sheetName val="目标成本1"/>
      <sheetName val="成本台帐"/>
      <sheetName val="商业综合成本"/>
      <sheetName val="主要规划指标"/>
      <sheetName val="NAME"/>
      <sheetName val="5201.2004"/>
      <sheetName val="average price"/>
      <sheetName val="05年预售率"/>
      <sheetName val="2006年宏观调控对绿城的影响"/>
      <sheetName val="company operations"/>
      <sheetName val="hangzhou2"/>
      <sheetName val="月度投资进度计划"/>
      <sheetName val="月度销售收入"/>
      <sheetName val="出租部分贴现"/>
      <sheetName val="月度资金平衡"/>
      <sheetName val="敏感性分析"/>
      <sheetName val="建安成本分析"/>
      <sheetName val="销售费用分析"/>
      <sheetName val="填报指引"/>
      <sheetName val="项目概况"/>
      <sheetName val="编制说明"/>
      <sheetName val="分摊表"/>
      <sheetName val="建造（交房）标准"/>
      <sheetName val="售价敏感性分析表"/>
      <sheetName val="投资收益测算"/>
      <sheetName val="全案投资成本分析表"/>
      <sheetName val="当期投资成本分析表 "/>
      <sheetName val="建安成本分析表"/>
      <sheetName val="投资计划表"/>
      <sheetName val="全案现金流分析表"/>
      <sheetName val="当期现金流分析表"/>
      <sheetName val="销售指标表"/>
      <sheetName val="销售指标表（当期）"/>
      <sheetName val="节点计划表"/>
      <sheetName val="土地增值税"/>
      <sheetName val="物业费测算"/>
      <sheetName val="2016-2018年营销费用表汇总"/>
      <sheetName val="Bill-2.1（1）"/>
      <sheetName val="Bill-2.1（2）"/>
      <sheetName val="Bill-2.1（3）"/>
      <sheetName val="Bill-2.2"/>
      <sheetName val="Bill-2.3"/>
      <sheetName val="Bill-2.4"/>
      <sheetName val="Bill-2.5"/>
      <sheetName val="Bill-2.6"/>
      <sheetName val="Bill-3.1（1）"/>
      <sheetName val="Bill-3.1（2）"/>
      <sheetName val="Bill-3.1（3）"/>
      <sheetName val="Bill-3.2"/>
      <sheetName val="Bill-3.3"/>
      <sheetName val="Bill-3.4"/>
      <sheetName val="Bill-3.5"/>
      <sheetName val="Bill-3.6"/>
      <sheetName val="Bill-4.1（1）"/>
      <sheetName val="Bill-4.1（2）"/>
      <sheetName val="Bill-4.1（3）"/>
      <sheetName val="Bill-4.2"/>
      <sheetName val="Bill-4.3"/>
      <sheetName val="Bill-5.1（1）"/>
      <sheetName val="Bill-5.1（2）"/>
      <sheetName val="Bill-5.1（3）"/>
      <sheetName val="Bill-5.2"/>
      <sheetName val="0"/>
      <sheetName val="B700"/>
      <sheetName val="B710"/>
      <sheetName val="B721-1"/>
      <sheetName val="B721-2"/>
      <sheetName val="B722"/>
      <sheetName val="B723-1"/>
      <sheetName val="B723-2"/>
      <sheetName val="B731-1"/>
      <sheetName val="B731-2"/>
      <sheetName val="B732"/>
      <sheetName val="B733-1"/>
      <sheetName val="B733-2"/>
      <sheetName val="B741"/>
      <sheetName val="B742"/>
      <sheetName val="B743"/>
      <sheetName val="B751"/>
      <sheetName val="B752"/>
      <sheetName val="B753"/>
      <sheetName val="B754"/>
      <sheetName val="B755"/>
      <sheetName val="B756"/>
      <sheetName val="W"/>
      <sheetName val="2011.03"/>
      <sheetName val="2011.04"/>
      <sheetName val="2011.05"/>
      <sheetName val="2011.06"/>
      <sheetName val="2011.07"/>
      <sheetName val="2011.08"/>
      <sheetName val="2011.09"/>
      <sheetName val="2011.10"/>
      <sheetName val="2011.11"/>
      <sheetName val="2011.12"/>
      <sheetName val="核算结果对比 20160803"/>
      <sheetName val="版本控制页"/>
      <sheetName val="汇总表"/>
      <sheetName val="清单"/>
      <sheetName val="图片"/>
      <sheetName val="模板"/>
      <sheetName val="总平图"/>
      <sheetName val="校验表"/>
      <sheetName val="1.封面"/>
      <sheetName val="2.填报指引"/>
      <sheetName val="3.规划指标表"/>
      <sheetName val="4.业态分类说明"/>
      <sheetName val="5.运营目标责任书"/>
      <sheetName val=" 6.资产负债表"/>
      <sheetName val="7.年度利润表"/>
      <sheetName val="8.现金流量表"/>
      <sheetName val="17.资金来源与运用表 "/>
      <sheetName val="9.全案利润表"/>
      <sheetName val="15.土地增值税清算表"/>
      <sheetName val="14.营改增税金计算表"/>
      <sheetName val="10.交房计划表"/>
      <sheetName val="11.结转成本计算表"/>
      <sheetName val="12.开发间接费用分摊表"/>
      <sheetName val="13.利息分摊表"/>
      <sheetName val="16.回款与预缴土增税"/>
      <sheetName val="18.其他业务收入及成本"/>
      <sheetName val="单方成本计算表"/>
      <sheetName val="19.营销1-项目整体销售盘点"/>
      <sheetName val="20.营销2-当期销售计划盘点"/>
      <sheetName val="21.营销3-销售新增推货时间表"/>
      <sheetName val="22.销售费用1-营销"/>
      <sheetName val="23.销售费用2-商业开办"/>
      <sheetName val="当期（一期）销售表"/>
      <sheetName val="24.全案开发成分析表"/>
      <sheetName val="25.投资进度及开发成本支出计划表"/>
      <sheetName val="26.一级节点"/>
      <sheetName val="27.工程进度计划"/>
      <sheetName val="28.销售费用"/>
      <sheetName val="29.管理费用"/>
      <sheetName val="30.开发间接费"/>
      <sheetName val="31.财务费用"/>
      <sheetName val="32.2017年存货减值表"/>
      <sheetName val="33.存货减值测试参考表"/>
      <sheetName val="34.2017年资产采购计划表"/>
      <sheetName val="土地成本"/>
      <sheetName val="前期费用"/>
      <sheetName val="建安成本"/>
      <sheetName val="出租收入"/>
      <sheetName val="资金平衡表"/>
      <sheetName val="经济评价指标"/>
      <sheetName val="1-1基础资料"/>
      <sheetName val="资金计划"/>
      <sheetName val="总经济技术指标"/>
      <sheetName val="配套公建一览表"/>
      <sheetName val="双限房区楼坐明细"/>
      <sheetName val="商品房区明细表"/>
      <sheetName val="双限房"/>
      <sheetName val="廉租房"/>
      <sheetName val="多层"/>
      <sheetName val="叠拼"/>
      <sheetName val="月报"/>
      <sheetName val="1月报"/>
      <sheetName val="2月报"/>
      <sheetName val="3月报"/>
      <sheetName val="4月报"/>
      <sheetName val="5月报"/>
      <sheetName val="6月报"/>
      <sheetName val="7月报"/>
      <sheetName val="8月报"/>
      <sheetName val="9月报"/>
      <sheetName val="10月报"/>
      <sheetName val="11月报"/>
      <sheetName val="12月报"/>
      <sheetName val="汇总"/>
      <sheetName val="21"/>
      <sheetName val="22"/>
      <sheetName val="24"/>
      <sheetName val="Module3"/>
      <sheetName val="Module2"/>
      <sheetName val="Module1"/>
      <sheetName val="XLR_NoRangeSheet"/>
      <sheetName val="学生公寓5-9"/>
      <sheetName val="装饰工程汇总表"/>
      <sheetName val="墙柱面挂钢网"/>
      <sheetName val="铸铁格栅盖板、卫生间蹲位"/>
      <sheetName val="陶粒"/>
      <sheetName val="砼电缆沟、地沟"/>
      <sheetName val="变形缝"/>
      <sheetName val="隔热砖、天沟马赛克、广场砖"/>
      <sheetName val="水泥砂浆地面"/>
      <sheetName val="防滑砖300"/>
      <sheetName val="抛光砖600、耐磨砖"/>
      <sheetName val="超微粉抛光砖600"/>
      <sheetName val="零星面贴砖、门槛石"/>
      <sheetName val="块料楼梯面层"/>
      <sheetName val="花岗岩地面"/>
      <sheetName val="花岗岩台阶面"/>
      <sheetName val="块料地脚线"/>
      <sheetName val="砂浆地脚线"/>
      <sheetName val="梯级花岗岩挡水线"/>
      <sheetName val="不锈钢扶手栏杆"/>
      <sheetName val="不锈钢防盗网、格栅"/>
      <sheetName val="墙柱面一般抹灰"/>
      <sheetName val="235×52釉面砖"/>
      <sheetName val="200×300面砖"/>
      <sheetName val="石材窗台板"/>
      <sheetName val="天棚抹灰"/>
      <sheetName val="油漆"/>
      <sheetName val="天棚吊顶"/>
      <sheetName val="卡布隆"/>
      <sheetName val="门窗工程"/>
      <sheetName val="其他项目"/>
      <sheetName val="防水胶填缝"/>
      <sheetName val="#REF!"/>
      <sheetName val="数据汇总表"/>
      <sheetName val="基础项目"/>
      <sheetName val="材料损耗(不打印)"/>
      <sheetName val="墙面工程"/>
      <sheetName val="5期B栋会所装饰精装修"/>
      <sheetName val="百叶"/>
      <sheetName val="剁琥"/>
      <sheetName val="剁琥黄锈石"/>
      <sheetName val="光面"/>
      <sheetName val="荔枝"/>
      <sheetName val="荔枝黄锈石"/>
      <sheetName val="哑面"/>
      <sheetName val="材料表"/>
      <sheetName val="1"/>
      <sheetName val="1."/>
      <sheetName val="型材表"/>
      <sheetName val="承台(砖模) "/>
      <sheetName val="柱"/>
      <sheetName val="型材线密度表"/>
      <sheetName val="工程量"/>
      <sheetName val="计算稿"/>
      <sheetName val="帮助"/>
      <sheetName val="一层"/>
      <sheetName val="二层"/>
      <sheetName val="三层"/>
      <sheetName val="2006.12 (2)"/>
      <sheetName val="2006.12"/>
      <sheetName val="2006年10月"/>
      <sheetName val="Wl. Fin."/>
      <sheetName val="室内汇总"/>
      <sheetName val="柱计算"/>
      <sheetName val="给排水管道"/>
      <sheetName val="General"/>
      <sheetName val="材料清单"/>
      <sheetName val="参数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</sheetDataSet>
  </externalBook>
</externalLink>
</file>

<file path=xl/externalLinks/externalLink317.xml><?xml version="1.0" encoding="utf-8"?>
<externalLink xmlns="http://schemas.openxmlformats.org/spreadsheetml/2006/main">
  <externalBook xmlns:r="http://schemas.openxmlformats.org/officeDocument/2006/relationships" r:id="rId1">
    <sheetNames>
      <sheetName val="PNZPSYW"/>
      <sheetName val="封面"/>
      <sheetName val="汇总表"/>
      <sheetName val="售楼部汇总表 "/>
      <sheetName val="一层装饰（改）"/>
      <sheetName val="一层安装"/>
      <sheetName val="二层讲堂装饰"/>
      <sheetName val="二层讲堂安装 "/>
      <sheetName val="二层办公装饰工程"/>
      <sheetName val="二层办公安装 "/>
      <sheetName val="其它工作项目报价清单"/>
      <sheetName val="主要材料价格表 "/>
      <sheetName val="单价分析表"/>
      <sheetName val="SLKSESPZ"/>
      <sheetName val="售楼部精装修工程量清单2013年10月30日"/>
      <sheetName val="基础表"/>
      <sheetName val="Toolbox"/>
      <sheetName val="施工参考单价报价表"/>
      <sheetName val="甲指乙供材料报价表"/>
      <sheetName val="eqpmad2"/>
      <sheetName val="POWER ASSUMPTIONS"/>
      <sheetName val="G.1R-Shou COP Gf"/>
      <sheetName val="总价对比表"/>
      <sheetName val="#REF!"/>
      <sheetName val="Main"/>
      <sheetName val="名称表"/>
      <sheetName val="电气管线"/>
      <sheetName val="给排水管道"/>
      <sheetName val="火灾报警管线"/>
      <sheetName val="弱电管线"/>
      <sheetName val="外墙装饰工程"/>
      <sheetName val="消防管道"/>
      <sheetName val="4.5.2投标报价汇总表 （二）"/>
      <sheetName val="常用项目"/>
      <sheetName val="甲指乙供材料报价表（水电部分）"/>
      <sheetName val="7"/>
      <sheetName val="投标材料清单 "/>
      <sheetName val="8"/>
      <sheetName val="2"/>
      <sheetName val="6"/>
      <sheetName val="面积合计（藏）"/>
      <sheetName val="3"/>
      <sheetName val="4"/>
      <sheetName val="5"/>
      <sheetName val="1"/>
      <sheetName val="材料清单"/>
      <sheetName val="XLR_NoRange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318.xml><?xml version="1.0" encoding="utf-8"?>
<externalLink xmlns="http://schemas.openxmlformats.org/spreadsheetml/2006/main">
  <externalBook xmlns:r="http://schemas.openxmlformats.org/officeDocument/2006/relationships" r:id="rId1">
    <sheetNames>
      <sheetName val="工程量计算书"/>
      <sheetName val="承台(砖模) "/>
      <sheetName val="柱"/>
      <sheetName val="基础项目"/>
      <sheetName val="基础表"/>
      <sheetName val="建筑面积 "/>
      <sheetName val="材料清单"/>
      <sheetName val="B4零星"/>
      <sheetName val="主材表（不打印）"/>
      <sheetName val="单价分析表"/>
      <sheetName val="总表（不打印）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19.xml><?xml version="1.0" encoding="utf-8"?>
<externalLink xmlns="http://schemas.openxmlformats.org/spreadsheetml/2006/main">
  <externalBook xmlns:r="http://schemas.openxmlformats.org/officeDocument/2006/relationships" r:id="rId1">
    <sheetNames>
      <sheetName val="装订说明"/>
      <sheetName val="商务标外封面（正）"/>
      <sheetName val="技术标外封面（正）"/>
      <sheetName val="商务标内封面（正）"/>
      <sheetName val="技术标内封面（正）"/>
      <sheetName val="法人授权委托书"/>
      <sheetName val="法定代表人资格证明书"/>
      <sheetName val="安全生产、文明施工管理奖罚规定"/>
      <sheetName val="承诺书"/>
      <sheetName val="拟定投入管理人员名单表"/>
      <sheetName val="铝合金门窗工程施工技术要求"/>
      <sheetName val="材料选用表"/>
      <sheetName val="汇总表"/>
      <sheetName val="1号楼"/>
      <sheetName val="2号楼"/>
      <sheetName val="3号楼"/>
      <sheetName val="5号楼"/>
      <sheetName val="单价分析表"/>
      <sheetName val="主材表（不打印）"/>
      <sheetName val="总表（不打印）"/>
      <sheetName val="综合单价分析表（不打印）"/>
      <sheetName val="XLR_NoRangeSheet"/>
      <sheetName val="过渡数据表"/>
      <sheetName val="名称表"/>
      <sheetName val="电气管线"/>
      <sheetName val="给排水管道"/>
      <sheetName val="火灾报警管线"/>
      <sheetName val="弱电管线"/>
      <sheetName val="外墙装饰工程"/>
      <sheetName val="消防管道"/>
      <sheetName val="基础项目"/>
      <sheetName val="基础表"/>
      <sheetName val="3.基础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320.xml><?xml version="1.0" encoding="utf-8"?>
<externalLink xmlns="http://schemas.openxmlformats.org/spreadsheetml/2006/main">
  <externalBook xmlns:r="http://schemas.openxmlformats.org/officeDocument/2006/relationships" r:id="rId1">
    <sheetNames>
      <sheetName val="一号清单(开办费)"/>
      <sheetName val="三号清单（高层）"/>
      <sheetName val="四号清单（配合机电）"/>
      <sheetName val="五号清单（指定分包）"/>
      <sheetName val="清单汇总 "/>
      <sheetName val="计日工单价"/>
      <sheetName val="材料单价"/>
      <sheetName val="4.5.2投标报价汇总表（二）"/>
      <sheetName val="主材表"/>
      <sheetName val="总表（不打印）"/>
      <sheetName val="主材表（不打印）"/>
      <sheetName val="事业发展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21.xml><?xml version="1.0" encoding="utf-8"?>
<externalLink xmlns="http://schemas.openxmlformats.org/spreadsheetml/2006/main">
  <externalBook xmlns:r="http://schemas.openxmlformats.org/officeDocument/2006/relationships" r:id="rId1">
    <sheetNames>
      <sheetName val="说明"/>
      <sheetName val="投标函"/>
      <sheetName val="法定代表人身份证明"/>
      <sheetName val="法人代表授权委托书"/>
      <sheetName val="承诺书"/>
      <sheetName val="单位工程报价汇总表"/>
      <sheetName val="麓溪公馆二期门窗清单汇总表"/>
      <sheetName val="主材表"/>
      <sheetName val="综合单价表"/>
      <sheetName val="登州府第一期79#楼"/>
      <sheetName val="登州府第一期80#楼"/>
      <sheetName val="登州府第一期81#楼"/>
      <sheetName val="登州府第一期82#楼"/>
      <sheetName val="万泰•麓溪公馆二期4#"/>
      <sheetName val="万泰•麓溪公馆二期5#"/>
      <sheetName val="万泰•麓溪公馆二期9#"/>
      <sheetName val="麓溪公馆二期10#"/>
      <sheetName val="麓溪公馆二期11#"/>
      <sheetName val="麓溪公馆二期12#"/>
      <sheetName val="麓溪公馆二期13#"/>
      <sheetName val="麓溪公馆二期14#"/>
      <sheetName val="麓溪公馆二期15#"/>
      <sheetName val="麓溪公馆二期16#"/>
      <sheetName val="材料单价"/>
      <sheetName val="XLR_NoRangeSheet"/>
      <sheetName val="工程量计算书"/>
      <sheetName val="独台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322.xml><?xml version="1.0" encoding="utf-8"?>
<externalLink xmlns="http://schemas.openxmlformats.org/spreadsheetml/2006/main">
  <externalBook xmlns:r="http://schemas.openxmlformats.org/officeDocument/2006/relationships" r:id="rId1">
    <sheetNames>
      <sheetName val="1.封面"/>
      <sheetName val="2.总说明 "/>
      <sheetName val="3.汇总表"/>
      <sheetName val="4土建(住宅） "/>
      <sheetName val="4安装(住宅)"/>
      <sheetName val="5土建(住宅底商)"/>
      <sheetName val="5安装(住宅底商)"/>
      <sheetName val="6土建(高层办公)"/>
      <sheetName val="7土建(超高层办公) "/>
      <sheetName val="8土建(钢结构连廊)"/>
      <sheetName val="9土建(人防、非人防地下室)"/>
      <sheetName val="9安装(人防、非人防地下室) "/>
      <sheetName val="10土建(独立商业)"/>
      <sheetName val="10安装(独立商业)"/>
      <sheetName val="11土建(电房) "/>
      <sheetName val="11安装(电房)"/>
      <sheetName val="12土建(垃圾房)  "/>
      <sheetName val="12安装(垃圾房)"/>
      <sheetName val="13土建(室外工程) "/>
      <sheetName val="13安装(室外工程)"/>
      <sheetName val="14主要材料设备表"/>
      <sheetName val="15配合费"/>
      <sheetName val="16措施费项目"/>
      <sheetName val="17计日工明细表"/>
      <sheetName val="材料损耗(不打印)"/>
      <sheetName val="光大·樾云台项目总承包标准工程量清单2019.10.14最终"/>
      <sheetName val="建筑面积 "/>
      <sheetName val="工程量计算书"/>
      <sheetName val="基础表"/>
      <sheetName val="型材线密度表"/>
      <sheetName val="工程清单"/>
      <sheetName val="主材表"/>
      <sheetName val="清单-总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323.xml><?xml version="1.0" encoding="utf-8"?>
<externalLink xmlns="http://schemas.openxmlformats.org/spreadsheetml/2006/main">
  <externalBook xmlns:r="http://schemas.openxmlformats.org/officeDocument/2006/relationships" r:id="rId1">
    <sheetNames>
      <sheetName val="招标清单封面"/>
      <sheetName val="编制说明"/>
      <sheetName val="汇总表"/>
      <sheetName val="园建部分非示范区"/>
      <sheetName val="安装部分(非示范区) "/>
      <sheetName val="绿化部分非示范区"/>
      <sheetName val="增补清单"/>
      <sheetName val="主要材料品牌表"/>
      <sheetName val="图纸答疑"/>
      <sheetName val="园建部分"/>
      <sheetName val="安装部分"/>
      <sheetName val="工程量计算书"/>
      <sheetName val="型材线密度表"/>
      <sheetName val="建筑面积 "/>
      <sheetName val="材料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24.xml><?xml version="1.0" encoding="utf-8"?>
<externalLink xmlns="http://schemas.openxmlformats.org/spreadsheetml/2006/main">
  <externalBook xmlns:r="http://schemas.openxmlformats.org/officeDocument/2006/relationships" r:id="rId1">
    <sheetNames>
      <sheetName val="21"/>
      <sheetName val="22"/>
      <sheetName val="24"/>
      <sheetName val="Module3"/>
      <sheetName val="Module2"/>
      <sheetName val="Module1"/>
      <sheetName val="汇总表"/>
      <sheetName val="工程量计算书"/>
      <sheetName val="园建部分"/>
      <sheetName val="安装部分"/>
      <sheetName val="材料损耗(不打印)"/>
      <sheetName val="用料分析表（不打印）"/>
      <sheetName val="主要材料明细表"/>
      <sheetName val="综合单价 (不打印)"/>
      <sheetName val="总表（不打印）"/>
      <sheetName val="B4零星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25.xml><?xml version="1.0" encoding="utf-8"?>
<externalLink xmlns="http://schemas.openxmlformats.org/spreadsheetml/2006/main">
  <externalBook xmlns:r="http://schemas.openxmlformats.org/officeDocument/2006/relationships" r:id="rId1">
    <sheetNames>
      <sheetName val="投标函 "/>
      <sheetName val="工程量汇总"/>
      <sheetName val="1#楼"/>
      <sheetName val="2#楼"/>
      <sheetName val="3#楼"/>
      <sheetName val="4#楼"/>
      <sheetName val="5#楼"/>
      <sheetName val="6#楼"/>
      <sheetName val="10#楼"/>
      <sheetName val="11#楼"/>
      <sheetName val="13#楼"/>
      <sheetName val="14#楼"/>
      <sheetName val="15#楼"/>
      <sheetName val="1#楼分析表"/>
      <sheetName val="2#楼分析表"/>
      <sheetName val="3#楼分析表"/>
      <sheetName val="4#楼分析表"/>
      <sheetName val="5#楼分析表"/>
      <sheetName val="6#楼分析表"/>
      <sheetName val="10#楼分析表"/>
      <sheetName val="11#楼分析表"/>
      <sheetName val="13#楼分析表"/>
      <sheetName val="14#楼分析表"/>
      <sheetName val="15#楼分析表"/>
      <sheetName val="主要材料明细表"/>
      <sheetName val="负责采购的材料设备表"/>
      <sheetName val="用料分析表（不打印）"/>
      <sheetName val="综合单价 (不打印)"/>
      <sheetName val="总表（不打印）"/>
      <sheetName val="材料损耗(不打印)"/>
      <sheetName val="汇总表"/>
      <sheetName val="B4零星"/>
      <sheetName val="室内汇总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326.xml><?xml version="1.0" encoding="utf-8"?>
<externalLink xmlns="http://schemas.openxmlformats.org/spreadsheetml/2006/main">
  <externalBook xmlns:r="http://schemas.openxmlformats.org/officeDocument/2006/relationships" r:id="rId1">
    <sheetNames>
      <sheetName val="F"/>
      <sheetName val="S"/>
      <sheetName val="D"/>
      <sheetName val="ZS"/>
      <sheetName val="H"/>
      <sheetName val="ZS (2)"/>
      <sheetName val="ZS (3)"/>
      <sheetName val="H (2)"/>
      <sheetName val="D (2)"/>
      <sheetName val=""/>
      <sheetName val="XL4Poppy"/>
      <sheetName val="KKKKKKKK"/>
      <sheetName val="平保唐山支公司（寿险）办公职场装饰工程"/>
      <sheetName val="室内汇总"/>
      <sheetName val="Mp-team 1"/>
      <sheetName val="设置"/>
      <sheetName val="汇总表"/>
      <sheetName val="主材表"/>
      <sheetName val="用料分析表（不打印）"/>
      <sheetName val="综合单价 (不打印)"/>
      <sheetName val="总表（不打印）"/>
      <sheetName val="行政区划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27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说明"/>
      <sheetName val="门窗汇总表"/>
      <sheetName val="百叶汇总表"/>
      <sheetName val="商业"/>
      <sheetName val="1#栋"/>
      <sheetName val="2#栋"/>
      <sheetName val="3#栋"/>
      <sheetName val="4#栋 "/>
      <sheetName val="5#栋"/>
      <sheetName val="6#栋"/>
      <sheetName val="7#栋"/>
      <sheetName val="8#栋"/>
      <sheetName val="9#栋"/>
      <sheetName val="10#栋"/>
      <sheetName val="11#栋"/>
      <sheetName val="12#栋"/>
      <sheetName val="13#栋"/>
      <sheetName val="14#栋"/>
      <sheetName val="15#栋"/>
      <sheetName val="16#栋"/>
      <sheetName val="17#栋"/>
      <sheetName val="18#栋"/>
      <sheetName val="19#栋"/>
      <sheetName val="20#栋"/>
      <sheetName val="21#栋 "/>
      <sheetName val="22#栋 "/>
      <sheetName val="23#栋"/>
      <sheetName val="24#栋"/>
      <sheetName val="25#栋"/>
      <sheetName val="26#栋"/>
      <sheetName val="27#栋"/>
      <sheetName val="综合单价分析表 "/>
      <sheetName val="主材表"/>
      <sheetName val="工程清单 （不打印）"/>
      <sheetName val="报审表（不打印）"/>
      <sheetName val="梁"/>
      <sheetName val="综合计算表(饰面)"/>
      <sheetName val="XL4Poppy"/>
      <sheetName val="工作台帐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328.xml><?xml version="1.0" encoding="utf-8"?>
<externalLink xmlns="http://schemas.openxmlformats.org/spreadsheetml/2006/main">
  <externalBook xmlns:r="http://schemas.openxmlformats.org/officeDocument/2006/relationships" r:id="rId1">
    <sheetNames>
      <sheetName val="综合计算表(饰面)"/>
      <sheetName val="综合计算表 (2)"/>
      <sheetName val="给排水管道"/>
      <sheetName val="柱计算"/>
      <sheetName val="sheet2"/>
      <sheetName val="#REF!"/>
      <sheetName val="给排水工程量计算书"/>
      <sheetName val="XLR_NoRangeSheet"/>
      <sheetName val="预制管桩"/>
      <sheetName val="土建工程综合单价表"/>
      <sheetName val="土建工程综合单价组价明细表"/>
      <sheetName val="综合单价表"/>
      <sheetName val="主要材料价格表 (2)"/>
      <sheetName val="综合单价分析表 "/>
      <sheetName val="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29.xml><?xml version="1.0" encoding="utf-8"?>
<externalLink xmlns="http://schemas.openxmlformats.org/spreadsheetml/2006/main">
  <externalBook xmlns:r="http://schemas.openxmlformats.org/officeDocument/2006/relationships" r:id="rId1">
    <sheetNames>
      <sheetName val="21"/>
      <sheetName val="22"/>
      <sheetName val="24"/>
      <sheetName val="Module3"/>
      <sheetName val="Module2"/>
      <sheetName val="Module1"/>
      <sheetName val="综合计算表(饰面)"/>
      <sheetName val="型材线密度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30.xml><?xml version="1.0" encoding="utf-8"?>
<externalLink xmlns="http://schemas.openxmlformats.org/spreadsheetml/2006/main">
  <externalBook xmlns:r="http://schemas.openxmlformats.org/officeDocument/2006/relationships" r:id="rId1">
    <sheetNames>
      <sheetName val="甲供料表"/>
      <sheetName val="人工挖孔桩"/>
      <sheetName val="承台(砖模) "/>
      <sheetName val="承台(木模)"/>
      <sheetName val="基础梁"/>
      <sheetName val="梁"/>
      <sheetName val="柱"/>
      <sheetName val="计算试"/>
      <sheetName val="砖墙"/>
      <sheetName val="门窗表"/>
      <sheetName val="21"/>
      <sheetName val="墙面工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31.xml><?xml version="1.0" encoding="utf-8"?>
<externalLink xmlns="http://schemas.openxmlformats.org/spreadsheetml/2006/main">
  <externalBook xmlns:r="http://schemas.openxmlformats.org/officeDocument/2006/relationships" r:id="rId1">
    <sheetNames>
      <sheetName val="内围地梁钢筋说明"/>
      <sheetName val="原表模"/>
      <sheetName val="内基梁J~R"/>
      <sheetName val="钢筋模1.1"/>
      <sheetName val="内基梁A~J"/>
      <sheetName val="21"/>
      <sheetName val="承台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32.xml><?xml version="1.0" encoding="utf-8"?>
<externalLink xmlns="http://schemas.openxmlformats.org/spreadsheetml/2006/main">
  <externalBook xmlns:r="http://schemas.openxmlformats.org/officeDocument/2006/relationships" r:id="rId1">
    <sheetNames>
      <sheetName val="21"/>
      <sheetName val="22"/>
      <sheetName val="24"/>
      <sheetName val="Module3"/>
      <sheetName val="Module2"/>
      <sheetName val="Module1"/>
      <sheetName val="2002年一般预算收入"/>
      <sheetName val="資料庫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33.xml><?xml version="1.0" encoding="utf-8"?>
<externalLink xmlns="http://schemas.openxmlformats.org/spreadsheetml/2006/main">
  <externalBook xmlns:r="http://schemas.openxmlformats.org/officeDocument/2006/relationships" r:id="rId1">
    <sheetNames>
      <sheetName val="21"/>
      <sheetName val="22"/>
      <sheetName val="24"/>
      <sheetName val="Module3"/>
      <sheetName val="Module2"/>
      <sheetName val="Module1"/>
      <sheetName val="工程概算拆分（纯利） (2)"/>
      <sheetName val="柱计算"/>
      <sheetName val="#REF!"/>
      <sheetName val="承台(砖模) "/>
      <sheetName val="基本资料"/>
      <sheetName val="价格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34.xml><?xml version="1.0" encoding="utf-8"?>
<externalLink xmlns="http://schemas.openxmlformats.org/spreadsheetml/2006/main">
  <externalBook xmlns:r="http://schemas.openxmlformats.org/officeDocument/2006/relationships" r:id="rId1">
    <sheetNames>
      <sheetName val="21"/>
      <sheetName val="22"/>
      <sheetName val="24"/>
      <sheetName val="Module3"/>
      <sheetName val="Module2"/>
      <sheetName val="Module1"/>
      <sheetName val="改加胶玻璃、室外栏杆"/>
      <sheetName val="承台(砖模) "/>
      <sheetName val="柱"/>
      <sheetName val="名称"/>
      <sheetName val="XLR_NoRangeSheet"/>
      <sheetName val="3"/>
      <sheetName val="8"/>
      <sheetName val="2"/>
      <sheetName val="6"/>
      <sheetName val="面积合计（藏）"/>
      <sheetName val="7"/>
      <sheetName val="4"/>
      <sheetName val="投标材料清单 "/>
      <sheetName val="5"/>
      <sheetName val="1"/>
      <sheetName val="工程量清单表"/>
      <sheetName val="成本汇总表"/>
      <sheetName val="10、裙楼框架铝合金通风百叶"/>
      <sheetName val="清单"/>
      <sheetName val="日记帐"/>
      <sheetName val="建筑面积 "/>
      <sheetName val="葛安民(设计员)"/>
      <sheetName val="设置"/>
      <sheetName val="基本资料"/>
      <sheetName val="柱计算"/>
      <sheetName val="安装费拆分"/>
      <sheetName val="页码引用"/>
      <sheetName val="内围地梁钢筋说明"/>
      <sheetName val="#REF!"/>
      <sheetName val="Sheet1"/>
      <sheetName val="北区裙楼工程量"/>
      <sheetName val="防火玻璃报价汇总表"/>
      <sheetName val="成本单 拆分"/>
      <sheetName val="材料清单"/>
      <sheetName val="eqpmad2"/>
      <sheetName val="細部"/>
      <sheetName val="1."/>
      <sheetName val="费率及线密度"/>
      <sheetName val="工程量"/>
      <sheetName val="费率表"/>
      <sheetName val="实际采购总价款 "/>
      <sheetName val="KDB"/>
      <sheetName val="清单汇总"/>
      <sheetName val="第一部分定价"/>
      <sheetName val="综合单价分析表"/>
      <sheetName val="SW-TEO"/>
      <sheetName val="材料名称标准表"/>
      <sheetName val="线密度&amp;单价引用"/>
      <sheetName val="Elem Cost"/>
      <sheetName val="General"/>
      <sheetName val="anti-termite"/>
      <sheetName val="Toolbox"/>
      <sheetName val="#REF"/>
      <sheetName val="B2"/>
      <sheetName val="核算项目余额表"/>
      <sheetName val="dm"/>
      <sheetName val="按新系统"/>
      <sheetName val="楼地面天棚"/>
      <sheetName val="材料价格"/>
      <sheetName val="室内汇总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335.xml><?xml version="1.0" encoding="utf-8"?>
<externalLink xmlns="http://schemas.openxmlformats.org/spreadsheetml/2006/main">
  <externalBook xmlns:r="http://schemas.openxmlformats.org/officeDocument/2006/relationships" r:id="rId1">
    <sheetNames>
      <sheetName val="cov"/>
      <sheetName val="说明"/>
      <sheetName val="B1"/>
      <sheetName val="B1S"/>
      <sheetName val="B2"/>
      <sheetName val="B2S"/>
      <sheetName val="B3"/>
      <sheetName val="B4"/>
      <sheetName val="GS"/>
      <sheetName val="计工日1"/>
      <sheetName val="计工日2"/>
      <sheetName val="综合单价分析表"/>
      <sheetName val="概算汇总"/>
      <sheetName val="成本汇总表"/>
      <sheetName val="成本单"/>
      <sheetName val="内部材料表"/>
      <sheetName val="A、首二层全玻璃幕墙"/>
      <sheetName val="B-1-1、明框幕墙（可视固定部分、3700mm层高）"/>
      <sheetName val="B-1-2、单元明框幕墙（可视固定部分、4200层高）"/>
      <sheetName val="B-1-3、52F以上玻璃幕墙可视固定部分"/>
      <sheetName val="B-2-1、明框幕墙（可视开启部分、3700mm层高）"/>
      <sheetName val="B-2-2、单元明框幕墙（可视开启部分、4200层高）"/>
      <sheetName val="B-3-1、单元明框幕墙（层间部分、3700mm层高）"/>
      <sheetName val="B-3-2、单元明框幕墙（层间部分、4200层高）(作废)"/>
      <sheetName val="C-1-1、横明竖隐（可视固定部分、4200层高)"/>
      <sheetName val="C-1-2、横明竖隐（可视固定部分、3700层高)"/>
      <sheetName val="C-1-3、横明竖隐（可视固定部分、加钢插芯)"/>
      <sheetName val="C-2-1、横明竖隐（可视开启部分、3700层高）"/>
      <sheetName val="C-3-1、横明竖隐（层间部分、4200层高)"/>
      <sheetName val="C-3-2、横明竖隐（层间部分、3700层高)(作废)"/>
      <sheetName val="C-3-3、横明竖隐（层间部分、加钢插芯)"/>
      <sheetName val="D-1、竖明横隐（可视部分、5000层高)"/>
      <sheetName val="D-2、竖明横隐（层间部分、5000层高)"/>
      <sheetName val="E-1、框架隐框（固定部分、5000mm层高"/>
      <sheetName val="E-2、框架隐框（开启部分、5000mm层高)"/>
      <sheetName val="E-3、框架隐框（层间部分、5000mm层高"/>
      <sheetName val="F-1、酒店大堂入口处玻璃雨蓬"/>
      <sheetName val="F-2、酒店式公寓大堂入口处玻璃雨蓬"/>
      <sheetName val="F-3、办公大堂入口处玻璃雨蓬"/>
      <sheetName val="G、玻璃地弹门"/>
      <sheetName val="H、铝合金单层百叶幕墙（含防虫网）"/>
      <sheetName val="I-1、100（50）x200mm铝合金装饰条"/>
      <sheetName val="I-2、200（100）x400mm铝合金装饰条"/>
      <sheetName val="I-3、25x100mm横向铝合金装饰条"/>
      <sheetName val="J、铝单板吊顶"/>
      <sheetName val="K、幕墙支撑箱型钢梁"/>
      <sheetName val="L、钢梁外饰面铝板"/>
      <sheetName val="M、幕墙立柱内隔音棉填充"/>
      <sheetName val="N、幕墙预埋件(我司无此项、暂不报)"/>
      <sheetName val="O、室内防护栏杆（暂定工程量）"/>
      <sheetName val="P-1、隔声处理（横向）"/>
      <sheetName val="P-2、隔声处理（竖向）"/>
      <sheetName val="2-A、屋顶钢结构骨架"/>
      <sheetName val="2-B、屋顶铝合金幕墙"/>
      <sheetName val="2-C、女儿墙压顶铝板"/>
      <sheetName val="2-D、100x200mm铝合金装饰条"/>
      <sheetName val="2-E、200x400mm铝合金装饰条"/>
      <sheetName val="不锈钢门套（新增项）"/>
      <sheetName val="21"/>
      <sheetName val="内围地梁钢筋说明"/>
      <sheetName val="交财务概算汇总表2012-05-4"/>
      <sheetName val="名称"/>
      <sheetName val="改加胶玻璃、室外栏杆"/>
      <sheetName val="承台(砖模) "/>
      <sheetName val="柱计算"/>
      <sheetName val="设置"/>
      <sheetName val="门窗"/>
      <sheetName val="基本资料"/>
      <sheetName val="广电外墙"/>
      <sheetName val="建筑面积 "/>
      <sheetName val="清单"/>
      <sheetName val="材料价格"/>
      <sheetName val="Criteria"/>
      <sheetName val="3"/>
      <sheetName val="5"/>
      <sheetName val="投标材料清单 "/>
      <sheetName val="工程概算拆分（纯利） (2)"/>
      <sheetName val="平开窗（单价）"/>
      <sheetName val="#REF!"/>
      <sheetName val="P10120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336.xml><?xml version="1.0" encoding="utf-8"?>
<externalLink xmlns="http://schemas.openxmlformats.org/spreadsheetml/2006/main">
  <externalBook xmlns:r="http://schemas.openxmlformats.org/officeDocument/2006/relationships" r:id="rId1">
    <sheetNames>
      <sheetName val="21"/>
      <sheetName val="22"/>
      <sheetName val="24"/>
      <sheetName val="Module3"/>
      <sheetName val="Module2"/>
      <sheetName val="Module1"/>
      <sheetName val="材料价格"/>
      <sheetName val="#REF!"/>
      <sheetName val="7"/>
      <sheetName val="投标材料清单 "/>
      <sheetName val="工程量计算书"/>
      <sheetName val="柱"/>
      <sheetName val="设置"/>
      <sheetName val="单价报价明细表"/>
      <sheetName val="8"/>
      <sheetName val="2"/>
      <sheetName val="6"/>
      <sheetName val="面积合计（藏）"/>
      <sheetName val="3"/>
      <sheetName val="4"/>
      <sheetName val="5"/>
      <sheetName val="1"/>
      <sheetName val="内围地梁钢筋说明"/>
      <sheetName val="清单"/>
      <sheetName val="工程量"/>
      <sheetName val="slipsumpR"/>
      <sheetName val="MASTER_RATE ANALYSIS"/>
      <sheetName val="综合单价分析表"/>
      <sheetName val="主材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37.xml><?xml version="1.0" encoding="utf-8"?>
<externalLink xmlns="http://schemas.openxmlformats.org/spreadsheetml/2006/main">
  <externalBook xmlns:r="http://schemas.openxmlformats.org/officeDocument/2006/relationships" r:id="rId1">
    <sheetNames>
      <sheetName val="21"/>
      <sheetName val="22"/>
      <sheetName val="24"/>
      <sheetName val="Module3"/>
      <sheetName val="Module2"/>
      <sheetName val="Module1"/>
      <sheetName val="#REF!"/>
      <sheetName val="内围地梁钢筋说明"/>
      <sheetName val="柱计算"/>
      <sheetName val="#REF"/>
      <sheetName val="改加胶玻璃、室外栏杆"/>
      <sheetName val="8"/>
      <sheetName val="2"/>
      <sheetName val="6"/>
      <sheetName val="面积合计（藏）"/>
      <sheetName val="7"/>
      <sheetName val="3"/>
      <sheetName val="4"/>
      <sheetName val="投标材料清单 "/>
      <sheetName val="5"/>
      <sheetName val="1"/>
      <sheetName val="设置"/>
      <sheetName val="综合单价分析表"/>
      <sheetName val="二层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338.xml><?xml version="1.0" encoding="utf-8"?>
<externalLink xmlns="http://schemas.openxmlformats.org/spreadsheetml/2006/main">
  <externalBook xmlns:r="http://schemas.openxmlformats.org/officeDocument/2006/relationships" r:id="rId1">
    <sheetNames>
      <sheetName val="21"/>
      <sheetName val="22"/>
      <sheetName val="24"/>
      <sheetName val="Module3"/>
      <sheetName val="Module2"/>
      <sheetName val="Module1"/>
      <sheetName val="承台(砖模) "/>
      <sheetName val="基础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39.xml><?xml version="1.0" encoding="utf-8"?>
<externalLink xmlns="http://schemas.openxmlformats.org/spreadsheetml/2006/main">
  <externalBook xmlns:r="http://schemas.openxmlformats.org/officeDocument/2006/relationships" r:id="rId1">
    <sheetNames>
      <sheetName val="内围地梁钢筋说明"/>
      <sheetName val="原表模"/>
      <sheetName val="内基梁J~R"/>
      <sheetName val="钢筋模1.1"/>
      <sheetName val="内基梁A~J"/>
      <sheetName val="#REF!"/>
      <sheetName val="柱计算"/>
      <sheetName val="承台(砖模) "/>
      <sheetName val="工程量"/>
      <sheetName val="基本资料"/>
      <sheetName val="设置"/>
      <sheetName val="21"/>
      <sheetName val="S工程量(1)"/>
      <sheetName val="S工程量 (2)"/>
      <sheetName val="S工程量 (3)"/>
      <sheetName val="#REF"/>
      <sheetName val="综合单价分析表"/>
      <sheetName val="0"/>
      <sheetName val="ironmongery"/>
      <sheetName val="SW-TEO"/>
      <sheetName val="eqpmad2"/>
      <sheetName val="中标预算（方案部上报版5.22%）"/>
      <sheetName val="2#、3#、4#、5#楼工程清单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340.xml><?xml version="1.0" encoding="utf-8"?>
<externalLink xmlns="http://schemas.openxmlformats.org/spreadsheetml/2006/main">
  <externalBook xmlns:r="http://schemas.openxmlformats.org/officeDocument/2006/relationships" r:id="rId1">
    <sheetNames>
      <sheetName val="内围地梁钢筋说明"/>
      <sheetName val="代号"/>
      <sheetName val="工程量"/>
      <sheetName val="清单汇总表"/>
      <sheetName val="单价分析"/>
      <sheetName val="用量分摊"/>
      <sheetName val="材料价格"/>
      <sheetName val="21"/>
      <sheetName val="设置"/>
      <sheetName val="7"/>
      <sheetName val="投标材料清单 "/>
      <sheetName val="综合单价分析表"/>
      <sheetName val="承台(砖模) "/>
      <sheetName val="3"/>
      <sheetName val="面积合计（藏）"/>
      <sheetName val="5"/>
      <sheetName val="2"/>
      <sheetName val="改加胶玻璃、室外栏杆"/>
      <sheetName val="柱"/>
      <sheetName val="建筑节点"/>
      <sheetName val="1"/>
      <sheetName val="清单"/>
      <sheetName val="1."/>
      <sheetName val="Sheet1"/>
      <sheetName val="北区裙楼工程量"/>
      <sheetName val="XLR_NoRangeSheet"/>
      <sheetName val="General"/>
      <sheetName val="#REF!"/>
      <sheetName val="4、综合单价分析表"/>
      <sheetName val="报价明细表"/>
      <sheetName val="广电外墙"/>
      <sheetName val="费率及线密度"/>
      <sheetName val="19#楼(作废)"/>
      <sheetName val="8"/>
      <sheetName val="6"/>
      <sheetName val="Financ. Overview"/>
      <sheetName val="Toolbox"/>
      <sheetName val="含量"/>
      <sheetName val="页码引用"/>
      <sheetName val="总人口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341.xml><?xml version="1.0" encoding="utf-8"?>
<externalLink xmlns="http://schemas.openxmlformats.org/spreadsheetml/2006/main">
  <externalBook xmlns:r="http://schemas.openxmlformats.org/officeDocument/2006/relationships" r:id="rId1">
    <sheetNames>
      <sheetName val="골조"/>
      <sheetName val="자재단가"/>
      <sheetName val="改加胶玻璃、室外栏杆"/>
      <sheetName val="21"/>
      <sheetName val="3"/>
      <sheetName val="1"/>
      <sheetName val="清单"/>
      <sheetName val="1."/>
      <sheetName val="7"/>
      <sheetName val="投标材料清单 "/>
      <sheetName val="名称"/>
      <sheetName val="8"/>
      <sheetName val="2"/>
      <sheetName val="5"/>
      <sheetName val="6"/>
      <sheetName val="面积合计（藏）"/>
      <sheetName val="4"/>
      <sheetName val="综合单价分析表"/>
      <sheetName val="内围地梁钢筋说明"/>
      <sheetName val="工程量"/>
      <sheetName val="建筑面积 "/>
      <sheetName val="Sheet1"/>
      <sheetName val="Financ. Overview"/>
      <sheetName val="Toolbox"/>
      <sheetName val="General"/>
      <sheetName val="承台(砖模) "/>
      <sheetName val="柱计算"/>
      <sheetName val="Main"/>
      <sheetName val="材料价格"/>
      <sheetName val="材料名称标准表"/>
      <sheetName val="交财务概算汇总表2012-05-15"/>
      <sheetName val="ironmongery"/>
      <sheetName val="主要材料价格表"/>
      <sheetName val="分部分项工程量清单"/>
      <sheetName val="XLR_NoRangeSheet"/>
      <sheetName val="单价分析过程"/>
      <sheetName val="主要材料价格表 (2)"/>
      <sheetName val="Elem Cost"/>
      <sheetName val="主营成本"/>
      <sheetName val="柱"/>
      <sheetName val="设置"/>
      <sheetName val="anti-termite"/>
      <sheetName val="POWER ASSUMPTIONS"/>
      <sheetName val="#REF!"/>
      <sheetName val="材料单价表"/>
      <sheetName val="给排水系统"/>
      <sheetName val="承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342.xml><?xml version="1.0" encoding="utf-8"?>
<externalLink xmlns="http://schemas.openxmlformats.org/spreadsheetml/2006/main">
  <externalBook xmlns:r="http://schemas.openxmlformats.org/officeDocument/2006/relationships" r:id="rId1">
    <sheetNames>
      <sheetName val="基础钢筋"/>
      <sheetName val="柱钢筋"/>
      <sheetName val="柱计算"/>
      <sheetName val="梁钢筋"/>
      <sheetName val="梁计算"/>
      <sheetName val="板钢筋"/>
      <sheetName val="零星钢筋"/>
      <sheetName val="汇总"/>
      <sheetName val="墙计算"/>
      <sheetName val="承台(砖模) "/>
      <sheetName val="21"/>
      <sheetName val="3"/>
      <sheetName val="材料价格"/>
      <sheetName val="面积合计（藏）"/>
      <sheetName val="2"/>
      <sheetName val="工程量"/>
      <sheetName val="XLR_NoRangeSheet"/>
      <sheetName val="内围地梁钢筋说明"/>
      <sheetName val="B1"/>
      <sheetName val="B2"/>
      <sheetName val="材料名称标准表"/>
      <sheetName val="8"/>
      <sheetName val="Financ. Overview"/>
      <sheetName val="Toolbox"/>
      <sheetName val="剪力墙柱钢筋"/>
      <sheetName val="5"/>
      <sheetName val="投标材料清单 "/>
      <sheetName val="#REF!"/>
      <sheetName val="设置"/>
      <sheetName val="磨具余料庫"/>
      <sheetName val="费率及线密度"/>
      <sheetName val="报价明细表"/>
      <sheetName val="单价报价明细表"/>
      <sheetName val="含量"/>
      <sheetName val="改加胶玻璃、室外栏杆"/>
      <sheetName val="基本资料"/>
      <sheetName val="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343.xml><?xml version="1.0" encoding="utf-8"?>
<externalLink xmlns="http://schemas.openxmlformats.org/spreadsheetml/2006/main">
  <externalBook xmlns:r="http://schemas.openxmlformats.org/officeDocument/2006/relationships" r:id="rId1">
    <sheetNames>
      <sheetName val="工程量"/>
      <sheetName val="清单表"/>
      <sheetName val="清单表 (2)"/>
      <sheetName val="21"/>
      <sheetName val="建筑面积 "/>
      <sheetName val="设置"/>
      <sheetName val="3"/>
      <sheetName val="8"/>
      <sheetName val="2"/>
      <sheetName val="6"/>
      <sheetName val="面积合计（藏）"/>
      <sheetName val="7"/>
      <sheetName val="4"/>
      <sheetName val="投标材料清单 "/>
      <sheetName val="5"/>
      <sheetName val="1"/>
      <sheetName val="材料价格"/>
      <sheetName val="综合单价分析表"/>
      <sheetName val="清单"/>
      <sheetName val="1."/>
      <sheetName val="承台(砖模) "/>
      <sheetName val="柱计算"/>
      <sheetName val="#REF!"/>
      <sheetName val="4、综合单价分析表"/>
      <sheetName val="名称"/>
      <sheetName val="基本资料"/>
      <sheetName val="#REF"/>
      <sheetName val="柱"/>
      <sheetName val="综合单价分析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44.xml><?xml version="1.0" encoding="utf-8"?>
<externalLink xmlns="http://schemas.openxmlformats.org/spreadsheetml/2006/main">
  <externalBook xmlns:r="http://schemas.openxmlformats.org/officeDocument/2006/relationships" r:id="rId1">
    <sheetNames>
      <sheetName val="主材分析表"/>
      <sheetName val="报价汇总表"/>
      <sheetName val="材料表"/>
      <sheetName val="清单"/>
      <sheetName val="1."/>
      <sheetName val="2."/>
      <sheetName val="3."/>
      <sheetName val="4."/>
      <sheetName val="5."/>
      <sheetName val="6."/>
      <sheetName val="7."/>
      <sheetName val="8."/>
      <sheetName val="9."/>
      <sheetName val="10."/>
      <sheetName val="11."/>
      <sheetName val="12."/>
      <sheetName val="13."/>
      <sheetName val="14."/>
      <sheetName val="15."/>
      <sheetName val="16."/>
      <sheetName val="17."/>
      <sheetName val="18."/>
      <sheetName val="19.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1"/>
      <sheetName val="工程量"/>
      <sheetName val="建筑面积 "/>
      <sheetName val="面积合计（藏）"/>
      <sheetName val="投标材料清单 "/>
      <sheetName val="#REF!"/>
      <sheetName val="单价分析过程"/>
      <sheetName val="主要材料价格表 (2)"/>
      <sheetName val="材料价格"/>
      <sheetName val="eqpmad2"/>
      <sheetName val="计算式"/>
      <sheetName val="0"/>
      <sheetName val="门窗"/>
      <sheetName val="葛安民(设计员)"/>
    </sheetNames>
    <definedNames>
      <definedName name="더하기"/>
      <definedName name="미리보기"/>
      <definedName name="빼기"/>
      <definedName name="숨기기"/>
      <definedName name="숨기지않기"/>
      <definedName name="인쇄하기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345.xml><?xml version="1.0" encoding="utf-8"?>
<externalLink xmlns="http://schemas.openxmlformats.org/spreadsheetml/2006/main">
  <externalBook xmlns:r="http://schemas.openxmlformats.org/officeDocument/2006/relationships" r:id="rId1">
    <sheetNames>
      <sheetName val="汇总"/>
      <sheetName val="1、020210002001 底层全玻幕墙"/>
      <sheetName val="2、020210002002 二十层全玻幕墙"/>
      <sheetName val="3、020210002003 屋顶点式全玻幕墙"/>
      <sheetName val="4、020210001001 外墙双层铝合金格栅"/>
      <sheetName val="5、020210001002 外墙单层铝合金格栅"/>
      <sheetName val="6、010605001001 镀锌钢隔栅板"/>
      <sheetName val="7、010601001001 屋顶钢管桁架"/>
      <sheetName val="8、020401008001 内层玻璃橱窗"/>
      <sheetName val="9、020406004001 铝合金百叶通风口"/>
      <sheetName val="10、020107001001 铝合金扶手带栏杆"/>
      <sheetName val="11、020401008002 阳台铝合金平开门 "/>
      <sheetName val="12、020107001002 阳台铝合金扶手带栏杆"/>
      <sheetName val="13、020402003001 底层钢化玻璃地弹门"/>
      <sheetName val="14、010606012001 钢化玻璃地弹门地面加强钢骨架"/>
      <sheetName val="15、020406004002 铝合金防水通风百叶窗"/>
      <sheetName val="16、020406004003 铝合金电动百叶窗"/>
      <sheetName val="17、桂020304001001 底层入口铝板雨篷"/>
      <sheetName val="18、060105008001 底层室外铝合金排水沟盖板"/>
      <sheetName val="19、020607004001 金属字"/>
      <sheetName val="20、020406010001 特殊电动风量调节阀系统（不含）"/>
      <sheetName val="21、020406010002 特殊电动风量调节阀系统(含执）"/>
      <sheetName val="葛安民(设计员)"/>
      <sheetName val="資料庫"/>
      <sheetName val="门窗"/>
      <sheetName val="eqpmad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46.xml><?xml version="1.0" encoding="utf-8"?>
<externalLink xmlns="http://schemas.openxmlformats.org/spreadsheetml/2006/main">
  <externalBook xmlns:r="http://schemas.openxmlformats.org/officeDocument/2006/relationships" r:id="rId1">
    <sheetNames>
      <sheetName val="日期编号（A）"/>
      <sheetName val="住宅面积明细（B-1)"/>
      <sheetName val="非住宅面积明细（B-2)"/>
      <sheetName val="分期开发安排（B-3）"/>
      <sheetName val="基础资料（B）"/>
      <sheetName val="成本测算（C)"/>
      <sheetName val="项目计划（D)"/>
      <sheetName val="付款计划（E)"/>
      <sheetName val="销售（F）"/>
      <sheetName val="回款（-1)"/>
      <sheetName val="租金（G)"/>
      <sheetName val="税金及留存资产"/>
      <sheetName val="现金流量（H)"/>
      <sheetName val="资金来源与运用(I)"/>
      <sheetName val="Sheet10"/>
      <sheetName val="8"/>
      <sheetName val="面积合计（藏）"/>
      <sheetName val="投标材料清单 "/>
      <sheetName val="安装清单汇总"/>
      <sheetName val="代号(线密度)藏"/>
      <sheetName val="设置"/>
      <sheetName val="材料表"/>
      <sheetName val="总表（不打印）"/>
      <sheetName val="材料损耗(不打印)"/>
      <sheetName val="#REF!"/>
      <sheetName val="比重表"/>
      <sheetName val="铝材"/>
      <sheetName val="综合单价表"/>
      <sheetName val="主要材料单价表"/>
      <sheetName val="XLR_NoRangeSheet"/>
      <sheetName val="基础项目"/>
      <sheetName val="General"/>
      <sheetName val="1"/>
      <sheetName val="清单汇总"/>
      <sheetName val="Bill-2.1（1）"/>
      <sheetName val="21"/>
      <sheetName val="5201.2004"/>
      <sheetName val="D01计算式"/>
      <sheetName val="土建工程综合单价表"/>
      <sheetName val="钢筋设置"/>
      <sheetName val="计算表2"/>
      <sheetName val="材料名称标准表"/>
      <sheetName val="工程量"/>
      <sheetName val="主材表"/>
      <sheetName val="清单表12#"/>
      <sheetName val="Sheet1 (2)"/>
      <sheetName val="墙面工程"/>
      <sheetName val="型材表"/>
      <sheetName val="明細表"/>
      <sheetName val="总措施项目"/>
      <sheetName val="模板"/>
      <sheetName val="葛安民(设计员)"/>
      <sheetName val="FBY1008"/>
    </sheetNames>
    <definedNames>
      <definedName name="date" refersTo="=#NAME?" sheetId="52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347.xml><?xml version="1.0" encoding="utf-8"?>
<externalLink xmlns="http://schemas.openxmlformats.org/spreadsheetml/2006/main">
  <externalBook xmlns:r="http://schemas.openxmlformats.org/officeDocument/2006/relationships" r:id="rId1">
    <sheetNames>
      <sheetName val="汇总表"/>
      <sheetName val="措施费合价项目"/>
      <sheetName val="综合单价表"/>
      <sheetName val="3A"/>
      <sheetName val="3C"/>
      <sheetName val="4D"/>
      <sheetName val="2F"/>
      <sheetName val="4F"/>
      <sheetName val="3G"/>
      <sheetName val="4G"/>
      <sheetName val="3H"/>
      <sheetName val="4H"/>
      <sheetName val="2J"/>
      <sheetName val="Ⅰ型"/>
      <sheetName val="Ⅱ型"/>
      <sheetName val="Ⅲ型"/>
      <sheetName val="Ⅳ型"/>
      <sheetName val="Ⅴ型"/>
      <sheetName val="生活泵房"/>
      <sheetName val="自行车库"/>
      <sheetName val="垃圾房"/>
      <sheetName val="污水池"/>
      <sheetName val="围墙道路"/>
      <sheetName val="管网"/>
      <sheetName val="总措施项目"/>
      <sheetName val="21"/>
      <sheetName val="SW-TEO"/>
      <sheetName val="模板"/>
      <sheetName val="8"/>
      <sheetName val="2"/>
      <sheetName val="6"/>
      <sheetName val="面积合计（藏）"/>
      <sheetName val="7"/>
      <sheetName val="3"/>
      <sheetName val="4"/>
      <sheetName val="投标材料清单 "/>
      <sheetName val="5"/>
      <sheetName val="1"/>
      <sheetName val="資料庫"/>
      <sheetName val="基础资料（B）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348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清单编制说明"/>
      <sheetName val="投标总价"/>
      <sheetName val="报价汇总表"/>
      <sheetName val="分部分项工程量清单明细表"/>
      <sheetName val="货物清单计价表"/>
      <sheetName val="门窗清单（住宅)"/>
      <sheetName val="技术要求与材料品牌"/>
      <sheetName val="综合单价分析表"/>
      <sheetName val="措施项目清单 "/>
      <sheetName val="零星项目清单"/>
      <sheetName val="主要材料价格表"/>
      <sheetName val="经济指标分析表"/>
      <sheetName val="Sheet1"/>
      <sheetName val="PUR资料库"/>
      <sheetName val="#REF!"/>
      <sheetName val="材料表"/>
      <sheetName val="综合单价表"/>
      <sheetName val="DDETABLE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349.xml><?xml version="1.0" encoding="utf-8"?>
<externalLink xmlns="http://schemas.openxmlformats.org/spreadsheetml/2006/main">
  <externalBook xmlns:r="http://schemas.openxmlformats.org/officeDocument/2006/relationships" r:id="rId1">
    <sheetNames>
      <sheetName val="经评"/>
      <sheetName val="目标成本及门窗含量"/>
      <sheetName val="单价及含量对比"/>
      <sheetName val="综合单价差异对比表(3)"/>
      <sheetName val="综合单价差异对比表(1)"/>
      <sheetName val="综合单价差异对比表(2)"/>
      <sheetName val="综合单价细项对比表"/>
      <sheetName val="门窗单价分析表"/>
      <sheetName val="各项目对比表"/>
      <sheetName val="测算价"/>
      <sheetName val="玻璃单价对比表"/>
      <sheetName val="展示区"/>
      <sheetName val="7#楼报价表"/>
      <sheetName val="8#楼报价表"/>
      <sheetName val="11#楼报价表"/>
      <sheetName val="12#楼报价表"/>
      <sheetName val="13#楼报价表"/>
      <sheetName val="22#楼报价表"/>
      <sheetName val="我司门窗抽料表"/>
      <sheetName val="五金配件抽料表"/>
      <sheetName val="幕墙单价分析表"/>
      <sheetName val="玻璃栏杆单价分析表"/>
      <sheetName val="窗护栏单价分析表"/>
      <sheetName val="百叶单价分析表"/>
      <sheetName val="玻璃雨棚单价分析表"/>
      <sheetName val="玻璃雨棚主材计算规则"/>
      <sheetName val="门窗主材计算规则"/>
      <sheetName val="幕墙主材计算规则"/>
      <sheetName val="百叶主材计算规则"/>
      <sheetName val="玻璃栏杆主材计算规则"/>
      <sheetName val="窗护栏主材计算规则"/>
      <sheetName val="铝材"/>
      <sheetName val="铝锭价"/>
      <sheetName val="玻璃"/>
      <sheetName val="材料表"/>
      <sheetName val="7#楼"/>
      <sheetName val="8#楼 "/>
      <sheetName val="11#楼 "/>
      <sheetName val="12#楼 "/>
      <sheetName val="13#楼 "/>
      <sheetName val="22#楼"/>
      <sheetName val="线密度表"/>
      <sheetName val="Sheet1"/>
      <sheetName val="计算式"/>
      <sheetName val="清单-总"/>
      <sheetName val="柱"/>
      <sheetName val="基础资料（B）"/>
      <sheetName val="型材表"/>
      <sheetName val="資料庫"/>
      <sheetName val="清单编制说明"/>
      <sheetName val="#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350.xml><?xml version="1.0" encoding="utf-8"?>
<externalLink xmlns="http://schemas.openxmlformats.org/spreadsheetml/2006/main">
  <externalBook xmlns:r="http://schemas.openxmlformats.org/officeDocument/2006/relationships" r:id="rId1">
    <sheetNames>
      <sheetName val="#REF!"/>
      <sheetName val="钻孔桩"/>
      <sheetName val="外墙砌体"/>
      <sheetName val="内墙砌体"/>
      <sheetName val="不同做法的房间装饰"/>
      <sheetName val="基础梁 (2)"/>
      <sheetName val="外墙装饰"/>
      <sheetName val="楼梯"/>
      <sheetName val="悬挑板"/>
      <sheetName val="砼墙"/>
      <sheetName val="板"/>
      <sheetName val="柱"/>
      <sheetName val="梁"/>
      <sheetName val="基础梁"/>
      <sheetName val="零星"/>
      <sheetName val="基础"/>
      <sheetName val="2拼门窗"/>
      <sheetName val="汇总表"/>
      <sheetName val="含量"/>
      <sheetName val="21"/>
      <sheetName val="总措施项目"/>
      <sheetName val="材料表"/>
      <sheetName val="单位库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351.xml><?xml version="1.0" encoding="utf-8"?>
<externalLink xmlns="http://schemas.openxmlformats.org/spreadsheetml/2006/main">
  <externalBook xmlns:r="http://schemas.openxmlformats.org/officeDocument/2006/relationships" r:id="rId1">
    <sheetNames>
      <sheetName val="21"/>
      <sheetName val="22"/>
      <sheetName val="24"/>
      <sheetName val="Module3"/>
      <sheetName val="Module2"/>
      <sheetName val="Module1"/>
      <sheetName val="#REF!"/>
      <sheetName val="总措施项目"/>
    </sheetNames>
    <definedNames>
      <definedName name="exch_rate_1" refersTo="=#NAME?"/>
      <definedName name="exch_rate_2" refersTo="=#NAME?"/>
      <definedName name="exch_rate_3" refersTo="=#NAME?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52.xml><?xml version="1.0" encoding="utf-8"?>
<externalLink xmlns="http://schemas.openxmlformats.org/spreadsheetml/2006/main">
  <externalBook xmlns:r="http://schemas.openxmlformats.org/officeDocument/2006/relationships" r:id="rId1">
    <sheetNames>
      <sheetName val="#REF"/>
      <sheetName val="21"/>
      <sheetName val="#REF!"/>
    </sheetNames>
    <definedNames>
      <definedName name="返回对话" refersTo="=#NAME?"/>
      <definedName name="检验" refersTo="=#NAME?"/>
      <definedName name="退出EXCEL" refersTo="=#NAME?"/>
      <definedName name="修改" refersTo="=#NAME?"/>
      <definedName name="预览" refersTo="=#NAME?"/>
      <definedName name="主程序.打印" refersTo="=#NAME?"/>
    </definedNames>
    <sheetDataSet>
      <sheetData sheetId="0" refreshError="1"/>
      <sheetData sheetId="1" refreshError="1"/>
      <sheetData sheetId="2" refreshError="1"/>
    </sheetDataSet>
  </externalBook>
</externalLink>
</file>

<file path=xl/externalLinks/externalLink353.xml><?xml version="1.0" encoding="utf-8"?>
<externalLink xmlns="http://schemas.openxmlformats.org/spreadsheetml/2006/main">
  <externalBook xmlns:r="http://schemas.openxmlformats.org/officeDocument/2006/relationships" r:id="rId1">
    <sheetNames>
      <sheetName val="#REF!"/>
      <sheetName val="21"/>
      <sheetName val="承台(木模)"/>
      <sheetName val="刘国柱"/>
      <sheetName val="#REF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54.xml><?xml version="1.0" encoding="utf-8"?>
<externalLink xmlns="http://schemas.openxmlformats.org/spreadsheetml/2006/main">
  <externalBook xmlns:r="http://schemas.openxmlformats.org/officeDocument/2006/relationships" r:id="rId1">
    <sheetNames>
      <sheetName val="楼梯 "/>
      <sheetName val="建筑零星汇总"/>
      <sheetName val="零星砼,砌体"/>
      <sheetName val="I4地下室墙柱抹灰 "/>
      <sheetName val="外墙装饰"/>
      <sheetName val="汇总表及手算计算格式"/>
      <sheetName val="栏杆及预埋件"/>
      <sheetName val="外墙砌体"/>
      <sheetName val="内墙砌体 "/>
      <sheetName val="建筑面积  "/>
      <sheetName val="脚手架 "/>
      <sheetName val="门窗格式修"/>
      <sheetName val="含量表"/>
      <sheetName val="屋面"/>
      <sheetName val="地面、天花"/>
      <sheetName val="构造柱"/>
      <sheetName val="过梁"/>
      <sheetName val="栏杆工程及手算计算格式 "/>
      <sheetName val="#REF!"/>
      <sheetName val="2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55.xml><?xml version="1.0" encoding="utf-8"?>
<externalLink xmlns="http://schemas.openxmlformats.org/spreadsheetml/2006/main">
  <externalBook xmlns:r="http://schemas.openxmlformats.org/officeDocument/2006/relationships" r:id="rId1">
    <sheetNames>
      <sheetName val="#REF!"/>
      <sheetName val="21"/>
      <sheetName val="XL4Poppy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56.xml><?xml version="1.0" encoding="utf-8"?>
<externalLink xmlns="http://schemas.openxmlformats.org/spreadsheetml/2006/main">
  <externalBook xmlns:r="http://schemas.openxmlformats.org/officeDocument/2006/relationships" r:id="rId1">
    <sheetNames>
      <sheetName val="班组名称 (2)"/>
      <sheetName val="汇总"/>
      <sheetName val="#REF!"/>
      <sheetName val="XL4Poppy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357.xml><?xml version="1.0" encoding="utf-8"?>
<externalLink xmlns="http://schemas.openxmlformats.org/spreadsheetml/2006/main">
  <externalBook xmlns:r="http://schemas.openxmlformats.org/officeDocument/2006/relationships" r:id="rId1">
    <sheetNames>
      <sheetName val="梁"/>
      <sheetName val="过梁"/>
      <sheetName val="砼墙"/>
      <sheetName val="基础梁"/>
      <sheetName val="桩承台基础"/>
      <sheetName val="柱"/>
      <sheetName val="板"/>
      <sheetName val="地面、天花"/>
      <sheetName val="内墙抹灰"/>
      <sheetName val="楼梯 "/>
      <sheetName val="零星砼"/>
      <sheetName val="汇总表"/>
      <sheetName val="开始(墙体)"/>
      <sheetName val="外墙装饰(标准户形) "/>
      <sheetName val="标准户形(墙体)"/>
      <sheetName val="总工程量(墙体)"/>
      <sheetName val="内墙190"/>
      <sheetName val="分户墙190"/>
      <sheetName val="外墙装饰"/>
      <sheetName val="总工程量(墙体) (2)"/>
      <sheetName val="#REF!"/>
      <sheetName val="帮助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58.xml><?xml version="1.0" encoding="utf-8"?>
<externalLink xmlns="http://schemas.openxmlformats.org/spreadsheetml/2006/main">
  <externalBook xmlns:r="http://schemas.openxmlformats.org/officeDocument/2006/relationships" r:id="rId1">
    <sheetNames>
      <sheetName val="#REF!"/>
      <sheetName val="梁"/>
      <sheetName val="名称表"/>
      <sheetName val="电气管线"/>
      <sheetName val="给排水管道"/>
      <sheetName val="火灾报警管线"/>
      <sheetName val="弱电管线"/>
      <sheetName val="外墙装饰工程"/>
      <sheetName val="消防管道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59.xml><?xml version="1.0" encoding="utf-8"?>
<externalLink xmlns="http://schemas.openxmlformats.org/spreadsheetml/2006/main">
  <externalBook xmlns:r="http://schemas.openxmlformats.org/officeDocument/2006/relationships" r:id="rId1">
    <sheetNames>
      <sheetName val="21"/>
      <sheetName val="22"/>
      <sheetName val="24"/>
      <sheetName val="Module3"/>
      <sheetName val="Module2"/>
      <sheetName val="Module1"/>
      <sheetName val="#REF!"/>
      <sheetName val="单价分析表"/>
      <sheetName val="清单（不打印）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60.xml><?xml version="1.0" encoding="utf-8"?>
<externalLink xmlns="http://schemas.openxmlformats.org/spreadsheetml/2006/main">
  <externalBook xmlns:r="http://schemas.openxmlformats.org/officeDocument/2006/relationships" r:id="rId1">
    <sheetNames>
      <sheetName val="清单说明及计算规则"/>
      <sheetName val="南北区合同清单汇总"/>
      <sheetName val="南区合同清单-已链接公式，无需填写"/>
      <sheetName val="北区合同清单-已链接公式，无需填写"/>
      <sheetName val="其他补充清单（供方自报）"/>
      <sheetName val="沉淀池、集水坑、排水沟、装配式围挡计算"/>
      <sheetName val="主材计算"/>
      <sheetName val="基坑支护计算式"/>
      <sheetName val="冠梁计算表"/>
      <sheetName val="支护桩计算表"/>
      <sheetName val="21"/>
      <sheetName val="#REF!"/>
      <sheetName val="汇总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61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编制说明"/>
      <sheetName val="工程量清单"/>
      <sheetName val="其他补充清单"/>
      <sheetName val="综合单价分析表"/>
      <sheetName val="主材表"/>
      <sheetName val="材料品牌表"/>
      <sheetName val="系列"/>
      <sheetName val="沉淀池、集水坑、排水沟、装配式围挡计算"/>
      <sheetName val="21"/>
      <sheetName val="eqpmad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62.xml><?xml version="1.0" encoding="utf-8"?>
<externalLink xmlns="http://schemas.openxmlformats.org/spreadsheetml/2006/main">
  <externalBook xmlns:r="http://schemas.openxmlformats.org/officeDocument/2006/relationships" r:id="rId1">
    <sheetNames>
      <sheetName val="封面 "/>
      <sheetName val="计价规则"/>
      <sheetName val="1、铝合金门窗工程量清单"/>
      <sheetName val=" 2、型材、玻璃、五金等报价清单"/>
      <sheetName val="3、其他补充清单造价 "/>
      <sheetName val="4、门窗单价分析表"/>
      <sheetName val="5、百叶窗单价分析表"/>
      <sheetName val="6、耐火窗单价分析表"/>
      <sheetName val="7、装饰线条单价分析表"/>
      <sheetName val="8、铝合金门窗计算式"/>
      <sheetName val="9、耐火窗计算式"/>
      <sheetName val="10、材料品牌表"/>
      <sheetName val="11、整改工程清单"/>
      <sheetName val="主材表"/>
      <sheetName val="沉淀池、集水坑、排水沟、装配式围挡计算"/>
      <sheetName val="材料清单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63.xml><?xml version="1.0" encoding="utf-8"?>
<externalLink xmlns="http://schemas.openxmlformats.org/spreadsheetml/2006/main">
  <externalBook xmlns:r="http://schemas.openxmlformats.org/officeDocument/2006/relationships" r:id="rId1">
    <sheetNames>
      <sheetName val="变量1"/>
      <sheetName val="窗型1过程"/>
      <sheetName val="数据源"/>
      <sheetName val="线重"/>
      <sheetName val="报价清单（门窗）"/>
      <sheetName val="报价清单（栏杆）"/>
      <sheetName val="两轨两扇"/>
      <sheetName val="CC'-2415"/>
      <sheetName val="TLM140220"/>
      <sheetName val="做法表"/>
      <sheetName val="单体型材"/>
      <sheetName val="附件"/>
      <sheetName val="CA-2215"/>
      <sheetName val="目录"/>
      <sheetName val="C12（C13）"/>
      <sheetName val="C22"/>
      <sheetName val="C28"/>
      <sheetName val="复合型材"/>
      <sheetName val="1#楼计算底稿（第二版）"/>
      <sheetName val="2#楼计算底稿（第二版）"/>
      <sheetName val="3#楼计算底稿（第二版）"/>
      <sheetName val="4#楼计算底稿（第二版）"/>
      <sheetName val="展示区（第二版）"/>
      <sheetName val="汽车出入口（第一版）"/>
      <sheetName val="#REF!"/>
      <sheetName val="6#楼栏杆工程量清单"/>
      <sheetName val="1#楼栏杆工程量清单"/>
      <sheetName val="2#楼栏杆工程量清单"/>
      <sheetName val="13#楼栏杆工程量清单"/>
      <sheetName val="10#楼"/>
      <sheetName val="11#楼"/>
      <sheetName val="3#楼栏杆工程量清单"/>
      <sheetName val="5#楼栏杆工程量清单"/>
      <sheetName val="7#楼栏杆工程量清单"/>
      <sheetName val="8#楼栏杆工程量清单 "/>
      <sheetName val="9#楼栏杆工程量清单 "/>
      <sheetName val="12#楼栏杆工程量清单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364.xml><?xml version="1.0" encoding="utf-8"?>
<externalLink xmlns="http://schemas.openxmlformats.org/spreadsheetml/2006/main">
  <externalBook xmlns:r="http://schemas.openxmlformats.org/officeDocument/2006/relationships" r:id="rId1">
    <sheetNames>
      <sheetName val="#REF!"/>
      <sheetName val="Anexo 2"/>
      <sheetName val="RESUMEN"/>
      <sheetName val="General"/>
      <sheetName val="Mv. Tierra y Demol."/>
      <sheetName val="Aguas Lluvia"/>
      <sheetName val="Estr. Hormigón"/>
      <sheetName val="Estr. Metálica"/>
      <sheetName val="Cubierta"/>
      <sheetName val="Fachadas"/>
      <sheetName val="Term. Jumbo"/>
      <sheetName val="Eléct. JU"/>
      <sheetName val="Clima JU"/>
      <sheetName val="Incendio y Seg. JU"/>
      <sheetName val="Sanitario JU"/>
      <sheetName val="Gas JU"/>
      <sheetName val="C. Débiles JU"/>
      <sheetName val="C. Neumático JU"/>
      <sheetName val="Term Easy"/>
      <sheetName val="Eléc. EA"/>
      <sheetName val="Clima EA"/>
      <sheetName val="Incendio y Seg. EA"/>
      <sheetName val="Sanitario EA"/>
      <sheetName val="C. Débiles EA"/>
      <sheetName val="C. Neumático EA"/>
      <sheetName val="Term. AC"/>
      <sheetName val="Eléc. AC"/>
      <sheetName val="Clima AC"/>
      <sheetName val="Incendio y Seg. AC"/>
      <sheetName val="Sanitario AC"/>
      <sheetName val="C. Débiles AC"/>
      <sheetName val="Term. LC"/>
      <sheetName val="Eléc. LC"/>
      <sheetName val="Clima LC"/>
      <sheetName val="Incendio y Seg. LC"/>
      <sheetName val="Sanitario LC"/>
      <sheetName val="Gas LC"/>
      <sheetName val="C. Débiles LC"/>
      <sheetName val="Exteriores"/>
      <sheetName val="Eléc. EX"/>
      <sheetName val="Estacionamientos"/>
      <sheetName val="Estac. Eléctrico"/>
      <sheetName val="Obras a la Com."/>
      <sheetName val="RJ Estr. Meálica"/>
      <sheetName val="RJ Terminaciones"/>
      <sheetName val="RJ Eléctrico"/>
      <sheetName val="RJ Clima"/>
      <sheetName val="RJ Seguridad e Incendio"/>
      <sheetName val="RJ Sanitario"/>
      <sheetName val="RJ Inst. Varias"/>
      <sheetName val="21"/>
      <sheetName val="雨棚"/>
      <sheetName val="XLR_NoRangeSheet"/>
      <sheetName val="_______"/>
      <sheetName val="核算项目余额表"/>
      <sheetName val="基本资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365.xml><?xml version="1.0" encoding="utf-8"?>
<externalLink xmlns="http://schemas.openxmlformats.org/spreadsheetml/2006/main">
  <externalBook xmlns:r="http://schemas.openxmlformats.org/officeDocument/2006/relationships" r:id="rId1">
    <sheetNames>
      <sheetName val="核算项目余额表 (4)"/>
      <sheetName val="核算项目余额表 (3)"/>
      <sheetName val="核算项目余额表 (2)"/>
      <sheetName val="核算项目余额表"/>
      <sheetName val="_______"/>
      <sheetName val="2181.01其他应付款余额表(部门)余额表"/>
      <sheetName val="企业表一"/>
      <sheetName val="M-5A"/>
      <sheetName val="三家其他应付公司"/>
      <sheetName val="B"/>
      <sheetName val="Sheet9"/>
      <sheetName val="管理费用"/>
      <sheetName val="Open"/>
      <sheetName val="资产负债表(本部原报)"/>
      <sheetName val="G9-1"/>
      <sheetName val="运费分析-国内"/>
      <sheetName val="其他液氨采购"/>
      <sheetName val="M-5C"/>
      <sheetName val="公司管理费用"/>
      <sheetName val="明细分类账"/>
      <sheetName val="#REF"/>
      <sheetName val="Toolbox"/>
      <sheetName val="封面"/>
      <sheetName val="K3代码"/>
      <sheetName val="#REF!"/>
      <sheetName val="POWER ASSUMPTIONS"/>
      <sheetName val="审计调整"/>
      <sheetName val="预付账款04"/>
      <sheetName val="固定资产04"/>
      <sheetName val="累计折旧04"/>
      <sheetName val="在建工程-杏花镇"/>
      <sheetName val="在建工程-新厂区"/>
      <sheetName val="应付票据04"/>
      <sheetName val="所得税凭证抽查"/>
      <sheetName val="2005年票据"/>
      <sheetName val="Financ. Overview"/>
      <sheetName val="其他凭证抽查"/>
      <sheetName val="资产负债表调整过程表"/>
      <sheetName val="eqpmad2"/>
      <sheetName val="资产负债表及损益表"/>
      <sheetName val="财务费用"/>
      <sheetName val="制造费用"/>
      <sheetName val="重要内部交易"/>
      <sheetName val="目录"/>
      <sheetName val="营业费用"/>
      <sheetName val="房屋及建筑物"/>
      <sheetName val="长期股权投资"/>
      <sheetName val="PER SALES ORG"/>
      <sheetName val="1_阿联酋_迪拜"/>
      <sheetName val="4.关联方销售"/>
      <sheetName val="股份汇总资过"/>
      <sheetName val="说明"/>
      <sheetName val="收入"/>
      <sheetName val="UFPrn20030305081341"/>
      <sheetName val="内围地梁钢筋说明"/>
      <sheetName val="其他应付款 "/>
      <sheetName val="Mp-team 1"/>
      <sheetName val="提足折旧"/>
      <sheetName val="科目余额表正式"/>
      <sheetName val="Main"/>
      <sheetName val="3"/>
      <sheetName val="7"/>
      <sheetName val="5"/>
      <sheetName val="6"/>
      <sheetName val="面积合计（藏）"/>
      <sheetName val="投标材料清单 "/>
      <sheetName val="总分类账"/>
      <sheetName val="固定资产2001年折旧"/>
      <sheetName val="项目现金流预算明细表"/>
      <sheetName val="车辆价值计算表"/>
      <sheetName val="SW-TEO"/>
      <sheetName val="包增减变动"/>
      <sheetName val="其他应付款"/>
      <sheetName val="燃动"/>
      <sheetName val="Sales branch breakdown"/>
      <sheetName val="合并BS"/>
      <sheetName val="Sheet2"/>
      <sheetName val="单价分析过程"/>
      <sheetName val="主要材料价格表 (2)"/>
      <sheetName val="G.1R-Shou COP Gf"/>
      <sheetName val="COLUMNS"/>
      <sheetName val="SLABREINF-SCH"/>
      <sheetName val="REINF-PILECAP"/>
      <sheetName val="改加胶玻璃、室外栏杆"/>
      <sheetName val="Div-15_Men"/>
      <sheetName val="主营成本"/>
      <sheetName val="dm"/>
      <sheetName val="8"/>
      <sheetName val="2"/>
      <sheetName val="4"/>
      <sheetName val="1"/>
      <sheetName val="单价表"/>
      <sheetName val="Bill-2.1（1）"/>
      <sheetName val="Sale breakdown"/>
      <sheetName val="索引"/>
      <sheetName val="水电"/>
      <sheetName val="XL4Poppy"/>
      <sheetName val="材料单价"/>
      <sheetName val="COL-SCH"/>
      <sheetName val="Sheet1"/>
      <sheetName val="其他货币资金.dbf"/>
      <sheetName val="银行存款.dbf"/>
      <sheetName val="内销硫酸期初"/>
      <sheetName val="Breakdown-Intrim"/>
      <sheetName val="OR Aging summary"/>
      <sheetName val="BD"/>
      <sheetName val="124301 查询"/>
      <sheetName val="经贸库存商品"/>
      <sheetName val="成本"/>
      <sheetName val="材料消耗"/>
      <sheetName val="Tickmarks"/>
      <sheetName val="summary "/>
      <sheetName val="XREF"/>
      <sheetName val="分产品销售收入、成本分析表"/>
      <sheetName val="含量"/>
      <sheetName val="List price"/>
      <sheetName val="detail"/>
      <sheetName val="_x005f_x0000__x005f_x0000__x005f_x0000__x005f_x0000__x0"/>
      <sheetName val="其他货币资金Dy"/>
      <sheetName val="Collateral"/>
      <sheetName val="Disposition"/>
      <sheetName val="_x005f_x005f_x005f_x0000__x005f_x005f_x005f_x0000__x005"/>
      <sheetName val="1.审算工程量"/>
      <sheetName val="_x005f_x005f_x005f_x005f_x005f_x005f_x005f_x0000__x005f"/>
      <sheetName val="KDB"/>
      <sheetName val="综合单价分析表"/>
      <sheetName val="anti-termite"/>
      <sheetName val=""/>
      <sheetName val="_x005f_x0000__x005f_x0000__x005"/>
      <sheetName val="_x005f_x005f_x005f_x0000__x005f"/>
      <sheetName val="_x005f_x005f_x005f_x005f_"/>
      <sheetName val="_x005f_x005f_x005f_x005f_x005f_x005f_x005f_x005f_"/>
      <sheetName val="_x005f_x005f_x005f_x005f_x005f_x005f_x005f_x005f_x005f_x005f_"/>
      <sheetName val="_x005f_x0000__x005f"/>
      <sheetName val="_x005f_x005f_"/>
      <sheetName val="_"/>
      <sheetName val="21"/>
      <sheetName val="材料"/>
      <sheetName val="明細表"/>
      <sheetName val="General"/>
      <sheetName val="A"/>
      <sheetName val="XX工程SAP成本表"/>
      <sheetName val="工程量计算表"/>
      <sheetName val="資料庫"/>
      <sheetName val="清单"/>
      <sheetName val="人员支出"/>
      <sheetName val="加工砖价格"/>
      <sheetName val="合格证 (2)"/>
      <sheetName val="汇总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</sheetDataSet>
  </externalBook>
</externalLink>
</file>

<file path=xl/externalLinks/externalLink366.xml><?xml version="1.0" encoding="utf-8"?>
<externalLink xmlns="http://schemas.openxmlformats.org/spreadsheetml/2006/main">
  <externalBook xmlns:r="http://schemas.openxmlformats.org/officeDocument/2006/relationships" r:id="rId1">
    <sheetNames>
      <sheetName val="資料庫"/>
      <sheetName val="明細表"/>
      <sheetName val="生產通知單"/>
      <sheetName val="核对"/>
      <sheetName val="發貨單 (2)"/>
      <sheetName val="發貨單"/>
      <sheetName val="韶光"/>
      <sheetName val="吉田"/>
      <sheetName val="金盛"/>
      <sheetName val="雅維斯"/>
      <sheetName val="沈飞"/>
      <sheetName val="興發"/>
      <sheetName val="特凌"/>
      <sheetName val="東亞"/>
      <sheetName val="长空"/>
      <sheetName val="三元"/>
      <sheetName val="懿麟"/>
      <sheetName val="勃海铝"/>
      <sheetName val="板和"/>
      <sheetName val="订单总结"/>
      <sheetName val="王鎖生"/>
      <sheetName val="金圈"/>
      <sheetName val="金圈 (2)"/>
      <sheetName val="李鸿楷"/>
      <sheetName val="興發(2)"/>
      <sheetName val="興發(1)"/>
      <sheetName val="比利"/>
      <sheetName val="梁福成"/>
      <sheetName val="葉峰"/>
      <sheetName val="广亚"/>
      <sheetName val="瑞那斯"/>
      <sheetName val="广州装饰"/>
      <sheetName val="亚洲"/>
      <sheetName val="刘忠"/>
      <sheetName val="泰克峰"/>
      <sheetName val="室内汇总"/>
      <sheetName val="材料库"/>
      <sheetName val="合格证 (2)"/>
      <sheetName val="弱电"/>
      <sheetName val="3"/>
      <sheetName val="7"/>
      <sheetName val="投标材料清单 "/>
      <sheetName val="G2C2"/>
      <sheetName val="B1-1清单外装修"/>
      <sheetName val="#REF!"/>
      <sheetName val="明细1"/>
      <sheetName val="明细2"/>
      <sheetName val="门窗及阳台栏杆"/>
      <sheetName val="XLR_NoRangeSheet"/>
      <sheetName val="sheet2"/>
      <sheetName val="基础项目"/>
      <sheetName val="General"/>
      <sheetName val="S1单价表"/>
      <sheetName val="8"/>
      <sheetName val="2"/>
      <sheetName val="6"/>
      <sheetName val="面积合计（藏）"/>
      <sheetName val="4"/>
      <sheetName val="5"/>
      <sheetName val="1"/>
      <sheetName val="墙面工程"/>
      <sheetName val="总表（不打印）"/>
      <sheetName val="资料表"/>
      <sheetName val="质保书"/>
      <sheetName val="质保书1"/>
      <sheetName val="Sheet1"/>
      <sheetName val="A"/>
      <sheetName val="C"/>
      <sheetName val="Ｄ"/>
      <sheetName val="东方"/>
      <sheetName val="迅富1"/>
      <sheetName val="迅富"/>
      <sheetName val="合格"/>
      <sheetName val="多点锁 (2)"/>
      <sheetName val="多点锁"/>
      <sheetName val="HHS1"/>
      <sheetName val="HHS"/>
      <sheetName val="合格证"/>
      <sheetName val="鸿恒基"/>
      <sheetName val="华加日"/>
      <sheetName val="固若"/>
      <sheetName val="审查表"/>
      <sheetName val="生产单 (4)"/>
      <sheetName val="生产单"/>
      <sheetName val="生产单 (1)"/>
      <sheetName val="生产单 (2)"/>
      <sheetName val="生产单 (3)"/>
      <sheetName val="生产单 (6)"/>
      <sheetName val="生产单 (5)"/>
      <sheetName val="样办"/>
      <sheetName val="样办 (2)"/>
      <sheetName val="样办送货单"/>
      <sheetName val="样办送货单 (2)"/>
      <sheetName val="俊威"/>
      <sheetName val="电镀"/>
      <sheetName val="迅富2"/>
      <sheetName val="东林 (3)"/>
      <sheetName val="东方 (1)"/>
      <sheetName val="兴业"/>
      <sheetName val="梁允党"/>
      <sheetName val="兴发"/>
      <sheetName val="时代"/>
      <sheetName val="时代 (2)"/>
      <sheetName val="南雄"/>
      <sheetName val="中建三局"/>
      <sheetName val="创展"/>
      <sheetName val="CNDA (2)"/>
      <sheetName val="CNDA"/>
      <sheetName val="CND"/>
      <sheetName val="CND (2)"/>
      <sheetName val="公司名称及地址 (2)"/>
      <sheetName val="地址"/>
      <sheetName val="CS036"/>
      <sheetName val="CS036 (1)"/>
      <sheetName val="迅富 (2)"/>
      <sheetName val="南雄 "/>
      <sheetName val="上海华加日"/>
      <sheetName val="東方"/>
      <sheetName val="董生"/>
      <sheetName val="富达"/>
      <sheetName val="天地"/>
      <sheetName val="张志岭"/>
      <sheetName val="青岛"/>
      <sheetName val="普陀兴发"/>
      <sheetName val="陈会祥"/>
      <sheetName val="番禺兴发"/>
      <sheetName val="陈伟权"/>
      <sheetName val="欧文"/>
      <sheetName val="青联"/>
      <sheetName val="南海二建"/>
      <sheetName val="金圣"/>
      <sheetName val="绿城"/>
      <sheetName val="三元德隆"/>
      <sheetName val="王锁生"/>
      <sheetName val="华加日展销部"/>
      <sheetName val="佳明"/>
      <sheetName val="束嘉"/>
      <sheetName val="杨尚威"/>
      <sheetName val="俊强"/>
      <sheetName val="顺天通"/>
      <sheetName val="东亚"/>
      <sheetName val="华美"/>
      <sheetName val="粤骏"/>
      <sheetName val="悦茂"/>
      <sheetName val="威卢克斯"/>
      <sheetName val="力基"/>
      <sheetName val="其昌"/>
      <sheetName val="艺宝"/>
      <sheetName val="凤铝"/>
      <sheetName val="普立"/>
      <sheetName val="烟台"/>
      <sheetName val="中惠"/>
      <sheetName val="哈萨克斯"/>
      <sheetName val="忠旺"/>
      <sheetName val="孙永平"/>
      <sheetName val="恒隆"/>
      <sheetName val="南华"/>
      <sheetName val="南南"/>
      <sheetName val="盛兴"/>
      <sheetName val="德玛"/>
      <sheetName val="雅维斯"/>
      <sheetName val="源泰"/>
      <sheetName val="YKK"/>
      <sheetName val="YKK (2)"/>
      <sheetName val="北京办"/>
      <sheetName val="興發 (2)"/>
      <sheetName val="煙台盟昌"/>
      <sheetName val="廣州鋁質"/>
      <sheetName val="興安"/>
      <sheetName val="潤恆"/>
      <sheetName val="5201.2004"/>
      <sheetName val="9#楼大堂（装饰）"/>
      <sheetName val="汇总表及手算计算格式 (2)"/>
      <sheetName val="Mp-team 1"/>
      <sheetName val="改加胶玻璃、室外栏杆"/>
      <sheetName val="电气设置"/>
      <sheetName val="Hoja1"/>
      <sheetName val="单价分析"/>
      <sheetName val="4.基础梁拉梁"/>
      <sheetName val="清单"/>
      <sheetName val="工程材料"/>
      <sheetName val="封面"/>
      <sheetName val="其它"/>
      <sheetName val="土建工程综合单价表"/>
      <sheetName val="coa"/>
      <sheetName val="单位库"/>
      <sheetName val="建筑面积 "/>
      <sheetName val="名称"/>
      <sheetName val="J1-11-20基础梁非通用 "/>
      <sheetName val="3.基础梁"/>
      <sheetName val="+0.00以上柱通用"/>
      <sheetName val="加工砖价格"/>
      <sheetName val="事业发展"/>
      <sheetName val="配电工程"/>
      <sheetName val="人员支出"/>
      <sheetName val="柱"/>
      <sheetName val="承台"/>
      <sheetName val="2001取费"/>
      <sheetName val="2006年10月"/>
      <sheetName val="C01-1"/>
      <sheetName val="工程量汇总表 (3-18)"/>
      <sheetName val="MOHKG"/>
      <sheetName val="B3.1"/>
      <sheetName val="B3.4"/>
      <sheetName val="工程量计算书"/>
      <sheetName val="型材线密度表"/>
      <sheetName val="承台(砖模) "/>
      <sheetName val="农业人口"/>
      <sheetName val="农业用地"/>
      <sheetName val="材料损耗(不打印)"/>
      <sheetName val="资料库"/>
      <sheetName val="PUR资料库"/>
      <sheetName val="A1-A3清单表"/>
      <sheetName val="A1-A3门窗单价分析表"/>
      <sheetName val="型材米重表"/>
      <sheetName val="主材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</sheetDataSet>
  </externalBook>
</externalLink>
</file>

<file path=xl/externalLinks/externalLink367.xml><?xml version="1.0" encoding="utf-8"?>
<externalLink xmlns="http://schemas.openxmlformats.org/spreadsheetml/2006/main">
  <externalBook xmlns:r="http://schemas.openxmlformats.org/officeDocument/2006/relationships" r:id="rId1">
    <sheetNames>
      <sheetName val="SW-TEO"/>
      <sheetName val="清单"/>
      <sheetName val="铝合金门窗"/>
      <sheetName val="材料表"/>
      <sheetName val="名称"/>
      <sheetName val="给排水工程量计算书"/>
      <sheetName val="室内汇总"/>
      <sheetName val="改加胶玻璃、室外栏杆"/>
      <sheetName val="窗型过程"/>
      <sheetName val="窗变量"/>
      <sheetName val="T1T2T3T4门窗表"/>
      <sheetName val="工程量计算"/>
      <sheetName val="Open"/>
      <sheetName val="规划建筑一览表"/>
      <sheetName val="Main"/>
      <sheetName val="G.1R-Shou COP Gf"/>
      <sheetName val="Toolbox"/>
      <sheetName val="Financ. Overview"/>
      <sheetName val="eqpmad2"/>
      <sheetName val="POWER ASSUMPTIONS"/>
      <sheetName val="建安工程费(全)"/>
      <sheetName val="建安工程费（住宅）"/>
      <sheetName val="利润测算 (按物业类型)"/>
      <sheetName val="item information"/>
      <sheetName val="单位库"/>
      <sheetName val="新明源销售财务日报"/>
      <sheetName val="销售回款预测"/>
      <sheetName val="FYYS-1-编制底稿04-招聘活动支出"/>
      <sheetName val="项目汇总"/>
      <sheetName val="电视监控"/>
      <sheetName val="钢筋计算表"/>
      <sheetName val="分录表"/>
      <sheetName val="税金预测"/>
      <sheetName val="mwin"/>
      <sheetName val="汇总表1"/>
      <sheetName val="Sheet3"/>
      <sheetName val="折线图2数据"/>
      <sheetName val="施工参考单价报价表"/>
      <sheetName val="其它工作项目报价清单"/>
      <sheetName val="甲指乙供材料报价表"/>
      <sheetName val="11年计划"/>
      <sheetName val="字段"/>
      <sheetName val="3.投标总价汇总表"/>
      <sheetName val="4.1土建工程量清单计价表"/>
      <sheetName val="人员支出"/>
      <sheetName val="一般预算收入"/>
      <sheetName val="建安工程费"/>
      <sheetName val="基础设施费"/>
      <sheetName val="配套设施及不可预见"/>
      <sheetName val="前期工程费"/>
      <sheetName val="与原通过稿差异"/>
      <sheetName val="合同"/>
      <sheetName val="Sheet1"/>
      <sheetName val="与方案版差异"/>
      <sheetName val="全周期汇总表"/>
      <sheetName val="与方案版差异分析表 "/>
      <sheetName val="成本下降执行情况一览表"/>
      <sheetName val="D栋计算式明细"/>
      <sheetName val="背景音乐"/>
      <sheetName val="_Recovered_SheetName_ 0_"/>
      <sheetName val="总人口"/>
      <sheetName val="中小学生"/>
      <sheetName val="内围地梁钢筋说明"/>
      <sheetName val="单价分析过程"/>
      <sheetName val="主要材料价格表 (2)"/>
      <sheetName val="21"/>
      <sheetName val="#REF!"/>
      <sheetName val="网络视频服务器"/>
      <sheetName val="大城际项目11.3"/>
      <sheetName val="General"/>
      <sheetName val="材料"/>
      <sheetName val="联排别墅6#"/>
      <sheetName val="UFPrn20020708110604"/>
      <sheetName val="现金流量表2"/>
      <sheetName val="现金流量表3"/>
      <sheetName val="00000000"/>
      <sheetName val="Sheet2"/>
      <sheetName val="2002年3月份"/>
      <sheetName val="2004年4月份"/>
      <sheetName val="XL4Poppy"/>
      <sheetName val="Menu"/>
      <sheetName val="表1(汇总）"/>
      <sheetName val="表1 质管部(14)"/>
      <sheetName val="表1财务部(16) "/>
      <sheetName val="表1行政部(16)"/>
      <sheetName val="表1采购部(3)"/>
      <sheetName val="表1设备部(9)"/>
      <sheetName val="表1生产部(7)"/>
      <sheetName val="总经办"/>
      <sheetName val="表2"/>
      <sheetName val="Calendar"/>
      <sheetName val="表1"/>
      <sheetName val="表3"/>
      <sheetName val="表4"/>
      <sheetName val="表5"/>
      <sheetName val="表6"/>
      <sheetName val="表7"/>
      <sheetName val="表8"/>
      <sheetName val="表9"/>
      <sheetName val="表10"/>
      <sheetName val="表11"/>
      <sheetName val="表12"/>
      <sheetName val="表13"/>
      <sheetName val="表14"/>
      <sheetName val="表14 -1"/>
      <sheetName val="表14 -2"/>
      <sheetName val="表15"/>
      <sheetName val="仓储"/>
      <sheetName val="维修"/>
      <sheetName val="蒸汽"/>
      <sheetName val="供电"/>
      <sheetName val="污水"/>
      <sheetName val=" 能源"/>
      <sheetName val="供水"/>
      <sheetName val="空压"/>
      <sheetName val="制泠"/>
      <sheetName val="二氧化碳"/>
      <sheetName val="酿造"/>
      <sheetName val="包一"/>
      <sheetName val="包二"/>
      <sheetName val="包三"/>
      <sheetName val="总公司"/>
      <sheetName val="绿叶24"/>
      <sheetName val="绿叶12"/>
      <sheetName val="绿叶10"/>
      <sheetName val="清爽绿叶24"/>
      <sheetName val="清爽绿叶12"/>
      <sheetName val="散扎酒"/>
      <sheetName val="单位成本"/>
      <sheetName val="⬫⬫礫剑干啤（累"/>
      <sheetName val="本期发生"/>
      <sheetName val="11度华丹"/>
      <sheetName val="13度高浓"/>
      <sheetName val="13度分配表"/>
      <sheetName val="13.65度雪花"/>
      <sheetName val="13.6雪花分配表"/>
      <sheetName val="13.65度沈阳"/>
      <sheetName val="13.65沈阳分配表"/>
      <sheetName val="11度干啤"/>
      <sheetName val="酵造过滤分配"/>
      <sheetName val="新水分配表"/>
      <sheetName val="酿造煤水电"/>
      <sheetName val="酿造麦芽"/>
      <sheetName val="汇总表"/>
      <sheetName val="煤水电备份 "/>
      <sheetName val="10.5度成本表"/>
      <sheetName val="11度雪成本表"/>
      <sheetName val="11度亚特成本表"/>
      <sheetName val="雪花干成本表"/>
      <sheetName val="华丹成本表"/>
      <sheetName val="11度沈阳鲜成本表"/>
      <sheetName val="制品辅料"/>
      <sheetName val="制品煤水电"/>
      <sheetName val="制品瓶盖商标"/>
      <sheetName val="雪花分配表"/>
      <sheetName val="雪花干分配表"/>
      <sheetName val="沈阳鲜分配表"/>
      <sheetName val="华丹分配"/>
      <sheetName val="桶酒15L"/>
      <sheetName val="桶酒20L"/>
      <sheetName val="桶酒30L"/>
      <sheetName val="桶酒10L"/>
      <sheetName val="桶酒5L"/>
      <sheetName val="桶酒20L (雪) "/>
      <sheetName val="桶酒30L (雪)  "/>
      <sheetName val="桶酒15L(华）"/>
      <sheetName val="桶酒20L（华）"/>
      <sheetName val="桶酒30L（华）"/>
      <sheetName val="桶酒20L(雪花干）"/>
      <sheetName val="说明"/>
      <sheetName val="销量"/>
      <sheetName val="共享"/>
      <sheetName val="促销活动"/>
      <sheetName val="活动"/>
      <sheetName val="总表"/>
      <sheetName val="固定资产折旧测试"/>
      <sheetName val="__礫剑干啤（累"/>
      <sheetName val="ÏÖ½ðÁ÷Á¿±í2"/>
      <sheetName val="ÏÖ½ðÁ÷Á¿±í3"/>
      <sheetName val="2002Äê3ÔÂ·Ý"/>
      <sheetName val="2004Äê4ÔÂ·Ý"/>
      <sheetName val="±í1(»ã×Ü£©"/>
      <sheetName val="±í1 ÖÊ¹Ü²¿(14)"/>
      <sheetName val="±í1²ÆÎñ²¿(16) "/>
      <sheetName val="±í1ÐÐÕþ²¿(16)"/>
      <sheetName val="±í1²É¹º²¿(3)"/>
      <sheetName val="±í1Éè±¸²¿(9)"/>
      <sheetName val="±í1Éú²ú²¿(7)"/>
      <sheetName val="×Ü¾­°ì"/>
      <sheetName val="±í2"/>
      <sheetName val="±í1"/>
      <sheetName val="±í3"/>
      <sheetName val="±í4"/>
      <sheetName val="±í5"/>
      <sheetName val="±í6"/>
      <sheetName val="±í7"/>
      <sheetName val="±í8"/>
      <sheetName val="±í9"/>
      <sheetName val="±í10"/>
      <sheetName val="±í11"/>
      <sheetName val="±í12"/>
      <sheetName val="±í13"/>
      <sheetName val="±í14"/>
      <sheetName val="±í14 -1"/>
      <sheetName val="±í14 -2"/>
      <sheetName val="±í15"/>
      <sheetName val="²Ö´¢"/>
      <sheetName val="Î¬ÐÞ"/>
      <sheetName val="ÕôÆû"/>
      <sheetName val="¹©µç"/>
      <sheetName val="ÎÛË®"/>
      <sheetName val=" ÄÜÔ´"/>
      <sheetName val="¹©Ë®"/>
      <sheetName val="¿ÕÑ¹"/>
      <sheetName val="ÖÆãö"/>
      <sheetName val="¶þÑõ»¯Ì¼"/>
      <sheetName val="ÄðÔì"/>
      <sheetName val="°üÒ»"/>
      <sheetName val="°ü¶þ"/>
      <sheetName val="°üÈý"/>
      <sheetName val="×Ü¹«Ë¾"/>
      <sheetName val="ÂÌÒ¶24"/>
      <sheetName val="ÂÌÒ¶12"/>
      <sheetName val="ÂÌÒ¶10"/>
      <sheetName val="ÇåË¬ÂÌÒ¶24"/>
      <sheetName val="ÇåË¬ÂÌÒ¶12"/>
      <sheetName val="É¢Ôú¾Æ"/>
      <sheetName val="µ¥Î»³É±¾"/>
      <sheetName val="__µ_½£¸ÉÆ¡£¨ÀÛ"/>
      <sheetName val="±¾ÆÚ·¢Éú"/>
      <sheetName val="11¶È»ªµ¤"/>
      <sheetName val="13¶È¸ßÅ¨"/>
      <sheetName val="13¶È·ÖÅä±í"/>
      <sheetName val="13.65¶ÈÑ©»¨"/>
      <sheetName val="13.6Ñ©»¨·ÖÅä±í"/>
      <sheetName val="13.65¶ÈÉòÑô"/>
      <sheetName val="13.65ÉòÑô·ÖÅä±í"/>
      <sheetName val="11¶È¸ÉÆ¡"/>
      <sheetName val="½ÍÔì¹ýÂË·ÖÅä"/>
      <sheetName val="ÐÂË®·ÖÅä±í"/>
      <sheetName val="ÄðÔìÃºË®µç"/>
      <sheetName val="ÄðÔìÂóÑ¿"/>
      <sheetName val="»ã×Ü±í"/>
      <sheetName val="ÃºË®µç±¸·Ý "/>
      <sheetName val="10.5¶È³É±¾±í"/>
      <sheetName val="11¶ÈÑ©³É±¾±í"/>
      <sheetName val="11¶ÈÑÇÌØ³É±¾±í"/>
      <sheetName val="Ñ©»¨¸É³É±¾±í"/>
      <sheetName val="»ªµ¤³É±¾±í"/>
      <sheetName val="11¶ÈÉòÑôÏÊ³É±¾±í"/>
      <sheetName val="ÖÆÆ·¸¨ÁÏ"/>
      <sheetName val="ÖÆÆ·ÃºË®µç"/>
      <sheetName val="ÖÆÆ·Æ¿¸ÇÉÌ±ê"/>
      <sheetName val="Ñ©»¨·ÖÅä±í"/>
      <sheetName val="Ñ©»¨¸É·ÖÅä±í"/>
      <sheetName val="ÉòÑôÏÊ·ÖÅä±í"/>
      <sheetName val="»ªµ¤·ÖÅä"/>
      <sheetName val="Í°¾Æ15L"/>
      <sheetName val="Í°¾Æ20L"/>
      <sheetName val="Í°¾Æ30L"/>
      <sheetName val="Í°¾Æ10L"/>
      <sheetName val="Í°¾Æ5L"/>
      <sheetName val="Í°¾Æ20L (Ñ©) "/>
      <sheetName val="Í°¾Æ30L (Ñ©)  "/>
      <sheetName val="Í°¾Æ15L(»ª£©"/>
      <sheetName val="Í°¾Æ20L£¨»ª£©"/>
      <sheetName val="Í°¾Æ30L£¨»ª£©"/>
      <sheetName val="Í°¾Æ20L(Ñ©»¨¸É£©"/>
      <sheetName val="ËµÃ÷"/>
      <sheetName val="ÏúÁ¿"/>
      <sheetName val="¹²Ïí"/>
      <sheetName val="´ÙÏú»î¶¯"/>
      <sheetName val="»î¶¯"/>
      <sheetName val="×Ü±í"/>
      <sheetName val="¹Ì¶¨×Ê²úÕÛ¾É²âÊÔ"/>
      <sheetName val="SW_TEO"/>
      <sheetName val="Links"/>
      <sheetName val="Lead"/>
      <sheetName val="___e¨¢¡Â¨¢_¡À¨ª2"/>
      <sheetName val="___e¨¢¡Â¨¢_¡À¨ª3"/>
      <sheetName val="2002_¨º3__¡¤Y"/>
      <sheetName val="2004_¨º4__¡¤Y"/>
      <sheetName val="¡À¨ª1(__¡Á¨¹¡ê_"/>
      <sheetName val="¡À¨ª1 _¨º1¨¹2_(14)"/>
      <sheetName val="¡À¨ª12___2_(16) "/>
      <sheetName val="¡À¨ª1DD_t2_(16)"/>
      <sheetName val="¡À¨ª12¨¦1o2_(3)"/>
      <sheetName val="¡À¨ª1¨¦¨¨¡À_2_(9)"/>
      <sheetName val="¡À¨ª1¨¦¨²2¨²2_(7)"/>
      <sheetName val="¡Á¨¹_-¡ã¨¬"/>
      <sheetName val="¡À¨ª2"/>
      <sheetName val="¡À¨ª1"/>
      <sheetName val="¡À¨ª3"/>
      <sheetName val="¡À¨ª4"/>
      <sheetName val="¡À¨ª5"/>
      <sheetName val="¡À¨ª6"/>
      <sheetName val="¡À¨ª7"/>
      <sheetName val="¡À¨ª8"/>
      <sheetName val="¡À¨ª9"/>
      <sheetName val="¡À¨ª10"/>
      <sheetName val="¡À¨ª11"/>
      <sheetName val="¡À¨ª12"/>
      <sheetName val="¡À¨ª13"/>
      <sheetName val="¡À¨ª14"/>
      <sheetName val="¡À¨ª14 -1"/>
      <sheetName val="¡À¨ª14 -2"/>
      <sheetName val="¡À¨ª15"/>
      <sheetName val="2_¡ä¡é"/>
      <sheetName val="__DT"/>
      <sheetName val="____"/>
      <sheetName val="1_¦Ì_"/>
      <sheetName val=" _¨¹_¡ä"/>
      <sheetName val="1___"/>
      <sheetName val="___1"/>
      <sheetName val="_t___¡¥¨¬_"/>
      <sheetName val="_e_¨¬"/>
      <sheetName val="¡ã¨¹¨°_"/>
      <sheetName val="¡ã¨¹_t"/>
      <sheetName val="¡ã¨¹¨¨y"/>
      <sheetName val="¡Á¨¹1___"/>
      <sheetName val="_¨¬¨°_24"/>
      <sheetName val="_¨¬¨°_12"/>
      <sheetName val="_¨¬¨°_10"/>
      <sheetName val="_____¨¬¨°_24"/>
      <sheetName val="_____¨¬¨°_12"/>
      <sheetName val="¨¦¡é_¨²__"/>
      <sheetName val="¦Ì£¤__3¨¦¡À_"/>
      <sheetName val="__¦Ì__¡ê_¨¦__¡ê¡§¨¤_"/>
      <sheetName val="¡À__¨²¡¤¡é¨¦¨²"/>
      <sheetName val="11_¨¨_a¦Ì¡è"/>
      <sheetName val="13_¨¨___¡§"/>
      <sheetName val="13_¨¨¡¤___¡À¨ª"/>
      <sheetName val="13.65_¨¨___¡§"/>
      <sheetName val="13.6___¡§¡¤___¡À¨ª"/>
      <sheetName val="13.65_¨¨¨¦¨°__"/>
      <sheetName val="13.65¨¦¨°__¡¤___¡À¨ª"/>
      <sheetName val="11_¨¨_¨¦__"/>
      <sheetName val="_¨ª_¨¬1y__¡¤___"/>
      <sheetName val="D___¡¤___¡À¨ª"/>
      <sheetName val="_e_¨¬_o__¦Ì_"/>
      <sheetName val="_e_¨¬_¨®__"/>
      <sheetName val="__¡Á¨¹¡À¨ª"/>
      <sheetName val="_o__¦Ì_¡À_¡¤Y "/>
      <sheetName val="10.5_¨¨3¨¦¡À_¡À¨ª"/>
      <sheetName val="11_¨¨__3¨¦¡À_¡À¨ª"/>
      <sheetName val="11_¨¨__¨¬_3¨¦¡À_¡À¨ª"/>
      <sheetName val="___¡§_¨¦3¨¦¡À_¡À¨ª"/>
      <sheetName val="_a¦Ì¡è3¨¦¡À_¡À¨ª"/>
      <sheetName val="11_¨¨¨¦¨°___¨º3¨¦¡À_¡À¨ª"/>
      <sheetName val="___¡¤_¡§¨¢_"/>
      <sheetName val="___¡¤_o__¦Ì_"/>
      <sheetName val="___¡¤____¨¦¨¬¡À¨º"/>
      <sheetName val="___¡§¡¤___¡À¨ª"/>
      <sheetName val="___¡§_¨¦¡¤___¡À¨ª"/>
      <sheetName val="¨¦¨°___¨º¡¤___¡À¨ª"/>
      <sheetName val="_a¦Ì¡è¡¤___"/>
      <sheetName val="¨ª¡ã__15L"/>
      <sheetName val="¨ª¡ã__20L"/>
      <sheetName val="¨ª¡ã__30L"/>
      <sheetName val="¨ª¡ã__10L"/>
      <sheetName val="¨ª¡ã__5L"/>
      <sheetName val="¨ª¡ã__20L (__) "/>
      <sheetName val="¨ª¡ã__30L (__)  "/>
      <sheetName val="¨ª¡ã__15L(_a¡ê_"/>
      <sheetName val="¨ª¡ã__20L¡ê¡§_a¡ê_"/>
      <sheetName val="¨ª¡ã__30L¡ê¡§_a¡ê_"/>
      <sheetName val="¨ª¡ã__20L(___¡§_¨¦¡ê_"/>
      <sheetName val="_¦Ì_¡Â"/>
      <sheetName val="_¨²¨¢_"/>
      <sheetName val="12_¨ª"/>
      <sheetName val="¡ä¨´_¨²___¡¥"/>
      <sheetName val="___¡¥"/>
      <sheetName val="¡Á¨¹¡À¨ª"/>
      <sheetName val="1¨¬_¡§¡Á¨º2¨²___¨¦2a¨º_"/>
      <sheetName val="会计科目"/>
      <sheetName val="dm"/>
      <sheetName val="B"/>
      <sheetName val="Names"/>
      <sheetName val="索引表"/>
      <sheetName val="KKKKKKKK"/>
      <sheetName val=""/>
      <sheetName val="燃动"/>
      <sheetName val="审计调整"/>
      <sheetName val="_______"/>
      <sheetName val="核算项目余额表"/>
      <sheetName val="3"/>
      <sheetName val="工程库"/>
      <sheetName val="清单汇总"/>
      <sheetName val="工程量"/>
      <sheetName val="5"/>
      <sheetName val="列表"/>
      <sheetName val="隔墙"/>
      <sheetName val="00000ppy"/>
      <sheetName val="K2单人房"/>
      <sheetName val="MASTER_RATE ANALYSIS"/>
      <sheetName val="石材购买量统计"/>
      <sheetName val="设置"/>
      <sheetName val="XLR_NoRangeSheet"/>
      <sheetName val="信宜"/>
      <sheetName val="statement 1998"/>
      <sheetName val="楼梯间"/>
      <sheetName val="设计部"/>
      <sheetName val="DDETABLE "/>
      <sheetName val="合同明细"/>
      <sheetName val="2.1设计部"/>
      <sheetName val="eva"/>
      <sheetName val="承台(砖模) "/>
      <sheetName val="企业表一"/>
      <sheetName val="KDB"/>
      <sheetName val="询价单 (3)"/>
      <sheetName val="Sheet9"/>
      <sheetName val="雨棚"/>
      <sheetName val="M-5A"/>
      <sheetName val="M-5C"/>
      <sheetName val="科目余额表正式"/>
      <sheetName val="提足折旧"/>
      <sheetName val="附注"/>
      <sheetName val="主营成本"/>
      <sheetName val="包增减变动"/>
      <sheetName val="户型主材表"/>
      <sheetName val="土方"/>
      <sheetName val="门窗表"/>
      <sheetName val="貨品科目"/>
      <sheetName val="墙面工程"/>
      <sheetName val="Financ__Overview"/>
      <sheetName val="指定分包项目"/>
      <sheetName val="报价汇总表"/>
      <sheetName val="甲供材料设备及损耗表（甲购）"/>
      <sheetName val="電気設備表"/>
      <sheetName val="8"/>
      <sheetName val="基础台帐（土建）"/>
      <sheetName val="1-合同台账"/>
      <sheetName val="5-综合认价台账"/>
      <sheetName val="四月份月报"/>
      <sheetName val="事业发展"/>
      <sheetName val="单位"/>
      <sheetName val="二级科目"/>
      <sheetName val="基础信息"/>
      <sheetName val="sn"/>
      <sheetName val="财政供养人员增幅"/>
      <sheetName val="销售财务日报表②"/>
      <sheetName val="计算稿"/>
      <sheetName val="7"/>
      <sheetName val="主材价格"/>
      <sheetName val="BQ"/>
      <sheetName val="单价组成表"/>
      <sheetName val="材料单价"/>
      <sheetName val="价格表"/>
      <sheetName val="裙房"/>
      <sheetName val="明细表"/>
      <sheetName val="外気負荷"/>
      <sheetName val="做法表"/>
      <sheetName val="1"/>
      <sheetName val="北区裙楼工程量"/>
      <sheetName val="ironmongery"/>
      <sheetName val="D0026B3"/>
      <sheetName val="含量"/>
      <sheetName val="单价表"/>
      <sheetName val="材料损耗(不打印)"/>
      <sheetName val="建筑面积 "/>
      <sheetName val="柱"/>
      <sheetName val="单价报价明细表"/>
      <sheetName val="第一部分定价"/>
      <sheetName val="表—08 分部分项工程量清单计价表"/>
      <sheetName val="网络合计"/>
      <sheetName val="BA "/>
      <sheetName val="2_1 Termine"/>
      <sheetName val="2_2 Termine"/>
      <sheetName val="4_1 Orga_"/>
      <sheetName val="3_3 Fabrikate_Küche"/>
      <sheetName val="4_2_1 Pers"/>
      <sheetName val="4_2_2 Pers"/>
      <sheetName val="5 Subs"/>
      <sheetName val="7 BE"/>
      <sheetName val="8 Ref_"/>
      <sheetName val="8 Bietererklärung"/>
      <sheetName val="1_4 Optionen"/>
      <sheetName val="1_5 EPs"/>
      <sheetName val="3_1 Fabrikate_Bau"/>
      <sheetName val="PLANT"/>
      <sheetName val="INSTRUMENT"/>
      <sheetName val="SpecITEM"/>
      <sheetName val="LINE_Sc"/>
      <sheetName val="MOTOR"/>
      <sheetName val="Macro1"/>
      <sheetName val="2008年试用版"/>
      <sheetName val="p2"/>
      <sheetName val="AD ST"/>
      <sheetName val="Headings"/>
      <sheetName val="2"/>
      <sheetName val="计算明细附件1"/>
      <sheetName val="Hel-OIs"/>
      <sheetName val="支付计划一期"/>
      <sheetName val="汇总"/>
      <sheetName val="雍华府"/>
      <sheetName val="依云郡"/>
      <sheetName val="贝肯山"/>
      <sheetName val="合计"/>
      <sheetName val="P1012001"/>
      <sheetName val="预算封面"/>
      <sheetName val="公检法司编制"/>
      <sheetName val="行政编制"/>
      <sheetName val="厨厕通用"/>
      <sheetName val="地坪"/>
      <sheetName val="Estimate Details"/>
      <sheetName val="标准表格"/>
      <sheetName val="含量表"/>
      <sheetName val="A"/>
      <sheetName val="ANL"/>
      <sheetName val="变量单"/>
      <sheetName val="6"/>
      <sheetName val="面积合计（藏）"/>
      <sheetName val="4"/>
      <sheetName val="投标材料清单 "/>
      <sheetName val="방배동내역(리라)"/>
      <sheetName val="부대공사총괄"/>
      <sheetName val="건축공사집계표"/>
      <sheetName val="一次汇总"/>
      <sheetName val="G2TempSheet"/>
      <sheetName val="1."/>
      <sheetName val="一発シート"/>
      <sheetName val="防水工程"/>
      <sheetName val="資料庫"/>
      <sheetName val="材料单价表"/>
      <sheetName val="综合单价分析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</sheetDataSet>
  </externalBook>
</externalLink>
</file>

<file path=xl/externalLinks/externalLink368.xml><?xml version="1.0" encoding="utf-8"?>
<externalLink xmlns="http://schemas.openxmlformats.org/spreadsheetml/2006/main">
  <externalBook xmlns:r="http://schemas.openxmlformats.org/officeDocument/2006/relationships" r:id="rId1">
    <sheetNames>
      <sheetName val="21"/>
      <sheetName val="22"/>
      <sheetName val="24"/>
      <sheetName val="Module3"/>
      <sheetName val="Module2"/>
      <sheetName val="Module1"/>
      <sheetName val="XLR_NoRangeSheet"/>
      <sheetName val="#REF!"/>
      <sheetName val="土建"/>
      <sheetName val="室外园林电气工程"/>
      <sheetName val="地上砌体 "/>
      <sheetName val="材料损耗(不打印)"/>
      <sheetName val="3"/>
      <sheetName val="工程清单"/>
      <sheetName val="主材表"/>
      <sheetName val="土建工程综合单价表"/>
      <sheetName val="汇总表"/>
      <sheetName val="学生公寓5-9"/>
      <sheetName val="装饰工程汇总表"/>
      <sheetName val="墙柱面挂钢网"/>
      <sheetName val="铸铁格栅盖板、卫生间蹲位"/>
      <sheetName val="陶粒"/>
      <sheetName val="砼电缆沟、地沟"/>
      <sheetName val="变形缝"/>
      <sheetName val="隔热砖、天沟马赛克、广场砖"/>
      <sheetName val="水泥砂浆地面"/>
      <sheetName val="防滑砖300"/>
      <sheetName val="抛光砖600、耐磨砖"/>
      <sheetName val="超微粉抛光砖600"/>
      <sheetName val="零星面贴砖、门槛石"/>
      <sheetName val="块料楼梯面层"/>
      <sheetName val="花岗岩地面"/>
      <sheetName val="花岗岩台阶面"/>
      <sheetName val="块料地脚线"/>
      <sheetName val="砂浆地脚线"/>
      <sheetName val="梯级花岗岩挡水线"/>
      <sheetName val="不锈钢扶手栏杆"/>
      <sheetName val="不锈钢防盗网、格栅"/>
      <sheetName val="墙柱面一般抹灰"/>
      <sheetName val="235×52釉面砖"/>
      <sheetName val="200×300面砖"/>
      <sheetName val="石材窗台板"/>
      <sheetName val="天棚抹灰"/>
      <sheetName val="油漆"/>
      <sheetName val="天棚吊顶"/>
      <sheetName val="卡布隆"/>
      <sheetName val="门窗工程"/>
      <sheetName val="其他项目"/>
      <sheetName val="防水胶填缝"/>
      <sheetName val="清单"/>
      <sheetName val="数据汇总表"/>
      <sheetName val="基础项目"/>
      <sheetName val="墙面工程"/>
      <sheetName val="土建工程综合单价组价明细表"/>
      <sheetName val="主营业务成本明细表"/>
      <sheetName val="下拉菜单"/>
      <sheetName val="给排水工程量计算书"/>
      <sheetName val="内围地梁钢筋说明"/>
      <sheetName val="承台(砖模) "/>
      <sheetName val="柱"/>
      <sheetName val="建筑面积 "/>
      <sheetName val="Elem Cost"/>
      <sheetName val="施工参考单价报价表"/>
      <sheetName val="其它工作项目报价清单"/>
      <sheetName val="甲指乙供材料报价表"/>
      <sheetName val="设置"/>
      <sheetName val="資料庫"/>
      <sheetName val="B1、B2清单表"/>
      <sheetName val="G2TempSheet"/>
      <sheetName val="剪力墙"/>
      <sheetName val="名称"/>
      <sheetName val="基本资料"/>
      <sheetName val="改加胶玻璃、室外栏杆"/>
      <sheetName val="eqpmad2"/>
      <sheetName val="单价分析过程"/>
      <sheetName val="主要材料价格表 (2)"/>
      <sheetName val="门窗"/>
      <sheetName val="工程量"/>
      <sheetName val="材料价格"/>
      <sheetName val="葛安民(设计员)"/>
      <sheetName val="成本单lin"/>
      <sheetName val="柱计算"/>
      <sheetName val="Sheet1"/>
      <sheetName val="北区裙楼工程量"/>
      <sheetName val="工程计算过程"/>
      <sheetName val="工程计算过程 (百叶)"/>
      <sheetName val="幕墙成本分项"/>
      <sheetName val="护窗栏杆变更报价"/>
      <sheetName val="slipsumpR"/>
      <sheetName val="综合单价分析表"/>
      <sheetName val="Main"/>
      <sheetName val="计算表2"/>
      <sheetName val="清单汇总"/>
      <sheetName val="1"/>
      <sheetName val="1."/>
      <sheetName val="5"/>
      <sheetName val="投标材料清单 "/>
      <sheetName val="第一部分定价"/>
      <sheetName val="2"/>
      <sheetName val="7"/>
      <sheetName val="8"/>
      <sheetName val="6"/>
      <sheetName val="面积合计（藏）"/>
      <sheetName val="4"/>
      <sheetName val="单价报价明细表"/>
      <sheetName val="0"/>
      <sheetName val="ironmongery"/>
      <sheetName val="报价明细表"/>
      <sheetName val="详细材料"/>
      <sheetName val="企业表一"/>
      <sheetName val="核算项目余额表"/>
      <sheetName val="Toolbox"/>
      <sheetName val="工程库"/>
      <sheetName val="RA-markate"/>
      <sheetName val="Builtup Area"/>
      <sheetName val="资料库"/>
      <sheetName val="总表（不打印）"/>
      <sheetName val="职工花名册"/>
      <sheetName val="材料表"/>
      <sheetName val="零星"/>
      <sheetName val="门窗拆料单"/>
      <sheetName val="玻璃表"/>
      <sheetName val="计价表"/>
      <sheetName val="help"/>
      <sheetName val="钢材表"/>
      <sheetName val="型材表"/>
      <sheetName val="门窗表"/>
      <sheetName val="配件表"/>
      <sheetName val="窗型过程"/>
      <sheetName val="单位库"/>
      <sheetName val="结构计算稿"/>
      <sheetName val="dm"/>
      <sheetName val="推拉"/>
      <sheetName val="平窗"/>
      <sheetName val="JOA首頁"/>
      <sheetName val="百叶顶"/>
      <sheetName val="Sheet2"/>
      <sheetName val="XL4Poppy"/>
      <sheetName val="明細表"/>
      <sheetName val="零星(配电室)"/>
      <sheetName val="公路1"/>
      <sheetName val="Data"/>
      <sheetName val="Assumptions"/>
      <sheetName val="@risk rents and incentives"/>
      <sheetName val="Car park lease"/>
      <sheetName val="Net rent analysis"/>
      <sheetName val="Macro custom function"/>
      <sheetName val="Control"/>
      <sheetName val="单价表"/>
      <sheetName val="规划指标"/>
      <sheetName val="Financ. Overview"/>
      <sheetName val="提足折旧"/>
      <sheetName val="G.1R-Shou COP Gf"/>
      <sheetName val="#REF"/>
      <sheetName val="Open"/>
      <sheetName val="含量"/>
      <sheetName val="Sheet9"/>
      <sheetName val="单体型材"/>
      <sheetName val="附件"/>
      <sheetName val="复合型材"/>
      <sheetName val="dongia (2)"/>
      <sheetName val="23"/>
      <sheetName val="General"/>
      <sheetName val="D0026B3"/>
      <sheetName val="2#、3#、4#、5#楼工程清单"/>
      <sheetName val="商业裙楼（01#）"/>
      <sheetName val="商业裙楼（02-03#）"/>
      <sheetName val="01#-02#-03#雨篷"/>
      <sheetName val="01#栋住宅"/>
      <sheetName val="02#-03#栋住宅"/>
      <sheetName val="计算底稿-裙楼"/>
      <sheetName val="B1"/>
      <sheetName val="页码引用"/>
      <sheetName val="材料单价表"/>
      <sheetName val="材料名称标准表"/>
      <sheetName val="主材价格"/>
      <sheetName val="雨棚"/>
      <sheetName val="材料"/>
      <sheetName val="清单1-裙楼Ea"/>
      <sheetName val="装饰汇总"/>
      <sheetName val="单价"/>
      <sheetName val="A"/>
      <sheetName val="SW-TEO"/>
      <sheetName val="其他应付款 "/>
      <sheetName val="Contents"/>
      <sheetName val="ANL"/>
      <sheetName val="19#楼(作废)"/>
      <sheetName val="投标报价汇总表"/>
      <sheetName val="说明"/>
      <sheetName val="1#量统计"/>
      <sheetName val="材料单价"/>
      <sheetName val="Summary"/>
      <sheetName val="concrete"/>
      <sheetName val="工程量计算"/>
      <sheetName val="单价分析表格式"/>
      <sheetName val="敏感参数"/>
      <sheetName val="A1、A2栏杆和百叶清单 "/>
      <sheetName val="A1、A2单价分析表"/>
      <sheetName val="A1门窗清单"/>
      <sheetName val="A20单价分析表"/>
      <sheetName val="A20栋清单"/>
      <sheetName val="A21、A22单价分析表"/>
      <sheetName val="A21、22栋清单"/>
      <sheetName val="A3-4单价分析表"/>
      <sheetName val="A3门窗清单"/>
      <sheetName val="A4门窗清单"/>
      <sheetName val="B1、B2、B4-B7栋清单"/>
      <sheetName val="B1、B2、B4-B7单价分析表"/>
      <sheetName val="B1幕墙价分析表"/>
      <sheetName val="B1幕墙"/>
      <sheetName val="B2幕墙价分析表"/>
      <sheetName val="B2幕墙"/>
      <sheetName val="B3单价分析表"/>
      <sheetName val="B3幕墙价分析表"/>
      <sheetName val="B3幕墙"/>
      <sheetName val="B3栋清单"/>
      <sheetName val="B4幕墙价分析表"/>
      <sheetName val="B4幕墙"/>
      <sheetName val="B5幕墙价分析表"/>
      <sheetName val="B5幕墙"/>
      <sheetName val="B6幕墙价分析表"/>
      <sheetName val="B6幕墙"/>
      <sheetName val="B7幕墙价分析表"/>
      <sheetName val="B7幕墙"/>
      <sheetName val="售楼部单价分析表"/>
      <sheetName val="售楼部"/>
      <sheetName val="小学单价分析表"/>
      <sheetName val="小学"/>
      <sheetName val="幼儿园单价分析表"/>
      <sheetName val="幼儿园"/>
      <sheetName val="Mp-team 1"/>
      <sheetName val="综合单价分析表 "/>
      <sheetName val="型材线密度表"/>
      <sheetName val="费率表"/>
      <sheetName val="anti-termite"/>
      <sheetName val="工程量清单计价表"/>
      <sheetName val="增加项目（塔楼栏杆、雨篷、百叶窗、钢梁）"/>
      <sheetName val="細目"/>
      <sheetName val="Hoja1"/>
      <sheetName val="目录"/>
      <sheetName val="电视监控"/>
      <sheetName val="材料价格表(立面）"/>
      <sheetName val="建筑汇总表 "/>
      <sheetName val="文化石通花隔栅"/>
      <sheetName val="抛光砖窗台板"/>
      <sheetName val="门窗面积计量"/>
      <sheetName val="门槛"/>
      <sheetName val="栏杆及栏杆底座抛光砖"/>
      <sheetName val="幕墙"/>
      <sheetName val="地花合计 "/>
      <sheetName val="首层地花"/>
      <sheetName val="二层地花"/>
      <sheetName val="三层地花"/>
      <sheetName val="四层地花"/>
      <sheetName val="五层地花"/>
      <sheetName val="天花工程量"/>
      <sheetName val="图书馆１内墙装饰与踢脚线工程量"/>
      <sheetName val="图书馆2内墙装饰与踢脚线工程量"/>
      <sheetName val="图书馆3内墙装饰与踢脚线工程量"/>
      <sheetName val="图书馆4内墙装饰与踢脚线工程量"/>
      <sheetName val="图书馆5内墙装饰与踢脚线工程量 "/>
      <sheetName val="其他内墙装饰与踢脚线工程量"/>
      <sheetName val="内墙装饰与踢脚线工程量合计"/>
      <sheetName val=" 装饰墙和1号装饰门"/>
      <sheetName val="1号电梯"/>
      <sheetName val="柱(干挂花岗石)"/>
      <sheetName val="外墙装饰工程计量首层"/>
      <sheetName val="外墙装饰工程计量二层"/>
      <sheetName val="外墙装饰工程计量三层"/>
      <sheetName val="外墙装饰工程计量四层"/>
      <sheetName val="外墙装饰工程计量五层"/>
      <sheetName val="外墙装饰工程计量屋面层"/>
      <sheetName val="外墙装饰合计"/>
      <sheetName val="造型飘板(铝板幕墙)工程量 1"/>
      <sheetName val=" 室内玻璃隔断"/>
      <sheetName val="卫生间"/>
      <sheetName val="1#2#楼梯"/>
      <sheetName val="3#楼梯 "/>
      <sheetName val="4#5#楼梯"/>
      <sheetName val="6#楼梯"/>
      <sheetName val="7#楼梯 "/>
      <sheetName val="8#楼梯"/>
      <sheetName val="楼梯二次装修合计"/>
      <sheetName val="卫生间墙面及地面防水相关工程量计算表"/>
      <sheetName val="防水"/>
      <sheetName val="女儿墙"/>
      <sheetName val="排水沟"/>
      <sheetName val="中庭栏杆"/>
      <sheetName val="内外墙挂网"/>
      <sheetName val="TC356天窗工程量 "/>
      <sheetName val="点支式采光顶棚工程量计算"/>
      <sheetName val="拉杆式采光棚"/>
      <sheetName val="幕墙门套及幕墙底部收口"/>
      <sheetName val="窗帘盒"/>
      <sheetName val="工程概算拆分（纯利） (2)"/>
      <sheetName val="ancillary"/>
      <sheetName val="单价分析"/>
      <sheetName val="_______"/>
      <sheetName val="貨品科目"/>
      <sheetName val="FitOutConfCentre"/>
      <sheetName val="2006年10月"/>
      <sheetName val="室内汇总"/>
      <sheetName val="梁"/>
      <sheetName val="B4零星"/>
      <sheetName val="总措施项目"/>
      <sheetName val="综合单价表"/>
      <sheetName val="钢结构"/>
      <sheetName val="建筑汇总表"/>
      <sheetName val="地花 天花"/>
      <sheetName val="外墙块料"/>
      <sheetName val="外墙装饰工程量"/>
      <sheetName val="内、外墙挂网"/>
      <sheetName val="内墙抹灰、油漆、面砖"/>
      <sheetName val="内墙面"/>
      <sheetName val=" 柱"/>
      <sheetName val="屋面防水和卫生间防水"/>
      <sheetName val="天棚、楼地面（初）"/>
      <sheetName val="柱面砖"/>
      <sheetName val="楼梯栏杆及底座抛光砖"/>
      <sheetName val="楼梯栏杆及底座及花岗石"/>
      <sheetName val="钢结构计算表"/>
      <sheetName val="其他工程"/>
      <sheetName val="其它"/>
      <sheetName val="栏杆"/>
      <sheetName val="楼梯抛光砖侧面"/>
      <sheetName val="夹层楼地面"/>
      <sheetName val="设备用房间ICI及踢脚线"/>
      <sheetName val="办公室ICI及踢脚线"/>
      <sheetName val="卫生间150X300瓷砖"/>
      <sheetName val="楼梯间天棚乳胶漆"/>
      <sheetName val="20宽填胶缝与25宽不锈钢装饰线"/>
      <sheetName val="板工程量计算"/>
      <sheetName val="弱电"/>
      <sheetName val="5期B栋会所装饰精装修"/>
      <sheetName val="百叶"/>
      <sheetName val="剁琥"/>
      <sheetName val="剁琥黄锈石"/>
      <sheetName val="光面"/>
      <sheetName val="荔枝"/>
      <sheetName val="荔枝黄锈石"/>
      <sheetName val="哑面"/>
      <sheetName val="辅助表(11大堂)"/>
      <sheetName val="园建计算表1梁工"/>
      <sheetName val="过渡数据表"/>
      <sheetName val="数据源"/>
      <sheetName val="线重"/>
      <sheetName val="预制管桩"/>
      <sheetName val="桩承台"/>
      <sheetName val="基础梁"/>
      <sheetName val="楼板"/>
      <sheetName val="框架梁"/>
      <sheetName val="屋架梁"/>
      <sheetName val="屋顶水池"/>
      <sheetName val="零星项目"/>
      <sheetName val="签证汇总表"/>
      <sheetName val="进度款审核"/>
      <sheetName val="析-2"/>
      <sheetName val="封面"/>
      <sheetName val="Aging Datasheet"/>
      <sheetName val="ECCS_1 DataSheet"/>
      <sheetName val="KPI Datasheet"/>
      <sheetName val="97取费(定额直接费)"/>
      <sheetName val="_x005f_x0000__x005f_x0000__x005f_x0000__x005f_x0000__x0"/>
      <sheetName val="工程量清单(原价)"/>
      <sheetName val=""/>
      <sheetName val="分部分项工程量清单计价表"/>
      <sheetName val="室内精简装修计价清单"/>
      <sheetName val="POWER ASSUMPTIONS"/>
      <sheetName val="人行道"/>
      <sheetName val="单位"/>
      <sheetName val="板房区目标成本"/>
      <sheetName val="搅拌桩计量"/>
      <sheetName val="旋挖桩混凝土量"/>
      <sheetName val="旋挖桩钢筋量"/>
      <sheetName val="计算表"/>
      <sheetName val="03定额库"/>
      <sheetName val="94定额库"/>
      <sheetName val="清单库"/>
      <sheetName val="工程量汇总表"/>
      <sheetName val="计算簿"/>
      <sheetName val="-1层~26层地面"/>
      <sheetName val="C栋复式-1层~26层墙面"/>
      <sheetName val="强电过路砼保护管 "/>
      <sheetName val="铺贴砂浆分析表"/>
      <sheetName val="LTM销售"/>
      <sheetName val="HTM销售"/>
      <sheetName val="生鲜销售"/>
      <sheetName val="编制说明"/>
      <sheetName val="单位工程费汇总表"/>
      <sheetName val="二级成本动态表"/>
      <sheetName val="一层柱砼C40"/>
      <sheetName val="汇总"/>
      <sheetName val="资料"/>
      <sheetName val="各截面长度"/>
      <sheetName val="雨水管网"/>
      <sheetName val="污水管网 "/>
      <sheetName val="单位工程汇总表"/>
      <sheetName val="指标分摊"/>
      <sheetName val="总工程量计算"/>
      <sheetName val="工程材料"/>
      <sheetName val="一期F区六标段工程进度款申请支付表"/>
      <sheetName val="一期F区块六标段本期完成工程造价确认汇总表"/>
      <sheetName val="一期F区六标段本期土建完成工程造价明细表"/>
      <sheetName val="一期F区六标段土建形象进度表"/>
      <sheetName val="一期F区六标段土建单体百分比组成"/>
      <sheetName val="一期F区六标段别墅区安装完成工程造价明细汇总表"/>
      <sheetName val="一期F区六标段别墅区安装形象进度表"/>
      <sheetName val="一期F区六标段高层及地下室安装完成工程造价明细表"/>
      <sheetName val="一期F区六标段高层及地下室安装形象进度表"/>
      <sheetName val="一期F区六标段室外安装完成工程造价确认表"/>
      <sheetName val="一期F区六标段未列项别墅区室外污水系统造价明细"/>
      <sheetName val="一期F区六标段未列项别墅区室外雨水系统造价明细"/>
      <sheetName val="一期F区六标段室外安装工程形象进度表"/>
      <sheetName val="一期F区六标段室外土建完成工程造价确认表"/>
      <sheetName val="一期F区六标段未列项别墅区室外土建造价明细表"/>
      <sheetName val="一期F区六标段室外土建工程形象进度表 "/>
      <sheetName val="公共工程量底稿"/>
      <sheetName val="户型A工程量底稿"/>
      <sheetName val="户型A"/>
      <sheetName val="Parameters"/>
      <sheetName val="KKKKKKKK"/>
      <sheetName val="凤凰城H区签证-徐静"/>
      <sheetName val="厨厕通用"/>
      <sheetName val="地坪"/>
      <sheetName val="热力"/>
      <sheetName val="（附表4-1）工程任务书1"/>
      <sheetName val="基础数据"/>
      <sheetName val="list"/>
      <sheetName val="车库柱"/>
      <sheetName val="301-6"/>
      <sheetName val="工程量清单全费用综合单价计价表"/>
      <sheetName val="WWMSSKZN"/>
      <sheetName val="详图"/>
      <sheetName val="5201.2004"/>
      <sheetName val="3.基础梁"/>
      <sheetName val="C、D区室外铺贴工程量计算书"/>
      <sheetName val="实体项目(0上)"/>
      <sheetName val="措施项目(0上)"/>
      <sheetName val="钢筋(0上)"/>
      <sheetName val="实体项目(0下)"/>
      <sheetName val="外立面装修"/>
      <sheetName val="未列项目清单计价表(0上) "/>
      <sheetName val="措施项目(0下)"/>
      <sheetName val="钢筋(0下)"/>
      <sheetName val="东一一层方柱砼"/>
      <sheetName val="计算稿"/>
      <sheetName val="输入栏"/>
      <sheetName val="B3#楼措施汇总"/>
      <sheetName val="H88清单编制"/>
      <sheetName val="25单位工程人材机汇总表"/>
      <sheetName val="25单位工程人材机汇总表2"/>
      <sheetName val="地面工程"/>
      <sheetName val="天棚工程"/>
      <sheetName val="块料名称"/>
      <sheetName val="_x005f_x005f_x005f_x0000__x005f_x005f_x005f_x0000__x005"/>
      <sheetName val="计算表1"/>
      <sheetName val="审核明细（第二期）"/>
      <sheetName val="点表"/>
      <sheetName val="外立面"/>
      <sheetName val="建筑面积及脚手架"/>
      <sheetName val="装饰部分"/>
      <sheetName val="_x005f_x005f_x005f_x005f_x005f_x005f_x005f_x0000__x005f"/>
      <sheetName val="出図表"/>
      <sheetName val="sk4"/>
      <sheetName val="造价确认表"/>
      <sheetName val="_x005f_x0000__x005f_x0000__x005"/>
      <sheetName val="防水指标"/>
      <sheetName val="成本动态台帐"/>
      <sheetName val="成本测算"/>
      <sheetName val="非机动车道、车道"/>
      <sheetName val="date"/>
      <sheetName val="_x005f_x005f_x005f_x0000__x005f"/>
      <sheetName val="_x005f_x005f_x005f_x005f_"/>
      <sheetName val="电气工程计算表"/>
      <sheetName val="数据库"/>
      <sheetName val="按楼盘统计"/>
      <sheetName val="_x005f_x005f_x005f_x005f_x005f_x005f_x005f_x005f_x005f_x005f_"/>
      <sheetName val="分部分项工程量清单数据收集表"/>
      <sheetName val="_x005f_x0000__x005f"/>
      <sheetName val="_x005f_x005f_"/>
      <sheetName val="商业（3F）(含±0.00以下)"/>
      <sheetName val="YJ140(18F)(含±0.00以下)"/>
      <sheetName val="现场签证"/>
      <sheetName val="签证（27、28#）"/>
      <sheetName val="G51计算书"/>
      <sheetName val="G68计算书"/>
      <sheetName val="G60计算书"/>
      <sheetName val="G65计算书"/>
      <sheetName val="G61计算书"/>
      <sheetName val="13、14#计算书"/>
      <sheetName val="成本项目"/>
      <sheetName val="2001取费"/>
      <sheetName val="34、H=500净间距130mm"/>
      <sheetName val="31、H=460mm"/>
      <sheetName val="_x005f_x005f_x005f_x005f_x005f_x005f_x005f_x005f_"/>
      <sheetName val="________"/>
      <sheetName val="_____x0"/>
      <sheetName val="五月份"/>
      <sheetName val="零星构件"/>
      <sheetName val="T1T2T3T4门窗表"/>
      <sheetName val="防水工程"/>
      <sheetName val="分部分项清单(模板)"/>
      <sheetName val="窗变量"/>
      <sheetName val="A1-A3清单表"/>
      <sheetName val="A1-A3门窗单价分析表"/>
      <sheetName val="型材米重表"/>
      <sheetName val="主材"/>
      <sheetName val="6#楼栏杆工程量清单"/>
      <sheetName val="1#楼栏杆工程量清单"/>
      <sheetName val="2#楼栏杆工程量清单"/>
      <sheetName val="13#楼栏杆工程量清单"/>
      <sheetName val="10#楼"/>
      <sheetName val="11#楼"/>
      <sheetName val="3#楼栏杆工程量清单"/>
      <sheetName val="5#楼栏杆工程量清单"/>
      <sheetName val="7#楼栏杆工程量清单"/>
      <sheetName val="8#楼栏杆工程量清单 "/>
      <sheetName val="9#楼栏杆工程量清单 "/>
      <sheetName val="12#楼栏杆工程量清单 "/>
      <sheetName val="C18栋样板"/>
      <sheetName val="综合单价分析"/>
      <sheetName val="铝合金门窗"/>
      <sheetName val="楼地面天棚"/>
      <sheetName val="手工计算"/>
      <sheetName val="PUR资料库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</sheetDataSet>
  </externalBook>
</externalLink>
</file>

<file path=xl/externalLinks/externalLink369.xml><?xml version="1.0" encoding="utf-8"?>
<externalLink xmlns="http://schemas.openxmlformats.org/spreadsheetml/2006/main">
  <externalBook xmlns:r="http://schemas.openxmlformats.org/officeDocument/2006/relationships" r:id="rId1">
    <sheetNames>
      <sheetName val="#REF"/>
      <sheetName val="钢结构"/>
      <sheetName val="建筑汇总表"/>
      <sheetName val="地花 天花"/>
      <sheetName val="外墙块料"/>
      <sheetName val="外墙装饰工程量"/>
      <sheetName val="内、外墙挂网"/>
      <sheetName val="内墙抹灰、油漆、面砖"/>
      <sheetName val="内墙面"/>
      <sheetName val=" 柱"/>
      <sheetName val="屋面防水和卫生间防水"/>
      <sheetName val="卫生间"/>
      <sheetName val="天棚、楼地面（初）"/>
      <sheetName val="柱面砖"/>
      <sheetName val="楼梯栏杆及底座抛光砖"/>
      <sheetName val="楼梯栏杆及底座及花岗石"/>
      <sheetName val="钢结构计算表"/>
      <sheetName val="其他工程"/>
      <sheetName val="其它"/>
      <sheetName val="栏杆"/>
      <sheetName val="门槛"/>
      <sheetName val="门窗面积计量"/>
      <sheetName val="女儿墙"/>
      <sheetName val="楼梯抛光砖侧面"/>
      <sheetName val="夹层楼地面"/>
      <sheetName val="设备用房间ICI及踢脚线"/>
      <sheetName val="办公室ICI及踢脚线"/>
      <sheetName val="卫生间150X300瓷砖"/>
      <sheetName val="楼梯间天棚乳胶漆"/>
      <sheetName val="20宽填胶缝与25宽不锈钢装饰线"/>
      <sheetName val="门厅墙身."/>
      <sheetName val="换11台阶"/>
      <sheetName val="排水沟"/>
      <sheetName val="花岗石地面"/>
      <sheetName val="增加窗部份."/>
      <sheetName val="门窗."/>
      <sheetName val="5+7"/>
      <sheetName val="桩"/>
      <sheetName val="14+14.1柱"/>
      <sheetName val="15梁砼"/>
      <sheetName val="16+18"/>
      <sheetName val="7+17小型构件"/>
      <sheetName val="建筑零星 (2)"/>
      <sheetName val="19"/>
      <sheetName val="场地平整"/>
      <sheetName val="土方工程"/>
      <sheetName val="回填石粉"/>
      <sheetName val="内外墙挂网"/>
      <sheetName val="梁墙挂网"/>
      <sheetName val="屋面防水"/>
      <sheetName val="乳胶漆"/>
      <sheetName val="卫生间墙身-首层门厅墙身"/>
      <sheetName val="不锈钢栏杆"/>
      <sheetName val="卫生间地面-墙身-走道阳台防水-卫生间陶粒砼."/>
      <sheetName val="卫生间隔断-大理石洗手台-玻璃镜-蹲位. (2)"/>
      <sheetName val="卫生间隔断-大理石洗手台-玻璃镜-蹲位."/>
      <sheetName val="抛光砖(600×600)."/>
      <sheetName val="预埋件."/>
      <sheetName val="楼梯面层抛光砖(600×600)."/>
      <sheetName val="雨棚"/>
      <sheetName val="建筑面积"/>
      <sheetName val="封面2"/>
      <sheetName val="清单"/>
      <sheetName val="结构工程量总表"/>
      <sheetName val="平整场地、三七灰土"/>
      <sheetName val="挖土方及回填土"/>
      <sheetName val="垫层"/>
      <sheetName val="基础"/>
      <sheetName val="地下室挡土墙、底板"/>
      <sheetName val="柱"/>
      <sheetName val="梁"/>
      <sheetName val="板"/>
      <sheetName val="砼楼梯"/>
      <sheetName val="砼构件"/>
      <sheetName val="预制构件"/>
      <sheetName val="坡道散水"/>
      <sheetName val="钢网铺设"/>
      <sheetName val="砖基础"/>
      <sheetName val="零星砌体"/>
      <sheetName val="复核灰砂砖"/>
      <sheetName val="复核空心砖"/>
      <sheetName val="防水、泡沫板"/>
      <sheetName val="预埋铁件、植筋"/>
      <sheetName val="#REF!"/>
      <sheetName val="墙面工程"/>
      <sheetName val="石材购买量统计"/>
      <sheetName val="场ര혁_x000c_"/>
      <sheetName val=""/>
      <sheetName val="5期B栋会所装饰精装修"/>
      <sheetName val="汇总表"/>
      <sheetName val="场ര혁_x005f_x000c_"/>
      <sheetName val="型材线密度表"/>
      <sheetName val="21"/>
      <sheetName val="场ര혁_x005f_x005f_x005f_x000c_"/>
      <sheetName val="单位库"/>
      <sheetName val="施工参考单价报价表"/>
      <sheetName val="其它工作项目报价清单"/>
      <sheetName val="甲指乙供材料报价表"/>
      <sheetName val="土建工程综合单价表"/>
      <sheetName val="土建工程综合单价组价明细表"/>
      <sheetName val="场ര혁_x005f_x005f_x005f_x005f_x005f_x005f_x005f_x000c_"/>
      <sheetName val="场ര혁_x005f_x005f_x005f_x005f_x005f_x005f_x005f_x005f_x00"/>
      <sheetName val="XLR_NoRangeSheet"/>
      <sheetName val="基本资料"/>
      <sheetName val="工程量"/>
      <sheetName val="Sheet1"/>
      <sheetName val="改加胶玻璃、室外栏杆"/>
      <sheetName val="General"/>
      <sheetName val="含量"/>
      <sheetName val="变量单"/>
      <sheetName val="Main"/>
      <sheetName val="板房区目标成本"/>
      <sheetName val="总工程量计算"/>
      <sheetName val="分部分项工程量清单计价表"/>
      <sheetName val="雨水管网"/>
      <sheetName val="污水管网 "/>
      <sheetName val="分部分项工程量清单与计价表"/>
      <sheetName val="0.00以上分部分项计价表"/>
      <sheetName val="弱电"/>
      <sheetName val="门窗"/>
      <sheetName val="计算表（箱涵）"/>
      <sheetName val="6.土建(地上)"/>
      <sheetName val="计算表"/>
      <sheetName val="单价构成"/>
      <sheetName val="清单-总"/>
      <sheetName val="职工花名册"/>
      <sheetName val="sheet2"/>
      <sheetName val="室内汇总"/>
      <sheetName val="名称"/>
      <sheetName val="7"/>
      <sheetName val="投标材料清单 "/>
      <sheetName val="3"/>
      <sheetName val="8"/>
      <sheetName val="2"/>
      <sheetName val="5"/>
      <sheetName val="6"/>
      <sheetName val="面积合计（藏）"/>
      <sheetName val="4"/>
      <sheetName val="1"/>
      <sheetName val="买卖项目工程量清单"/>
      <sheetName val="TOSHIBA-Structure"/>
      <sheetName val="Rate"/>
      <sheetName val="承台(砖模) "/>
      <sheetName val="综合单价分析表"/>
      <sheetName val="19#楼(作废)"/>
      <sheetName val="eqpmad2"/>
      <sheetName val="B4零星"/>
      <sheetName val="灌注桩工程量汇总表 "/>
      <sheetName val="   合同台账  "/>
      <sheetName val="单位"/>
      <sheetName val="强电过路砼保护管 "/>
      <sheetName val="工程材料"/>
      <sheetName val="BTH"/>
      <sheetName val="场ര혁_x005f_x005f_x005f_x005f_x00"/>
      <sheetName val="块料名称"/>
      <sheetName val="Open"/>
      <sheetName val="内围地梁钢筋说明"/>
      <sheetName val="定义构件"/>
      <sheetName val="场ര혁_x005f_x005f_x00"/>
      <sheetName val="sk4"/>
      <sheetName val="设置"/>
      <sheetName val="单价分析过程"/>
      <sheetName val="主要材料价格表 (2)"/>
      <sheetName val="Hoja1"/>
      <sheetName val="人行道"/>
      <sheetName val="目录"/>
      <sheetName val="场ര혁_x00"/>
      <sheetName val="报价总表"/>
      <sheetName val="中大+广外汇总3.3"/>
      <sheetName val="动物实验中心3.1"/>
      <sheetName val="南实验楼"/>
      <sheetName val="生命科学大楼"/>
      <sheetName val="行政会议中心"/>
      <sheetName val="微纳尺度实验大楼"/>
      <sheetName val="南学院楼 "/>
      <sheetName val="公厕等其它工程"/>
      <sheetName val="公寓6-A（J-18A）"/>
      <sheetName val="公寓6-B（J-18B"/>
      <sheetName val="公寓1-4栋（J-28"/>
      <sheetName val="公寓5栋（J-29）"/>
      <sheetName val="公寓6栋（J-30）"/>
      <sheetName val="公寓7栋（J-31）"/>
      <sheetName val="公寓8栋（J-32）"/>
      <sheetName val="公寓9栋（J-33）"/>
      <sheetName val="公寓10栋（J-34）"/>
      <sheetName val="垃圾收集站等其它工程"/>
      <sheetName val="广外地下停车场"/>
      <sheetName val="广外游泳池"/>
      <sheetName val="广外门楼"/>
      <sheetName val="广外其它工程"/>
      <sheetName val="工程量清单报价汇总表"/>
      <sheetName val="标段综合合价部分3.5"/>
      <sheetName val="机电标段汇总表3.4"/>
      <sheetName val="机电广外地下停车场表三.2"/>
      <sheetName val="机电研究生公寓J30栋表三.2"/>
      <sheetName val="机电微纳尺度材料国家实验大楼表三.2"/>
      <sheetName val="机电中大生活区其它项目表三.2"/>
      <sheetName val="机电广外游泳池及附属用房表三.2"/>
      <sheetName val="机电广外其他项目表三.2"/>
      <sheetName val="机电中大教学区其它项目表三.2"/>
      <sheetName val="机电广外校门表三.2"/>
      <sheetName val="机电本科生公寓J18B栋表三.2"/>
      <sheetName val="机电研究生公寓J28栋表三.2"/>
      <sheetName val="机电研究生公寓J31栋表三.2"/>
      <sheetName val="机电生命科学实验楼表三.2"/>
      <sheetName val="机电动物实验中心表三.2"/>
      <sheetName val="机电本科生公寓J18A栋表三.2"/>
      <sheetName val="机电研究生公寓J33栋表三.2"/>
      <sheetName val="机电研究生公寓J34栋表三.2"/>
      <sheetName val="机电研究生公寓J32栋表三.2"/>
      <sheetName val="机电研究生公寓J29栋表三.2"/>
      <sheetName val="机电南实验楼表三.2"/>
      <sheetName val="机电南学院楼二期表三.2"/>
      <sheetName val="机电行政会议中心表3.2"/>
      <sheetName val="总包服务管理协调配合费4"/>
      <sheetName val="工程预留金5"/>
      <sheetName val="中山+广外主材表6.1"/>
      <sheetName val="甲招乙供材料表6.2"/>
      <sheetName val="机电暂定材料价表6.3"/>
      <sheetName val="机电主材换算表7.1"/>
      <sheetName val="机电安装费换算表7.2"/>
      <sheetName val="综合单价分析表8.1"/>
      <sheetName val="综合合价分析表8.2"/>
      <sheetName val="机电单价分析表1"/>
      <sheetName val="机电表2"/>
      <sheetName val="机电表3"/>
      <sheetName val="机电4"/>
      <sheetName val="机电5"/>
      <sheetName val="机电表6"/>
      <sheetName val="机电表7"/>
      <sheetName val="机电表8"/>
      <sheetName val="机电表9"/>
      <sheetName val="机电表10"/>
      <sheetName val="机电表11"/>
      <sheetName val="机电甲供设备材料表"/>
      <sheetName val="机电设备材料选用表"/>
      <sheetName val="301-6"/>
      <sheetName val="佛山万科污水处理项目土建工程量清单"/>
      <sheetName val="建筑面积 "/>
      <sheetName val="工程库"/>
      <sheetName val="三街9，11#"/>
      <sheetName val="门窗表"/>
      <sheetName val="厨厕通用"/>
      <sheetName val="地坪"/>
      <sheetName val="G户型清单"/>
      <sheetName val="0708A区室内装修07栋计算稿"/>
      <sheetName val="江西祈福美庐酒店5~9、16~26#楼（共16栋楼）室内装修工"/>
      <sheetName val="5201.2004"/>
      <sheetName val="Data"/>
      <sheetName val="1#计算书"/>
      <sheetName val="计量"/>
      <sheetName val="Mp-team 1"/>
      <sheetName val="计算明细表"/>
      <sheetName val="消防给水系统工程量计算式(送审)"/>
      <sheetName val="3#砌筑、工程"/>
      <sheetName val="计算式"/>
      <sheetName val="工程量计算"/>
      <sheetName val="POWER ASSUMPTIONS"/>
      <sheetName val="A"/>
      <sheetName val="单价表"/>
      <sheetName val="费率表"/>
      <sheetName val="费率及线密度"/>
      <sheetName val="Toolbox"/>
      <sheetName val="材料单价"/>
      <sheetName val="ancillary"/>
      <sheetName val="主材价格"/>
      <sheetName val="材料价格表(立面）"/>
      <sheetName val="单价报价明细表"/>
      <sheetName val="材料"/>
      <sheetName val="装饰汇总"/>
      <sheetName val="材料单价表"/>
      <sheetName val="1#量统计"/>
      <sheetName val="其它项目清单（10）"/>
      <sheetName val="第一部分定价"/>
      <sheetName val="单价"/>
      <sheetName val="做法表"/>
      <sheetName val="slipsumpR"/>
      <sheetName val="计算式2"/>
      <sheetName val="SW-TEO"/>
      <sheetName val="外気負荷"/>
      <sheetName val="Financ. Overview"/>
      <sheetName val="附件2工程量计算"/>
      <sheetName val="電気設備表"/>
      <sheetName val="BY08(5)19"/>
      <sheetName val="BY08(5)24"/>
      <sheetName val="BY0918"/>
      <sheetName val="BY0919"/>
      <sheetName val="BY10(5)22"/>
      <sheetName val="BY1319"/>
      <sheetName val="BY1319-"/>
      <sheetName val="XBY1419"/>
      <sheetName val="BY1219"/>
      <sheetName val="CL (2)"/>
      <sheetName val="型材线重表 (洋房）"/>
      <sheetName val="BY10109"/>
      <sheetName val="BY1021"/>
      <sheetName val="BY1029"/>
      <sheetName val="BY1079"/>
      <sheetName val="BY11115"/>
      <sheetName val="BY1125"/>
      <sheetName val="BY1129"/>
      <sheetName val="BY12109"/>
      <sheetName val="BY1229"/>
      <sheetName val="BY1249"/>
      <sheetName val="BY1279"/>
      <sheetName val="BY1050"/>
      <sheetName val="XS"/>
      <sheetName val="型材线重表 (商业）"/>
      <sheetName val="QF (2)"/>
      <sheetName val="DTM1435"/>
      <sheetName val="MLC1929"/>
      <sheetName val="DTM1437"/>
      <sheetName val="DTM1530"/>
      <sheetName val="DTM1525"/>
      <sheetName val="DTM1832"/>
      <sheetName val="DTM3032a"/>
      <sheetName val="DTM3335a"/>
      <sheetName val="DTM3029a"/>
      <sheetName val="MLC2330"/>
      <sheetName val="MLC2335"/>
      <sheetName val="MLC2429"/>
      <sheetName val="MLC2735"/>
      <sheetName val="MLC2637"/>
      <sheetName val="MLC2837"/>
      <sheetName val="MLC2629"/>
      <sheetName val="MLC2829"/>
      <sheetName val="MLC4135"/>
      <sheetName val="MLC3835"/>
      <sheetName val="MLC4035"/>
      <sheetName val="MLC4235"/>
      <sheetName val="MLC4335"/>
      <sheetName val="MLC4232"/>
      <sheetName val="MLC46(5)37-"/>
      <sheetName val="MLC4037"/>
      <sheetName val="MLC4430"/>
      <sheetName val="MLC4630"/>
      <sheetName val="MLC4730"/>
      <sheetName val="MLC3930"/>
      <sheetName val="MLC4230"/>
      <sheetName val="MLC4029"/>
      <sheetName val="MLC4830"/>
      <sheetName val="MLC9730"/>
      <sheetName val="MLC4830a"/>
      <sheetName val="MLC5430a"/>
      <sheetName val="MLC2832"/>
      <sheetName val="MLC3032"/>
      <sheetName val="MLC3335"/>
      <sheetName val="MLC34(5)24"/>
      <sheetName val="MLC3025"/>
      <sheetName val="MLC3325"/>
      <sheetName val="MLC4327"/>
      <sheetName val="MLC2824"/>
      <sheetName val="MLC3624"/>
      <sheetName val="MLC3132"/>
      <sheetName val="MLC3029"/>
      <sheetName val="MLC3129"/>
      <sheetName val="MLC3532"/>
      <sheetName val="MLC3629"/>
      <sheetName val="MLC3333"/>
      <sheetName val="MLC3533"/>
      <sheetName val="MLC3637"/>
      <sheetName val="MLC3137"/>
      <sheetName val="MLC3233"/>
      <sheetName val="MLC2828-"/>
      <sheetName val="MLC3228"/>
      <sheetName val="MLC3328-"/>
      <sheetName val="MLC3035"/>
      <sheetName val="MLC3135"/>
      <sheetName val="MLC3535a"/>
      <sheetName val="MLC3835a"/>
      <sheetName val="MLC3932a"/>
      <sheetName val="MLC4031a"/>
      <sheetName val="MLC4024a"/>
      <sheetName val="MLC4224a"/>
      <sheetName val="MLC4228a"/>
      <sheetName val="MLC4234a"/>
      <sheetName val="MLC3935a"/>
      <sheetName val="MLC3631a"/>
      <sheetName val="MLC4032a"/>
      <sheetName val="MLC4135a"/>
      <sheetName val="DTM3029a-"/>
      <sheetName val="MLC3330a"/>
      <sheetName val="MLC3830"/>
      <sheetName val="MLC3030"/>
      <sheetName val="MLC3330"/>
      <sheetName val="MLC3028"/>
      <sheetName val="MLC3328"/>
      <sheetName val="型材线重表 (高层）"/>
      <sheetName val="一次汇总"/>
      <sheetName val="清单汇总"/>
      <sheetName val="Elem Cost"/>
      <sheetName val="铝板统计"/>
      <sheetName val="6、7座周边"/>
      <sheetName val="楼梯"/>
      <sheetName val="1."/>
      <sheetName val="List price"/>
      <sheetName val="单价组成表"/>
      <sheetName val="价格"/>
      <sheetName val="Bill-2.1（1）"/>
      <sheetName val="갑지"/>
      <sheetName val="VO-MC"/>
      <sheetName val="VO-Curtain Wall"/>
      <sheetName val="VO-M&amp;E"/>
      <sheetName val="国产"/>
      <sheetName val="预算"/>
      <sheetName val="明細表"/>
      <sheetName val="Arch"/>
      <sheetName val="2.1 受電設備棟"/>
      <sheetName val="2.2 受・防火水槽"/>
      <sheetName val="2.3 排水処理設備棟"/>
      <sheetName val="2.4 倉庫棟"/>
      <sheetName val="2.5 守衛棟"/>
      <sheetName val="含量表"/>
      <sheetName val="合格证 (2)"/>
      <sheetName val="建筑汇总表 "/>
      <sheetName val="文化石通花隔栅"/>
      <sheetName val="抛光砖窗台板"/>
      <sheetName val="栏杆及栏杆底座抛光砖"/>
      <sheetName val="幕墙"/>
      <sheetName val="地花合计 "/>
      <sheetName val="首层地花"/>
      <sheetName val="二层地花"/>
      <sheetName val="三层地花"/>
      <sheetName val="四层地花"/>
      <sheetName val="五层地花"/>
      <sheetName val="天花工程量"/>
      <sheetName val="图书馆１内墙装饰与踢脚线工程量"/>
      <sheetName val="图书馆2内墙装饰与踢脚线工程量"/>
      <sheetName val="图书馆3内墙装饰与踢脚线工程量"/>
      <sheetName val="图书馆4内墙装饰与踢脚线工程量"/>
      <sheetName val="图书馆5内墙装饰与踢脚线工程量 "/>
      <sheetName val="其他内墙装饰与踢脚线工程量"/>
      <sheetName val="内墙装饰与踢脚线工程量合计"/>
      <sheetName val=" 装饰墙和1号装饰门"/>
      <sheetName val="1号电梯"/>
      <sheetName val="柱(干挂花岗石)"/>
      <sheetName val="外墙装饰工程计量首层"/>
      <sheetName val="外墙装饰工程计量二层"/>
      <sheetName val="外墙装饰工程计量三层"/>
      <sheetName val="外墙装饰工程计量四层"/>
      <sheetName val="外墙装饰工程计量五层"/>
      <sheetName val="外墙装饰工程计量屋面层"/>
      <sheetName val="外墙装饰合计"/>
      <sheetName val="造型飘板(铝板幕墙)工程量 1"/>
      <sheetName val=" 室内玻璃隔断"/>
      <sheetName val="1#2#楼梯"/>
      <sheetName val="3#楼梯 "/>
      <sheetName val="4#5#楼梯"/>
      <sheetName val="6#楼梯"/>
      <sheetName val="7#楼梯 "/>
      <sheetName val="8#楼梯"/>
      <sheetName val="楼梯二次装修合计"/>
      <sheetName val="卫生间墙面及地面防水相关工程量计算表"/>
      <sheetName val="防水"/>
      <sheetName val="中庭栏杆"/>
      <sheetName val="TC356天窗工程量 "/>
      <sheetName val="点支式采光顶棚工程量计算"/>
      <sheetName val="拉杆式采光棚"/>
      <sheetName val="幕墙门套及幕墙底部收口"/>
      <sheetName val="窗帘盒"/>
      <sheetName val="G.1R-Shou COP Gf"/>
      <sheetName val="管桩"/>
      <sheetName val="管桩 (结算)"/>
      <sheetName val="承台"/>
      <sheetName val="底板"/>
      <sheetName val="陶粒砼"/>
      <sheetName val="剪力墙"/>
      <sheetName val="外墙面"/>
      <sheetName val="零星"/>
      <sheetName val="飘窗室内装饰"/>
      <sheetName val="电房"/>
      <sheetName val="地面、天花、内墙柱面、踢脚线"/>
      <sheetName val="门窗表(A、B）"/>
      <sheetName val="玻璃幕墙"/>
      <sheetName val="砖墙、门窗、圈梁"/>
      <sheetName val="其他 (2)"/>
      <sheetName val="争议"/>
      <sheetName val="3.4.5号楼裙楼2层雨棚"/>
      <sheetName val="3.4.5号楼裙楼3层雨棚 (2)"/>
      <sheetName val="企业表一"/>
      <sheetName val="葛安民(设计员)"/>
      <sheetName val="电视监控"/>
      <sheetName val="下拉菜单"/>
      <sheetName val="BCulSch"/>
      <sheetName val="清单1-裙楼Ea"/>
      <sheetName val="材料表"/>
      <sheetName val="汇总表及手算计算格式 (2)"/>
      <sheetName val="园建计算表1梁工"/>
      <sheetName val="清单封面"/>
      <sheetName val="常用项目"/>
      <sheetName val="KDB"/>
      <sheetName val="分部汇总"/>
      <sheetName val="材料清单"/>
      <sheetName val="貨品科目"/>
      <sheetName val="柱计算"/>
      <sheetName val="PUR资料库"/>
      <sheetName val="承台钢筋"/>
      <sheetName val="按新系统"/>
      <sheetName val="核算项目余额表"/>
      <sheetName val="主要材料价格表"/>
      <sheetName val="SUMMARY"/>
      <sheetName val="封面"/>
      <sheetName val="户型1清单"/>
      <sheetName val="户型1清单未列"/>
      <sheetName val="户型2清单"/>
      <sheetName val="户型2清单未列"/>
      <sheetName val="户型3清单"/>
      <sheetName val="户型3清单未列"/>
      <sheetName val="户型4清单"/>
      <sheetName val="户型4清单未列"/>
      <sheetName val="户型5清单"/>
      <sheetName val="户型5清单未列"/>
      <sheetName val="户型6清单"/>
      <sheetName val="户型6未列清单"/>
      <sheetName val="户型7清单"/>
      <sheetName val="户型7未列清单"/>
      <sheetName val="Aging Datasheet"/>
      <sheetName val="ECCS_1 DataSheet"/>
      <sheetName val="KPI Datasheet"/>
      <sheetName val="机电本科生公寓"/>
      <sheetName val="售楼部幕墙清单"/>
      <sheetName val="資料庫"/>
      <sheetName val="B3.9"/>
      <sheetName val="B3.12"/>
      <sheetName val="B3.4"/>
      <sheetName val="B3.7"/>
      <sheetName val="B3.16"/>
      <sheetName val="资料库"/>
      <sheetName val="4、综合单价分析表"/>
      <sheetName val="B1"/>
      <sheetName val="面积指标"/>
      <sheetName val="点表"/>
      <sheetName val="材料损耗(不打印)"/>
      <sheetName val="生人台帳"/>
      <sheetName val="B1B2门窗单价分析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</sheetDataSet>
  </externalBook>
</externalLink>
</file>

<file path=xl/externalLinks/externalLink370.xml><?xml version="1.0" encoding="utf-8"?>
<externalLink xmlns="http://schemas.openxmlformats.org/spreadsheetml/2006/main">
  <externalBook xmlns:r="http://schemas.openxmlformats.org/officeDocument/2006/relationships" r:id="rId1">
    <sheetNames>
      <sheetName val="生人台帳"/>
      <sheetName val="方針書"/>
      <sheetName val="方針実績"/>
      <sheetName val="品質過去の反省書（Q）"/>
      <sheetName val="過去の反省書（Ｄ） "/>
      <sheetName val="過去の反省書（Ｃ）"/>
      <sheetName val="成長のシナリオ"/>
      <sheetName val="03年度VE予実"/>
      <sheetName val="03年度サクセスキーワード"/>
      <sheetName val="メンテナンス受付台帳"/>
      <sheetName val="XLR_NoRangeSheet"/>
      <sheetName val="计算表"/>
      <sheetName val="SW-TEO"/>
      <sheetName val="工程量"/>
      <sheetName val="貨品科目"/>
      <sheetName val="参数表"/>
      <sheetName val="#REF!"/>
      <sheetName val="#REF"/>
      <sheetName val="B1-1清单外装修"/>
      <sheetName val="21"/>
      <sheetName val="B1、B2清单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71.xml><?xml version="1.0" encoding="utf-8"?>
<externalLink xmlns="http://schemas.openxmlformats.org/spreadsheetml/2006/main">
  <externalBook xmlns:r="http://schemas.openxmlformats.org/officeDocument/2006/relationships" r:id="rId1">
    <sheetNames>
      <sheetName val="21"/>
      <sheetName val="22"/>
      <sheetName val="24"/>
      <sheetName val="Module3"/>
      <sheetName val="Module2"/>
      <sheetName val="Module1"/>
      <sheetName val="室内汇总"/>
      <sheetName val="材料损耗(不打印)"/>
      <sheetName val="#REF!"/>
      <sheetName val="C18栋样板"/>
      <sheetName val="窗型过程"/>
      <sheetName val="窗变量"/>
      <sheetName val="给排水工程量计算书"/>
      <sheetName val="综合单价分析"/>
      <sheetName val="铝合金门窗"/>
      <sheetName val="材料表"/>
      <sheetName val="楼地面天棚"/>
      <sheetName val="表2 扣减系数表"/>
      <sheetName val="表5 取费表"/>
      <sheetName val="表二报价"/>
      <sheetName val="表4 五金配置表"/>
      <sheetName val="内围地梁钢筋说明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72.xml><?xml version="1.0" encoding="utf-8"?>
<externalLink xmlns="http://schemas.openxmlformats.org/spreadsheetml/2006/main">
  <externalBook xmlns:r="http://schemas.openxmlformats.org/officeDocument/2006/relationships" r:id="rId1">
    <sheetNames>
      <sheetName val="results"/>
      <sheetName val="总汇总"/>
      <sheetName val="措施项目报价表"/>
      <sheetName val="总工程量汇总表"/>
      <sheetName val="断桥铝合金门窗工程量"/>
      <sheetName val="普通百叶工程量"/>
      <sheetName val="格栅工程量"/>
      <sheetName val="玻璃栏板工程量"/>
      <sheetName val="各类门窗汇总表"/>
      <sheetName val="表一报价"/>
      <sheetName val="表二报价"/>
      <sheetName val="表三报价"/>
      <sheetName val="表四报价"/>
      <sheetName val="零星项目报价表"/>
      <sheetName val="表1  型材线重表"/>
      <sheetName val="表2 扣减系数表"/>
      <sheetName val="表3  材料表"/>
      <sheetName val="表4 五金配置表"/>
      <sheetName val="表5 取费表"/>
      <sheetName val="XLC0915"/>
      <sheetName val="XLC0615"/>
      <sheetName val="NZYXLC0615"/>
      <sheetName val="XLC1012"/>
      <sheetName val="XLC1624"/>
      <sheetName val="PLC0915"/>
      <sheetName val="NPLC0712"/>
      <sheetName val="NPLC13&quot;24"/>
      <sheetName val="NPLC12&quot;26"/>
      <sheetName val="NPLC1815"/>
      <sheetName val="NZYNPLC2118(24#)"/>
      <sheetName val="NZYNPLC2118&quot;(24#)"/>
      <sheetName val="NZYNPLC2118&quot;"/>
      <sheetName val="NZYNPLC2718(24#)"/>
      <sheetName val="NZYNPLC2718"/>
      <sheetName val="NZYNPLC2718&quot;(24#)"/>
      <sheetName val="NZYNPLC2718&quot;"/>
      <sheetName val="NPLC1215"/>
      <sheetName val="C0716"/>
      <sheetName val="NZYGDLC0615"/>
      <sheetName val="BM0821"/>
      <sheetName val="BM0920"/>
      <sheetName val="BM0921"/>
      <sheetName val="BM0822"/>
      <sheetName val="BM1424"/>
      <sheetName val="BM1421"/>
      <sheetName val="ZYTLM2124(24#)"/>
      <sheetName val="ZYTLM2124"/>
      <sheetName val="ZYTLM2724(24#)"/>
      <sheetName val="ZYTLM2724"/>
      <sheetName val="ZYTLM6124(24#)"/>
      <sheetName val="ZYTLM6124"/>
      <sheetName val="DYM1224"/>
      <sheetName val="BYC1315"/>
      <sheetName val="BYC19&quot;23"/>
      <sheetName val="BYC19&quot;53"/>
      <sheetName val="LB4311(5)"/>
      <sheetName val="LB37(5)11(5)"/>
      <sheetName val="LB81(5)11(5)"/>
      <sheetName val="LB4111(5)"/>
      <sheetName val="LB3911(5)"/>
      <sheetName val="LB17(7)11(5)"/>
      <sheetName val="LB80(5)11(5)"/>
      <sheetName val="LB80(7)11(5)"/>
      <sheetName val="LB8611(5)"/>
      <sheetName val="LB77(5)11(5)"/>
      <sheetName val="LB9311(5)"/>
      <sheetName val="LB40(7)11(5)"/>
      <sheetName val="LB48(5)11(5)"/>
      <sheetName val="LB43(5)11(5)"/>
      <sheetName val="LB2211(5)"/>
      <sheetName val="LB5911(5)&quot;"/>
      <sheetName val="LB5911(5)"/>
      <sheetName val="LB5411(5)"/>
      <sheetName val="LB7911(5)"/>
      <sheetName val="LB7111(5)(36#)"/>
      <sheetName val="LB5111(5)"/>
      <sheetName val="LB6611(5)"/>
      <sheetName val="LB41(5)11(5)"/>
      <sheetName val="LB19(5)11(5)"/>
      <sheetName val="LB72(2)11(5)"/>
      <sheetName val="LB40(5)11(5)"/>
      <sheetName val="LB127(5)11(5)"/>
      <sheetName val="LB1311(5)"/>
      <sheetName val="LB7111(5)"/>
      <sheetName val="LB14(5)11(5)"/>
      <sheetName val="LB259(4)11(5)"/>
      <sheetName val="LB555(2)11(5)"/>
      <sheetName val="LB4011(5)"/>
      <sheetName val="LB50(1)11(5)"/>
      <sheetName val="LB51(5)11(5)"/>
      <sheetName val="LB5909"/>
      <sheetName val="LB6811(5)"/>
      <sheetName val="LB36(2)11(5)"/>
      <sheetName val="LB103(7)11(5)"/>
      <sheetName val="LB65(2)11(5)"/>
      <sheetName val="LB65(2)09"/>
      <sheetName val="LB32508(5)"/>
      <sheetName val="LB1508(5)"/>
      <sheetName val="LB26011(5)"/>
      <sheetName val="LB59111(5)"/>
      <sheetName val="LB5611(5)"/>
      <sheetName val="LB69(7)11(5)"/>
      <sheetName val="LB5811(5)"/>
      <sheetName val="LB5809"/>
      <sheetName val="LB103(2)11(5)"/>
      <sheetName val="LB50(8)11(5)"/>
      <sheetName val="LB230(3)08(5)"/>
      <sheetName val="LB35(8)11(5)"/>
      <sheetName val="LB37(8)11(5)"/>
      <sheetName val="LB230(1)08(5)"/>
      <sheetName val="LB88(3)08(5)"/>
      <sheetName val="LB84811(5)"/>
      <sheetName val="LB271(5)11(5)"/>
      <sheetName val="LB3211(5)"/>
      <sheetName val="LB8911(5)"/>
      <sheetName val="LB67(2)11(5)"/>
      <sheetName val="LB6211(5)"/>
      <sheetName val="LB59(5)11(5)"/>
      <sheetName val="LB38(5)11(5)"/>
      <sheetName val="LB155(5)11(5)"/>
      <sheetName val="LB1711(5)"/>
      <sheetName val="LB36(5)11(5)"/>
      <sheetName val="LB4611(5)"/>
      <sheetName val="LB63(5)11(5)"/>
      <sheetName val="LB8011(5)"/>
      <sheetName val="LB89(2)11(5)"/>
      <sheetName val="LB8111(5)"/>
      <sheetName val="LB314(5)11(5)"/>
      <sheetName val="LB79(5)11(5)"/>
      <sheetName val="LB3111(5)"/>
      <sheetName val="LB10811(5)"/>
      <sheetName val="LB38(3)11(5)"/>
      <sheetName val="LB39(3)11(5)"/>
      <sheetName val="ZJC2418"/>
      <sheetName val="NZYNPLC2118"/>
      <sheetName val="NZYNPLC1818"/>
      <sheetName val="NZYNPLC1818(28#)"/>
      <sheetName val="NZYNPLC1818&quot;"/>
      <sheetName val="NZYNPLC2418"/>
      <sheetName val="NZYNPLC2418(28#)"/>
      <sheetName val="ZJC3418"/>
      <sheetName val="ZJC3418(28#)"/>
      <sheetName val="NPC1815"/>
      <sheetName val="NPLC0710"/>
      <sheetName val="NZYNPLC2215"/>
      <sheetName val="NZYNPLC3018"/>
      <sheetName val="NZYNPLC2118a"/>
      <sheetName val="NZYNPLC4418"/>
      <sheetName val="NPLC0615"/>
      <sheetName val="NPLC1818a"/>
      <sheetName val="NZYXLC0915"/>
      <sheetName val="XLC0515"/>
      <sheetName val="TLC1515"/>
      <sheetName val="NPLC1515"/>
      <sheetName val="TLC1815"/>
      <sheetName val="TLC1715"/>
      <sheetName val="TLC1412"/>
      <sheetName val="TLC1515g"/>
      <sheetName val="TLC1615"/>
      <sheetName val="TLC1112"/>
      <sheetName val="C1222"/>
      <sheetName val="C1212"/>
      <sheetName val="MLC2030&quot;"/>
      <sheetName val="MLC2330&quot;"/>
      <sheetName val="C52(25)13"/>
      <sheetName val="C1813"/>
      <sheetName val="C1413"/>
      <sheetName val="C3713"/>
      <sheetName val="ZJGDC2407"/>
      <sheetName val="ZJGDC3407"/>
      <sheetName val="ZJGDC3409(7)"/>
      <sheetName val="C20(5)13"/>
      <sheetName val="ZJGDC4407"/>
      <sheetName val="ZJGDC4409(7)"/>
      <sheetName val="DYM1225"/>
      <sheetName val="BYM1020"/>
      <sheetName val="ZZYTLM1824"/>
      <sheetName val="TLM2724"/>
      <sheetName val="ZZYTLM2724"/>
      <sheetName val="ZZYTLM2724(28#)"/>
      <sheetName val="ZYTLM3024"/>
      <sheetName val="MLC3424"/>
      <sheetName val="MLC3424(28#)"/>
      <sheetName val="ZZYTLM1824(28#)"/>
      <sheetName val="ZZYTLM2424"/>
      <sheetName val="ZZYTLM2424(28#)"/>
      <sheetName val="ZYTLM2224"/>
      <sheetName val="ZZYTLM2124"/>
      <sheetName val="NZYTLM2224"/>
      <sheetName val="BYC25(5)23"/>
      <sheetName val="BYC25(5)21"/>
      <sheetName val="BYC1008"/>
      <sheetName val="BYC2808"/>
      <sheetName val="BYC1808"/>
      <sheetName val="BYC1708"/>
      <sheetName val="BYC1806(5)"/>
      <sheetName val="BYC1706(5)"/>
      <sheetName val="BYC1353"/>
      <sheetName val="BY0923"/>
      <sheetName val="GFK0915"/>
      <sheetName val="BYC0812(5)"/>
      <sheetName val="BYC2023"/>
      <sheetName val="BYC20(5)23"/>
      <sheetName val="BYC2021(5)"/>
      <sheetName val="BYC20(5)21(5)"/>
      <sheetName val="BYC1508"/>
      <sheetName val="BYC1506(5)"/>
      <sheetName val="BYC2409"/>
      <sheetName val="BYC2109"/>
      <sheetName val="BYC1206"/>
      <sheetName val="BYC1215"/>
      <sheetName val="BYC1410"/>
      <sheetName val="BYC1510"/>
      <sheetName val="BYC1615"/>
      <sheetName val="BYC1812"/>
      <sheetName val="BYC1812&quot;"/>
      <sheetName val="BYC1822"/>
      <sheetName val="GS12(5)26"/>
      <sheetName val="GS1125"/>
      <sheetName val="GS1118"/>
      <sheetName val="GS12(5)40"/>
      <sheetName val="GS12(5)30"/>
      <sheetName val="GS12(5)20"/>
      <sheetName val="GS12(5)35"/>
      <sheetName val="GS0409(5)"/>
      <sheetName val="Sheet1"/>
      <sheetName val="【辅助】选取序列表"/>
      <sheetName val="21"/>
      <sheetName val="计算表"/>
      <sheetName val="dongia (2)"/>
      <sheetName val="梁"/>
      <sheetName val="主要材料及设备价格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</sheetDataSet>
  </externalBook>
</externalLink>
</file>

<file path=xl/externalLinks/externalLink373.xml><?xml version="1.0" encoding="utf-8"?>
<externalLink xmlns="http://schemas.openxmlformats.org/spreadsheetml/2006/main">
  <externalBook xmlns:r="http://schemas.openxmlformats.org/officeDocument/2006/relationships" r:id="rId1">
    <sheetNames>
      <sheetName val="汇总"/>
      <sheetName val="基本1"/>
      <sheetName val="工程桩2"/>
      <sheetName val="围护3"/>
      <sheetName val="土方支撑4"/>
      <sheetName val="地下5"/>
      <sheetName val="5.1"/>
      <sheetName val="5.2"/>
      <sheetName val="5.3"/>
      <sheetName val="5.4"/>
      <sheetName val="5.5"/>
      <sheetName val="5.6"/>
      <sheetName val="裙楼6"/>
      <sheetName val="6.1"/>
      <sheetName val="6.2"/>
      <sheetName val="6.3"/>
      <sheetName val="6.4"/>
      <sheetName val="6.5"/>
      <sheetName val="6.6"/>
      <sheetName val="塔楼7"/>
      <sheetName val="7.1"/>
      <sheetName val="7.2"/>
      <sheetName val="7.3"/>
      <sheetName val="7.4"/>
      <sheetName val="7.5"/>
      <sheetName val="7.6"/>
      <sheetName val="室外8"/>
      <sheetName val="8.1"/>
      <sheetName val="8.2"/>
      <sheetName val="机电预埋9"/>
      <sheetName val="指定配合10"/>
      <sheetName val="单价分析表"/>
      <sheetName val="1"/>
      <sheetName val="2006年10月"/>
      <sheetName val="建筑面积 "/>
      <sheetName val="材料表"/>
      <sheetName val="1."/>
      <sheetName val="清单"/>
      <sheetName val="dongia (2)"/>
      <sheetName val="3"/>
      <sheetName val="推拉"/>
      <sheetName val="#REF!"/>
      <sheetName val="门窗"/>
      <sheetName val="2002"/>
      <sheetName val="Assumptions"/>
      <sheetName val="管理费、营业费、财务费"/>
      <sheetName val="参数"/>
      <sheetName val="SkLabVariable"/>
      <sheetName val="S-Hotel"/>
      <sheetName val="办公楼量"/>
      <sheetName val="A3地块围护结构"/>
      <sheetName val="소각장스케줄"/>
      <sheetName val="Dr_Sche（商业)"/>
      <sheetName val="Contacts"/>
      <sheetName val="取费"/>
      <sheetName val="改加胶玻璃、室外栏杆"/>
      <sheetName val="编码"/>
      <sheetName val="200章 (2)"/>
      <sheetName val="600章（2）"/>
      <sheetName val="E_Summary"/>
      <sheetName val="1.1.1板材"/>
      <sheetName val="General"/>
      <sheetName val="summary"/>
      <sheetName val="BQ"/>
      <sheetName val="第一部分定价"/>
      <sheetName val="开办费表"/>
      <sheetName val="合计"/>
      <sheetName val="6.(暂定金额)"/>
      <sheetName val="报价单终版"/>
      <sheetName val="A8独立基础 "/>
      <sheetName val="11"/>
      <sheetName val="工程量"/>
      <sheetName val="代号(线密度)藏"/>
      <sheetName val="计算表1"/>
      <sheetName val="21"/>
      <sheetName val="資料庫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374.xml><?xml version="1.0" encoding="utf-8"?>
<externalLink xmlns="http://schemas.openxmlformats.org/spreadsheetml/2006/main">
  <externalBook xmlns:r="http://schemas.openxmlformats.org/officeDocument/2006/relationships" r:id="rId1">
    <sheetNames>
      <sheetName val="21"/>
      <sheetName val="22"/>
      <sheetName val="24"/>
      <sheetName val="Module3"/>
      <sheetName val="Module2"/>
      <sheetName val="Module1"/>
      <sheetName val="内围地梁钢筋说明"/>
      <sheetName val="承台(砖模) "/>
      <sheetName val="设置"/>
      <sheetName val="学生公寓5-9"/>
      <sheetName val="装饰工程汇总表"/>
      <sheetName val="墙柱面挂钢网"/>
      <sheetName val="铸铁格栅盖板、卫生间蹲位"/>
      <sheetName val="陶粒"/>
      <sheetName val="砼电缆沟、地沟"/>
      <sheetName val="变形缝"/>
      <sheetName val="隔热砖、天沟马赛克、广场砖"/>
      <sheetName val="水泥砂浆地面"/>
      <sheetName val="防滑砖300"/>
      <sheetName val="抛光砖600、耐磨砖"/>
      <sheetName val="超微粉抛光砖600"/>
      <sheetName val="零星面贴砖、门槛石"/>
      <sheetName val="块料楼梯面层"/>
      <sheetName val="花岗岩地面"/>
      <sheetName val="花岗岩台阶面"/>
      <sheetName val="块料地脚线"/>
      <sheetName val="砂浆地脚线"/>
      <sheetName val="梯级花岗岩挡水线"/>
      <sheetName val="不锈钢扶手栏杆"/>
      <sheetName val="不锈钢防盗网、格栅"/>
      <sheetName val="墙柱面一般抹灰"/>
      <sheetName val="235×52釉面砖"/>
      <sheetName val="200×300面砖"/>
      <sheetName val="石材窗台板"/>
      <sheetName val="天棚抹灰"/>
      <sheetName val="油漆"/>
      <sheetName val="天棚吊顶"/>
      <sheetName val="卡布隆"/>
      <sheetName val="门窗工程"/>
      <sheetName val="其他项目"/>
      <sheetName val="防水胶填缝"/>
      <sheetName val="XLR_NoRangeSheet"/>
      <sheetName val="梁"/>
      <sheetName val="施工参考单价报价表"/>
      <sheetName val="其它工作项目报价清单"/>
      <sheetName val="甲指乙供材料报价表"/>
      <sheetName val="B4零星"/>
      <sheetName val="#REF!"/>
      <sheetName val="清单"/>
      <sheetName val="数据汇总表"/>
      <sheetName val="基础项目"/>
      <sheetName val="材料损耗(不打印)"/>
      <sheetName val="墙面工程"/>
      <sheetName val="下拉菜单"/>
      <sheetName val="土建工程综合单价表"/>
      <sheetName val="土建工程综合单价组价明细表"/>
      <sheetName val="总措施项目"/>
      <sheetName val="综合单价表"/>
      <sheetName val="建筑汇总表 "/>
      <sheetName val="文化石通花隔栅"/>
      <sheetName val="抛光砖窗台板"/>
      <sheetName val="门窗面积计量"/>
      <sheetName val="门槛"/>
      <sheetName val="栏杆及栏杆底座抛光砖"/>
      <sheetName val="幕墙"/>
      <sheetName val="地花合计 "/>
      <sheetName val="首层地花"/>
      <sheetName val="二层地花"/>
      <sheetName val="三层地花"/>
      <sheetName val="四层地花"/>
      <sheetName val="五层地花"/>
      <sheetName val="天花工程量"/>
      <sheetName val="图书馆１内墙装饰与踢脚线工程量"/>
      <sheetName val="图书馆2内墙装饰与踢脚线工程量"/>
      <sheetName val="图书馆3内墙装饰与踢脚线工程量"/>
      <sheetName val="图书馆4内墙装饰与踢脚线工程量"/>
      <sheetName val="图书馆5内墙装饰与踢脚线工程量 "/>
      <sheetName val="其他内墙装饰与踢脚线工程量"/>
      <sheetName val="内墙装饰与踢脚线工程量合计"/>
      <sheetName val=" 装饰墙和1号装饰门"/>
      <sheetName val="1号电梯"/>
      <sheetName val="柱(干挂花岗石)"/>
      <sheetName val="外墙装饰工程计量首层"/>
      <sheetName val="外墙装饰工程计量二层"/>
      <sheetName val="外墙装饰工程计量三层"/>
      <sheetName val="外墙装饰工程计量四层"/>
      <sheetName val="外墙装饰工程计量五层"/>
      <sheetName val="外墙装饰工程计量屋面层"/>
      <sheetName val="外墙装饰合计"/>
      <sheetName val="造型飘板(铝板幕墙)工程量 1"/>
      <sheetName val=" 室内玻璃隔断"/>
      <sheetName val="卫生间"/>
      <sheetName val="1#2#楼梯"/>
      <sheetName val="3#楼梯 "/>
      <sheetName val="4#5#楼梯"/>
      <sheetName val="6#楼梯"/>
      <sheetName val="7#楼梯 "/>
      <sheetName val="8#楼梯"/>
      <sheetName val="楼梯二次装修合计"/>
      <sheetName val="卫生间墙面及地面防水相关工程量计算表"/>
      <sheetName val="防水"/>
      <sheetName val="女儿墙"/>
      <sheetName val="排水沟"/>
      <sheetName val="中庭栏杆"/>
      <sheetName val="内外墙挂网"/>
      <sheetName val="TC356天窗工程量 "/>
      <sheetName val="点支式采光顶棚工程量计算"/>
      <sheetName val="拉杆式采光棚"/>
      <sheetName val="幕墙门套及幕墙底部收口"/>
      <sheetName val="窗帘盒"/>
      <sheetName val="3"/>
      <sheetName val="8"/>
      <sheetName val="2"/>
      <sheetName val="6"/>
      <sheetName val="面积合计（藏）"/>
      <sheetName val="7"/>
      <sheetName val="4"/>
      <sheetName val="投标材料清单 "/>
      <sheetName val="5"/>
      <sheetName val="1"/>
      <sheetName val="钢结构"/>
      <sheetName val="建筑汇总表"/>
      <sheetName val="地花 天花"/>
      <sheetName val="外墙块料"/>
      <sheetName val="外墙装饰工程量"/>
      <sheetName val="内、外墙挂网"/>
      <sheetName val="内墙抹灰、油漆、面砖"/>
      <sheetName val="内墙面"/>
      <sheetName val=" 柱"/>
      <sheetName val="屋面防水和卫生间防水"/>
      <sheetName val="天棚、楼地面（初）"/>
      <sheetName val="柱面砖"/>
      <sheetName val="楼梯栏杆及底座抛光砖"/>
      <sheetName val="楼梯栏杆及底座及花岗石"/>
      <sheetName val="钢结构计算表"/>
      <sheetName val="其他工程"/>
      <sheetName val="其它"/>
      <sheetName val="栏杆"/>
      <sheetName val="楼梯抛光砖侧面"/>
      <sheetName val="夹层楼地面"/>
      <sheetName val="设备用房间ICI及踢脚线"/>
      <sheetName val="办公室ICI及踢脚线"/>
      <sheetName val="卫生间150X300瓷砖"/>
      <sheetName val="楼梯间天棚乳胶漆"/>
      <sheetName val="20宽填胶缝与25宽不锈钢装饰线"/>
      <sheetName val="名称"/>
      <sheetName val="工程量"/>
      <sheetName val="anti-termite"/>
      <sheetName val="柱"/>
      <sheetName val="建筑面积 "/>
      <sheetName val="Elem Cost"/>
      <sheetName val="改加胶玻璃、室外栏杆"/>
      <sheetName val="工程量清单计价表"/>
      <sheetName val="增加项目（塔楼栏杆、雨篷、百叶窗、钢梁）"/>
      <sheetName val="19#楼(作废)"/>
      <sheetName val="门窗"/>
      <sheetName val="单价分析过程"/>
      <sheetName val="主要材料价格表 (2)"/>
      <sheetName val="板工程量计算"/>
      <sheetName val="弱电"/>
      <sheetName val="型材线密度表"/>
      <sheetName val="主营业务成本明细表"/>
      <sheetName val="汇总表"/>
      <sheetName val="5期B栋会所装饰精装修"/>
      <sheetName val="eqpmad2"/>
      <sheetName val="百叶"/>
      <sheetName val="剁琥"/>
      <sheetName val="剁琥黄锈石"/>
      <sheetName val="光面"/>
      <sheetName val="荔枝"/>
      <sheetName val="荔枝黄锈石"/>
      <sheetName val="哑面"/>
      <sheetName val="材料表"/>
      <sheetName val="1."/>
      <sheetName val="型材表"/>
      <sheetName val="XL4Poppy"/>
      <sheetName val="辅助表(11大堂)"/>
      <sheetName val="园建计算表1梁工"/>
      <sheetName val="过渡数据表"/>
      <sheetName val="数据源"/>
      <sheetName val="线重"/>
      <sheetName val="slipsumpR"/>
      <sheetName val="基本资料"/>
      <sheetName val="Main"/>
      <sheetName val="材料价格表(立面）"/>
      <sheetName val="工程概算拆分（纯利） (2)"/>
      <sheetName val="综合单价分析表"/>
      <sheetName val="柱计算"/>
      <sheetName val="#REF"/>
      <sheetName val="目录"/>
      <sheetName val="电视监控"/>
      <sheetName val="Hoja1"/>
      <sheetName val="Sheet1"/>
      <sheetName val="dm"/>
      <sheetName val="核算项目余额表"/>
      <sheetName val="Toolbox"/>
      <sheetName val="細目"/>
      <sheetName val="SW-TEO"/>
      <sheetName val="清单汇总"/>
      <sheetName val="Open"/>
      <sheetName val="第一部分定价"/>
      <sheetName val="General"/>
      <sheetName val="预制管桩"/>
      <sheetName val="桩承台"/>
      <sheetName val="基础梁"/>
      <sheetName val="剪力墙"/>
      <sheetName val="楼板"/>
      <sheetName val="框架梁"/>
      <sheetName val="屋架梁"/>
      <sheetName val="屋顶水池"/>
      <sheetName val="零星项目"/>
      <sheetName val="总表（不打印）"/>
      <sheetName val="签证汇总表"/>
      <sheetName val="进度款审核"/>
      <sheetName val="析-2"/>
      <sheetName val="封面"/>
      <sheetName val="单位库"/>
      <sheetName val="Aging Datasheet"/>
      <sheetName val="ECCS_1 DataSheet"/>
      <sheetName val="KPI Datasheet"/>
      <sheetName val="97取费(定额直接费)"/>
      <sheetName val="_x005f_x0000__x005f_x0000__x005f_x0000__x005f_x0000__x0"/>
      <sheetName val="工程量清单(原价)"/>
      <sheetName val=""/>
      <sheetName val="工程清单"/>
      <sheetName val="主材表"/>
      <sheetName val="分部分项工程量清单计价表"/>
      <sheetName val="室内精简装修计价清单"/>
      <sheetName val="POWER ASSUMPTIONS"/>
      <sheetName val="Sheet2"/>
      <sheetName val="人行道"/>
      <sheetName val="单位"/>
      <sheetName val="板房区目标成本"/>
      <sheetName val="搅拌桩计量"/>
      <sheetName val="旋挖桩混凝土量"/>
      <sheetName val="旋挖桩钢筋量"/>
      <sheetName val="计算表"/>
      <sheetName val="03定额库"/>
      <sheetName val="94定额库"/>
      <sheetName val="清单库"/>
      <sheetName val="工程量汇总表"/>
      <sheetName val="计算簿"/>
      <sheetName val="-1层~26层地面"/>
      <sheetName val="C栋复式-1层~26层墙面"/>
      <sheetName val="强电过路砼保护管 "/>
      <sheetName val="铺贴砂浆分析表"/>
      <sheetName val="LTM销售"/>
      <sheetName val="HTM销售"/>
      <sheetName val="生鲜销售"/>
      <sheetName val="编制说明"/>
      <sheetName val="单位工程费汇总表"/>
      <sheetName val="二级成本动态表"/>
      <sheetName val="一层柱砼C40"/>
      <sheetName val="汇总"/>
      <sheetName val="资料"/>
      <sheetName val="各截面长度"/>
      <sheetName val="雨水管网"/>
      <sheetName val="污水管网 "/>
      <sheetName val="单位工程汇总表"/>
      <sheetName val="指标分摊"/>
      <sheetName val="规划指标"/>
      <sheetName val="总工程量计算"/>
      <sheetName val="室内汇总"/>
      <sheetName val="工程材料"/>
      <sheetName val="一期F区六标段工程进度款申请支付表"/>
      <sheetName val="一期F区块六标段本期完成工程造价确认汇总表"/>
      <sheetName val="一期F区六标段本期土建完成工程造价明细表"/>
      <sheetName val="一期F区六标段土建形象进度表"/>
      <sheetName val="一期F区六标段土建单体百分比组成"/>
      <sheetName val="一期F区六标段别墅区安装完成工程造价明细汇总表"/>
      <sheetName val="一期F区六标段别墅区安装形象进度表"/>
      <sheetName val="一期F区六标段高层及地下室安装完成工程造价明细表"/>
      <sheetName val="一期F区六标段高层及地下室安装形象进度表"/>
      <sheetName val="一期F区六标段室外安装完成工程造价确认表"/>
      <sheetName val="一期F区六标段未列项别墅区室外污水系统造价明细"/>
      <sheetName val="一期F区六标段未列项别墅区室外雨水系统造价明细"/>
      <sheetName val="一期F区六标段室外安装工程形象进度表"/>
      <sheetName val="一期F区六标段室外土建完成工程造价确认表"/>
      <sheetName val="一期F区六标段未列项别墅区室外土建造价明细表"/>
      <sheetName val="一期F区六标段室外土建工程形象进度表 "/>
      <sheetName val="公共工程量底稿"/>
      <sheetName val="户型A工程量底稿"/>
      <sheetName val="户型A"/>
      <sheetName val="Parameters"/>
      <sheetName val="工程库"/>
      <sheetName val="KKKKKKKK"/>
      <sheetName val="凤凰城H区签证-徐静"/>
      <sheetName val="门窗表"/>
      <sheetName val="厨厕通用"/>
      <sheetName val="地坪"/>
      <sheetName val="热力"/>
      <sheetName val="（附表4-1）工程任务书1"/>
      <sheetName val="基础数据"/>
      <sheetName val="list"/>
      <sheetName val="车库柱"/>
      <sheetName val="Financ. Overview"/>
      <sheetName val="公路1"/>
      <sheetName val="301-6"/>
      <sheetName val="工程量清单全费用综合单价计价表"/>
      <sheetName val="WWMSSKZN"/>
      <sheetName val="详图"/>
      <sheetName val="5201.2004"/>
      <sheetName val="3.基础梁"/>
      <sheetName val="C、D区室外铺贴工程量计算书"/>
      <sheetName val="实体项目(0上)"/>
      <sheetName val="措施项目(0上)"/>
      <sheetName val="钢筋(0上)"/>
      <sheetName val="实体项目(0下)"/>
      <sheetName val="外立面装修"/>
      <sheetName val="未列项目清单计价表(0上) "/>
      <sheetName val="措施项目(0下)"/>
      <sheetName val="钢筋(0下)"/>
      <sheetName val="东一一层方柱砼"/>
      <sheetName val="计算稿"/>
      <sheetName val="输入栏"/>
      <sheetName val="B3#楼措施汇总"/>
      <sheetName val="H88清单编制"/>
      <sheetName val="25单位工程人材机汇总表"/>
      <sheetName val="25单位工程人材机汇总表2"/>
      <sheetName val="地面工程"/>
      <sheetName val="天棚工程"/>
      <sheetName val="块料名称"/>
      <sheetName val="_x005f_x005f_x005f_x0000__x005f_x005f_x005f_x0000__x005"/>
      <sheetName val="计算表1"/>
      <sheetName val="审核明细（第二期）"/>
      <sheetName val="点表"/>
      <sheetName val="外立面"/>
      <sheetName val="建筑面积及脚手架"/>
      <sheetName val="装饰部分"/>
      <sheetName val="_x005f_x005f_x005f_x005f_x005f_x005f_x005f_x0000__x005f"/>
      <sheetName val="出図表"/>
      <sheetName val="sk4"/>
      <sheetName val="造价确认表"/>
      <sheetName val="_x005f_x0000__x005f_x0000__x005"/>
      <sheetName val="防水指标"/>
      <sheetName val="成本动态台帐"/>
      <sheetName val="成本测算"/>
      <sheetName val="非机动车道、车道"/>
      <sheetName val="date"/>
      <sheetName val="_x005f_x005f_x005f_x0000__x005f"/>
      <sheetName val="_x005f_x005f_x005f_x005f_"/>
      <sheetName val="电气工程计算表"/>
      <sheetName val="数据库"/>
      <sheetName val="按楼盘统计"/>
      <sheetName val="_x005f_x005f_x005f_x005f_x005f_x005f_x005f_x005f_x005f_x005f_"/>
      <sheetName val="分部分项工程量清单数据收集表"/>
      <sheetName val="_x005f_x0000__x005f"/>
      <sheetName val="_x005f_x005f_"/>
      <sheetName val="商业（3F）(含±0.00以下)"/>
      <sheetName val="YJ140(18F)(含±0.00以下)"/>
      <sheetName val="现场签证"/>
      <sheetName val="签证（27、28#）"/>
      <sheetName val="G51计算书"/>
      <sheetName val="G68计算书"/>
      <sheetName val="G60计算书"/>
      <sheetName val="G65计算书"/>
      <sheetName val="G61计算书"/>
      <sheetName val="13、14#计算书"/>
      <sheetName val="成本项目"/>
      <sheetName val="2001取费"/>
      <sheetName val="34、H=500净间距130mm"/>
      <sheetName val="31、H=460mm"/>
      <sheetName val="Data"/>
      <sheetName val="_x005f_x005f_x005f_x005f_x005f_x005f_x005f_x005f_"/>
      <sheetName val="________"/>
      <sheetName val="_____x0"/>
      <sheetName val="五月份"/>
      <sheetName val="零星构件"/>
      <sheetName val="T1T2T3T4门窗表"/>
      <sheetName val="防水工程"/>
      <sheetName val="分部分项清单(模板)"/>
      <sheetName val="窗型过程"/>
      <sheetName val="窗变量"/>
      <sheetName val="A1-A3清单表"/>
      <sheetName val="A1-A3门窗单价分析表"/>
      <sheetName val="型材米重表"/>
      <sheetName val="主材"/>
      <sheetName val="資料庫"/>
      <sheetName val="工程量计算"/>
      <sheetName val="6#楼栏杆工程量清单"/>
      <sheetName val="1#楼栏杆工程量清单"/>
      <sheetName val="2#楼栏杆工程量清单"/>
      <sheetName val="13#楼栏杆工程量清单"/>
      <sheetName val="10#楼"/>
      <sheetName val="11#楼"/>
      <sheetName val="3#楼栏杆工程量清单"/>
      <sheetName val="5#楼栏杆工程量清单"/>
      <sheetName val="7#楼栏杆工程量清单"/>
      <sheetName val="8#楼栏杆工程量清单 "/>
      <sheetName val="9#楼栏杆工程量清单 "/>
      <sheetName val="12#楼栏杆工程量清单 "/>
      <sheetName val="报价细目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</sheetDataSet>
  </externalBook>
</externalLink>
</file>

<file path=xl/externalLinks/externalLink375.xml><?xml version="1.0" encoding="utf-8"?>
<externalLink xmlns="http://schemas.openxmlformats.org/spreadsheetml/2006/main">
  <externalBook xmlns:r="http://schemas.openxmlformats.org/officeDocument/2006/relationships" r:id="rId1">
    <sheetNames>
      <sheetName val="报价细目表"/>
      <sheetName val="General"/>
      <sheetName val="Sheet1"/>
      <sheetName val="单价分析表格式"/>
      <sheetName val="before"/>
      <sheetName val="資料庫"/>
      <sheetName val="#REF!"/>
      <sheetName val="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76.xml><?xml version="1.0" encoding="utf-8"?>
<externalLink xmlns="http://schemas.openxmlformats.org/spreadsheetml/2006/main">
  <externalBook xmlns:r="http://schemas.openxmlformats.org/officeDocument/2006/relationships" r:id="rId1">
    <sheetNames>
      <sheetName val="資料庫"/>
      <sheetName val="地址"/>
      <sheetName val="CS036"/>
      <sheetName val="CS036 (1)"/>
      <sheetName val="迅富"/>
      <sheetName val="迅富 (2)"/>
      <sheetName val="南雄 "/>
      <sheetName val="上海华加日"/>
      <sheetName val="東方"/>
      <sheetName val="固若"/>
      <sheetName val="董生"/>
      <sheetName val="富达"/>
      <sheetName val="天地"/>
      <sheetName val="梁允党"/>
      <sheetName val="张志岭"/>
      <sheetName val="青岛"/>
      <sheetName val="普陀兴发"/>
      <sheetName val="陈会祥"/>
      <sheetName val="兴发"/>
      <sheetName val="番禺兴发"/>
      <sheetName val="陈伟权"/>
      <sheetName val="欧文"/>
      <sheetName val="青联"/>
      <sheetName val="南海二建"/>
      <sheetName val="金圣"/>
      <sheetName val="绿城"/>
      <sheetName val="金圈"/>
      <sheetName val="吉田"/>
      <sheetName val="三元德隆"/>
      <sheetName val="长空"/>
      <sheetName val="王锁生"/>
      <sheetName val="华加日"/>
      <sheetName val="华加日展销部"/>
      <sheetName val="广州装饰"/>
      <sheetName val="懿麟"/>
      <sheetName val="佳明"/>
      <sheetName val="束嘉"/>
      <sheetName val="杨尚威"/>
      <sheetName val="俊强"/>
      <sheetName val="中建三局"/>
      <sheetName val="亚洲"/>
      <sheetName val="顺天通"/>
      <sheetName val="东亚"/>
      <sheetName val="华美"/>
      <sheetName val="刘忠"/>
      <sheetName val="金盛"/>
      <sheetName val="粤骏"/>
      <sheetName val="悦茂"/>
      <sheetName val="威卢克斯"/>
      <sheetName val="力基"/>
      <sheetName val="其昌"/>
      <sheetName val="艺宝"/>
      <sheetName val="凤铝"/>
      <sheetName val="瑞那斯"/>
      <sheetName val="普立"/>
      <sheetName val="广亚"/>
      <sheetName val="烟台"/>
      <sheetName val="中惠"/>
      <sheetName val="哈萨克斯"/>
      <sheetName val="忠旺"/>
      <sheetName val="孙永平"/>
      <sheetName val="恒隆"/>
      <sheetName val="南华"/>
      <sheetName val="南南"/>
      <sheetName val="兴业"/>
      <sheetName val="盛兴"/>
      <sheetName val="德玛"/>
      <sheetName val="雅维斯"/>
      <sheetName val="源泰"/>
      <sheetName val="興發 (2)"/>
      <sheetName val="煙台盟昌"/>
      <sheetName val="廣州鋁質"/>
      <sheetName val="興安"/>
      <sheetName val="潤恆"/>
      <sheetName val="时代 (2)"/>
      <sheetName val="审查表"/>
      <sheetName val="审查表 (2)"/>
      <sheetName val="T1T2T3T4门窗表"/>
      <sheetName val="Sheet1"/>
      <sheetName val="合格证 (2)"/>
      <sheetName val="B1-1清单外装修"/>
      <sheetName val="General"/>
      <sheetName val="Toolbox"/>
      <sheetName val="貨品科目"/>
      <sheetName val="目录"/>
      <sheetName val="型材表"/>
      <sheetName val="Sheet1 (2)"/>
      <sheetName val="before"/>
      <sheetName val="明細表"/>
      <sheetName val="Sheet9"/>
      <sheetName val="材料表"/>
      <sheetName val="报价细目表"/>
      <sheetName val="生人台帳"/>
      <sheetName val="2#楼防火卷帘"/>
      <sheetName val="地上防火门汇总表"/>
      <sheetName val="地上防火卷帘汇总表"/>
      <sheetName val="4#防火卷帘"/>
      <sheetName val="步行街防火卷帘"/>
      <sheetName val="2#公寓防火门"/>
      <sheetName val="地下室防火卷帘"/>
      <sheetName val="2#防火门"/>
      <sheetName val="地下室防火门"/>
      <sheetName val="4#防火门"/>
      <sheetName val="#REF!"/>
      <sheetName val="承台(砖模) "/>
      <sheetName val="柱"/>
      <sheetName val="墙面工程"/>
      <sheetName val="sheet2"/>
      <sheetName val="3"/>
      <sheetName val="主材价格"/>
      <sheetName val="7"/>
      <sheetName val="投标材料清单 "/>
      <sheetName val="8"/>
      <sheetName val="2"/>
      <sheetName val="6"/>
      <sheetName val="面积合计（藏）"/>
      <sheetName val="4"/>
      <sheetName val="5"/>
      <sheetName val="1"/>
      <sheetName val="1#楼计算底稿（第二版）"/>
      <sheetName val="2#楼计算底稿（第二版）"/>
      <sheetName val="3#楼计算底稿（第二版）"/>
      <sheetName val="4#楼计算底稿（第二版）"/>
      <sheetName val="展示区（第二版）"/>
      <sheetName val="汽车出入口（第一版）"/>
      <sheetName val="防水工程"/>
      <sheetName val="21"/>
      <sheetName val="XLR_NoRange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377.xml><?xml version="1.0" encoding="utf-8"?>
<externalLink xmlns="http://schemas.openxmlformats.org/spreadsheetml/2006/main">
  <externalBook xmlns:r="http://schemas.openxmlformats.org/officeDocument/2006/relationships" r:id="rId1">
    <sheetNames>
      <sheetName val="改加胶玻璃、室外栏杆"/>
      <sheetName val="按新系统"/>
      <sheetName val="组价"/>
      <sheetName val="汇总"/>
      <sheetName val="塔楼（系统1）"/>
      <sheetName val="1-2层（系统5）"/>
      <sheetName val="附楼外侧立面 (系统2、系统5）"/>
      <sheetName val="系统6（中庭及凹阳台、天桥）"/>
      <sheetName val="入口处及下沉花园"/>
      <sheetName val="核心筒、观光电梯、空调室外机"/>
      <sheetName val="附楼内侧立面铝板及玻璃（系统3 ）"/>
      <sheetName val="裙楼内侧6-11层玻璃铝板（系统4）"/>
      <sheetName val="室外吊顶"/>
      <sheetName val="slipsumpR"/>
      <sheetName val="工艺单"/>
      <sheetName val="开料单"/>
      <sheetName val="FitOutConfCentre"/>
      <sheetName val="墙面工程"/>
      <sheetName val="单价表"/>
      <sheetName val="防水工程"/>
      <sheetName val="#REF!"/>
      <sheetName val="General"/>
      <sheetName val="建筑面积 "/>
      <sheetName val="材料价格表(立面）"/>
      <sheetName val="Elem Cost"/>
      <sheetName val="设置"/>
      <sheetName val="承台(砖模) "/>
      <sheetName val="柱"/>
      <sheetName val="报价明细表"/>
      <sheetName val="清单汇总"/>
      <sheetName val="综合单价分析表"/>
      <sheetName val="含量"/>
      <sheetName val="XLR_NoRangeSheet"/>
      <sheetName val="Sheet1"/>
      <sheetName val="Main"/>
      <sheetName val="KDB"/>
      <sheetName val="3"/>
      <sheetName val="5"/>
      <sheetName val="投标材料清单 "/>
      <sheetName val="核算项目余额表"/>
      <sheetName val="8"/>
      <sheetName val="Financ. Overview"/>
      <sheetName val="Toolbox"/>
      <sheetName val="基础项目"/>
      <sheetName val="裙房"/>
      <sheetName val="明细表"/>
      <sheetName val="ironmongery"/>
      <sheetName val="貨品科目"/>
      <sheetName val="2006年10月"/>
      <sheetName val="資料庫"/>
      <sheetName val="开关价"/>
      <sheetName val="2#、3#、4#、5#楼工程清单"/>
      <sheetName val="POWER ASSUMPTIONS"/>
      <sheetName val="柱计算"/>
      <sheetName val="内围地梁钢筋说明"/>
      <sheetName val="2"/>
      <sheetName val="6"/>
      <sheetName val="面积合计（藏）"/>
      <sheetName val="7"/>
      <sheetName val="4"/>
      <sheetName val="1"/>
      <sheetName val="21"/>
      <sheetName val="审计调整"/>
      <sheetName val="主要材料价格表 (2)"/>
      <sheetName val="Bill-2.1（1）"/>
      <sheetName val="eqpmad2"/>
      <sheetName val="主材价格"/>
      <sheetName val="材料价格"/>
      <sheetName val="T1T2T3T4门窗表"/>
      <sheetName val="BoatTMP"/>
      <sheetName val="农业用地"/>
      <sheetName val="C01-1"/>
      <sheetName val="List price"/>
      <sheetName val="工程材料"/>
      <sheetName val="Open"/>
      <sheetName val="工程量计算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378.xml><?xml version="1.0" encoding="utf-8"?>
<externalLink xmlns="http://schemas.openxmlformats.org/spreadsheetml/2006/main">
  <externalBook xmlns:r="http://schemas.openxmlformats.org/officeDocument/2006/relationships" r:id="rId1">
    <sheetNames>
      <sheetName val="21"/>
      <sheetName val="材料损耗(不打印)"/>
      <sheetName val="汇总"/>
      <sheetName val="PKM"/>
      <sheetName val="GDC"/>
      <sheetName val="SXC"/>
      <sheetName val="NKXC"/>
      <sheetName val="PKC"/>
      <sheetName val="BYC"/>
      <sheetName val="MQ"/>
      <sheetName val="GS"/>
      <sheetName val="SC"/>
      <sheetName val="工程量"/>
      <sheetName val="材料表"/>
      <sheetName val="数据源"/>
      <sheetName val="工程量计算"/>
      <sheetName val="工程量计算书"/>
      <sheetName val="XLR_NoRangeSheet"/>
      <sheetName val="C18栋样板"/>
      <sheetName val="配置单"/>
      <sheetName val="5201.2004"/>
      <sheetName val="室内汇总"/>
      <sheetName val="柱"/>
      <sheetName val="窗型1过程"/>
      <sheetName val="8"/>
      <sheetName val="2"/>
      <sheetName val="6"/>
      <sheetName val="面积合计（藏）"/>
      <sheetName val="7"/>
      <sheetName val="3"/>
      <sheetName val="4"/>
      <sheetName val="投标材料清单 "/>
      <sheetName val="5"/>
      <sheetName val="1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379.xml><?xml version="1.0" encoding="utf-8"?>
<externalLink xmlns="http://schemas.openxmlformats.org/spreadsheetml/2006/main">
  <externalBook xmlns:r="http://schemas.openxmlformats.org/officeDocument/2006/relationships" r:id="rId1">
    <sheetNames>
      <sheetName val="1.审算工程量"/>
      <sheetName val="D09版"/>
      <sheetName val="汇率损失"/>
      <sheetName val="变更确认表"/>
      <sheetName val="VO汇总表"/>
      <sheetName val="8.成本汇总表"/>
      <sheetName val="叶明华R0"/>
      <sheetName val="2.材料及损耗限额"/>
      <sheetName val="4.劳务明细"/>
      <sheetName val="3.生产明细"/>
      <sheetName val="外协费用"/>
      <sheetName val="5.措施费明细"/>
      <sheetName val="6.项目费用明细"/>
      <sheetName val="BQ"/>
      <sheetName val="Sheet1"/>
      <sheetName val="anti-termite"/>
      <sheetName val="材料损耗(不打印)"/>
      <sheetName val="slipsumpR"/>
      <sheetName val="T1T2T3T4门窗表"/>
      <sheetName val="#REF!"/>
      <sheetName val="防水工程"/>
      <sheetName val="General"/>
      <sheetName val="改加胶玻璃、室外栏杆"/>
      <sheetName val="21"/>
      <sheetName val="3"/>
      <sheetName val="分部分项清单(模板)"/>
      <sheetName val="8"/>
      <sheetName val="2"/>
      <sheetName val="6"/>
      <sheetName val="面积合计（藏）"/>
      <sheetName val="7"/>
      <sheetName val="4"/>
      <sheetName val="投标材料清单 "/>
      <sheetName val="5"/>
      <sheetName val="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380.xml><?xml version="1.0" encoding="utf-8"?>
<externalLink xmlns="http://schemas.openxmlformats.org/spreadsheetml/2006/main">
  <externalBook xmlns:r="http://schemas.openxmlformats.org/officeDocument/2006/relationships" r:id="rId1">
    <sheetNames>
      <sheetName val="D0026B3"/>
      <sheetName val="室内汇总"/>
      <sheetName val="清单"/>
      <sheetName val="工程量计算书"/>
      <sheetName val="sheet2"/>
      <sheetName val="#REF!"/>
      <sheetName val="Sheet9"/>
      <sheetName val="墙面工程"/>
      <sheetName val="21"/>
      <sheetName val="POWER ASSUMPTIONS"/>
      <sheetName val="工程量"/>
      <sheetName val="材料"/>
      <sheetName val="SW-TEO"/>
      <sheetName val="3"/>
      <sheetName val="A"/>
      <sheetName val="单价表"/>
      <sheetName val="1#量统计"/>
      <sheetName val="雨棚"/>
      <sheetName val="Sheet1"/>
      <sheetName val="B2SUM"/>
      <sheetName val="B3.2"/>
      <sheetName val="第一部分定价"/>
      <sheetName val="Data"/>
      <sheetName val="XL4Poppy"/>
      <sheetName val="Financ. Overview"/>
      <sheetName val="Toolbox"/>
      <sheetName val="输入项"/>
      <sheetName val="报价明细表"/>
      <sheetName val="内围地梁钢筋说明"/>
      <sheetName val="主材价格"/>
      <sheetName val="材料单价表"/>
      <sheetName val="工程量计算"/>
      <sheetName val="清单1-裙楼Ea"/>
      <sheetName val="eqpmad2"/>
      <sheetName val="分部分项清单(模板)"/>
      <sheetName val="Hoja1"/>
      <sheetName val="三家其他应付公司"/>
      <sheetName val="梁"/>
      <sheetName val="材料表"/>
      <sheetName val="1"/>
      <sheetName val="1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381.xml><?xml version="1.0" encoding="utf-8"?>
<externalLink xmlns="http://schemas.openxmlformats.org/spreadsheetml/2006/main">
  <externalBook xmlns:r="http://schemas.openxmlformats.org/officeDocument/2006/relationships" r:id="rId1">
    <sheetNames>
      <sheetName val="核算项目余额表 (4)"/>
      <sheetName val="核算项目余额表 (3)"/>
      <sheetName val="核算项目余额表 (2)"/>
      <sheetName val="核算项目余额表"/>
      <sheetName val="Elem Cost"/>
      <sheetName val="dm"/>
      <sheetName val="Financ. Overview"/>
      <sheetName val="Toolbox"/>
      <sheetName val="21"/>
      <sheetName val="材料损耗(不打印)"/>
      <sheetName val="slipsumpR"/>
      <sheetName val="ironmongery"/>
      <sheetName val="汇总"/>
      <sheetName val="Main"/>
      <sheetName val="改加胶玻璃、室外栏杆"/>
      <sheetName val="anti-termite"/>
      <sheetName val="#REF!"/>
      <sheetName val="XLR_NoRangeSheet"/>
      <sheetName val="Rein"/>
      <sheetName val="配置单"/>
      <sheetName val="SW-TEO"/>
      <sheetName val="Open"/>
      <sheetName val="审计调整"/>
      <sheetName val="Mp-team 1"/>
      <sheetName val="BoatTMP"/>
      <sheetName val="企业表一"/>
      <sheetName val="总分类账"/>
      <sheetName val="固定资产2001年折旧"/>
      <sheetName val="所得税凭证抽查"/>
      <sheetName val="M-5A"/>
      <sheetName val="M-5C"/>
      <sheetName val="G.1R-Shou COP Gf"/>
      <sheetName val="POWER ASSUMPTIONS"/>
      <sheetName val="资产负债表及损益表"/>
      <sheetName val="重要内部交易"/>
      <sheetName val="财务费用"/>
      <sheetName val="管理费用"/>
      <sheetName val="目录"/>
      <sheetName val="营业费用"/>
      <sheetName val="制造费用"/>
      <sheetName val="材料价格表(立面）"/>
      <sheetName val="柱计算"/>
      <sheetName val="eqpmad2"/>
      <sheetName val="主营成本"/>
      <sheetName val="Basis"/>
      <sheetName val="Cover"/>
      <sheetName val="공종별_집계금액"/>
      <sheetName val="공사수행방안"/>
      <sheetName val="7"/>
      <sheetName val="投标材料清单 "/>
      <sheetName val="A"/>
      <sheetName val="单价表"/>
      <sheetName val="材料单价表"/>
      <sheetName val="三家其他应付公司"/>
      <sheetName val="3"/>
      <sheetName val="Sheet2"/>
      <sheetName val="8"/>
      <sheetName val="2"/>
      <sheetName val="6"/>
      <sheetName val="面积合计（藏）"/>
      <sheetName val="4"/>
      <sheetName val="5"/>
      <sheetName val="1"/>
      <sheetName val="含量"/>
      <sheetName val="科目余额表正式"/>
      <sheetName val="B"/>
      <sheetName val="资产负债表(本部原报)"/>
      <sheetName val="2013.05月成本汇总表"/>
      <sheetName val="List price"/>
      <sheetName val="Sheet9"/>
      <sheetName val="建筑面积 "/>
      <sheetName val="房屋及建筑物"/>
      <sheetName val="UFPrn20030305081341"/>
      <sheetName val="会计科目"/>
      <sheetName val="单价分析表"/>
      <sheetName val="单位库"/>
      <sheetName val="Hoja1"/>
      <sheetName val="coa"/>
      <sheetName val="墙面工程"/>
      <sheetName val="厨厕通用"/>
      <sheetName val="封面"/>
      <sheetName val="1133.01其他应收款(部门)余额表"/>
      <sheetName val="資料庫"/>
      <sheetName val="内围地梁钢筋说明"/>
      <sheetName val="Criteria"/>
      <sheetName val="门窗表"/>
      <sheetName val="T1T2T3T4门窗表"/>
      <sheetName val="施工参考单价报价表"/>
      <sheetName val="其它工作项目报价清单"/>
      <sheetName val="甲指乙供材料报价表"/>
      <sheetName val="一般预算收入"/>
      <sheetName val="Data"/>
      <sheetName val="快速代码 "/>
      <sheetName val="编码"/>
      <sheetName val="柱"/>
      <sheetName val="公检法司编制"/>
      <sheetName val="行政编制"/>
      <sheetName val="基础项目"/>
      <sheetName val="5201.2004"/>
      <sheetName val="2006年10月"/>
      <sheetName val="石材购买量统计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382.xml><?xml version="1.0" encoding="utf-8"?>
<externalLink xmlns="http://schemas.openxmlformats.org/spreadsheetml/2006/main">
  <externalBook xmlns:r="http://schemas.openxmlformats.org/officeDocument/2006/relationships" r:id="rId1">
    <sheetNames>
      <sheetName val="说明"/>
      <sheetName val="班组分布楼栋"/>
      <sheetName val="财务明细"/>
      <sheetName val="项目实际用量明细表"/>
      <sheetName val="石材班组材料用量"/>
      <sheetName val="钢架班组材料用量"/>
      <sheetName val="汇总表"/>
      <sheetName val="财务明细表"/>
      <sheetName val="石材购买量统计"/>
      <sheetName val="6月30日前已落架楼栋工程量"/>
      <sheetName val="班组材料领用汇总"/>
      <sheetName val="材料外调清单"/>
      <sheetName val="班组分布楼栋1"/>
      <sheetName val="已完工楼栋情况列表"/>
      <sheetName val="人工及辅材"/>
      <sheetName val="#REF!"/>
      <sheetName val="型材线密度表"/>
      <sheetName val="21"/>
      <sheetName val="eqpmad2"/>
      <sheetName val="Financ. Overview"/>
      <sheetName val="Toolbox"/>
      <sheetName val="anti-termite"/>
      <sheetName val="A8独立基础 "/>
      <sheetName val="改加胶玻璃、室外栏杆"/>
      <sheetName val="常用项目"/>
      <sheetName val="GDP"/>
      <sheetName val="电视监控"/>
      <sheetName val="四月份月报"/>
      <sheetName val="二层梁"/>
      <sheetName val="資料庫"/>
      <sheetName val="综合单价表"/>
      <sheetName val="弱电"/>
      <sheetName val="工程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383.xml><?xml version="1.0" encoding="utf-8"?>
<externalLink xmlns="http://schemas.openxmlformats.org/spreadsheetml/2006/main">
  <externalBook xmlns:r="http://schemas.openxmlformats.org/officeDocument/2006/relationships" r:id="rId1">
    <sheetNames>
      <sheetName val="LC01 (2)"/>
      <sheetName val="型材线密度表"/>
      <sheetName val="钢材"/>
      <sheetName val="铝材表面处理"/>
      <sheetName val="玻璃"/>
      <sheetName val="五金配件(1)"/>
      <sheetName val="五金配件(2)"/>
      <sheetName val="五金配件(3)"/>
      <sheetName val="密封胶"/>
      <sheetName val="附件"/>
      <sheetName val="LC01"/>
      <sheetName val="上悬67"/>
      <sheetName val="推拉05"/>
      <sheetName val="平开门"/>
      <sheetName val="门连窗"/>
      <sheetName val="推拉门"/>
      <sheetName val="地弹簧门(无框)"/>
      <sheetName val="地弹簧门(有框)"/>
      <sheetName val="LC32"/>
      <sheetName val="LC32a"/>
      <sheetName val="TLC01"/>
      <sheetName val="LM01a"/>
      <sheetName val="LM01b"/>
      <sheetName val="TLM01a"/>
      <sheetName val="TLM01b"/>
      <sheetName val="TLM01c"/>
      <sheetName val="DHM01"/>
      <sheetName val="DYM01"/>
      <sheetName val="合格证 (2)"/>
      <sheetName val="独台量"/>
      <sheetName val="石材购买量统计"/>
      <sheetName val="单价分析"/>
      <sheetName val="弱电"/>
      <sheetName val="嘉里塔楼工程量"/>
      <sheetName val="21"/>
      <sheetName val="資料庫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384.xml><?xml version="1.0" encoding="utf-8"?>
<externalLink xmlns="http://schemas.openxmlformats.org/spreadsheetml/2006/main">
  <externalBook xmlns:r="http://schemas.openxmlformats.org/officeDocument/2006/relationships" r:id="rId1">
    <sheetNames>
      <sheetName val="总汇表"/>
      <sheetName val="总措施项目"/>
      <sheetName val="单位工程措施项目"/>
      <sheetName val="综合单价汇总表"/>
      <sheetName val="C2-1"/>
      <sheetName val="C2-3"/>
      <sheetName val="C5-1"/>
      <sheetName val="C5-3"/>
      <sheetName val="C5-2"/>
      <sheetName val="C5-4"/>
      <sheetName val="D1-2"/>
      <sheetName val="D1-4"/>
      <sheetName val="模板"/>
      <sheetName val="B4G"/>
      <sheetName val="G1G"/>
      <sheetName val="G1G联体"/>
      <sheetName val="G2G "/>
      <sheetName val="G3G"/>
      <sheetName val="H1G"/>
      <sheetName val="H3G"/>
      <sheetName val="J1G"/>
      <sheetName val="J2G"/>
      <sheetName val="J3G"/>
      <sheetName val="K1G"/>
      <sheetName val="嘉里塔楼工程量"/>
      <sheetName val="Financ. Overview"/>
      <sheetName val="Toolbox"/>
      <sheetName val="综合单价表"/>
      <sheetName val="价格表"/>
      <sheetName val="#REF!"/>
      <sheetName val="独台量"/>
      <sheetName val="改加胶玻璃、室外栏杆"/>
      <sheetName val="1"/>
      <sheetName val="D0026B3"/>
      <sheetName val="eqpmad2"/>
      <sheetName val="清单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385.xml><?xml version="1.0" encoding="utf-8"?>
<externalLink xmlns="http://schemas.openxmlformats.org/spreadsheetml/2006/main">
  <externalBook xmlns:r="http://schemas.openxmlformats.org/officeDocument/2006/relationships" r:id="rId1">
    <sheetNames>
      <sheetName val="数据源"/>
      <sheetName val="数据源2"/>
      <sheetName val="M-A"/>
      <sheetName val="M-1A’"/>
      <sheetName val="c-1"/>
      <sheetName val="c-2"/>
      <sheetName val="W02"/>
      <sheetName val="W02A"/>
      <sheetName val="W03"/>
      <sheetName val="c-2 A"/>
      <sheetName val="后加窗"/>
      <sheetName val="后加窗 A"/>
      <sheetName val="W01"/>
      <sheetName val="W01A"/>
      <sheetName val="c-5"/>
      <sheetName val="W06"/>
      <sheetName val="c-5A "/>
      <sheetName val="W05"/>
      <sheetName val="c-3"/>
      <sheetName val="c-3A"/>
      <sheetName val="c-11"/>
      <sheetName val="c-7"/>
      <sheetName val="W04"/>
      <sheetName val="W04A"/>
      <sheetName val="c-4"/>
      <sheetName val="c-4A"/>
      <sheetName val="c-9"/>
      <sheetName val="c-10"/>
      <sheetName val="W07"/>
      <sheetName val="W07 (2)"/>
      <sheetName val="窗型1过程"/>
      <sheetName val="线重"/>
      <sheetName val="变量1"/>
      <sheetName val="21"/>
      <sheetName val="营业收入程序表"/>
      <sheetName val="基本信息"/>
      <sheetName val="CA-2215"/>
      <sheetName val="CUT1"/>
      <sheetName val="C12（C13）"/>
      <sheetName val="C22"/>
      <sheetName val="C28"/>
      <sheetName val="3#C6"/>
      <sheetName val="D0026B3"/>
      <sheetName val="内围地梁钢筋说明"/>
      <sheetName val="改加胶玻璃、室外栏杆"/>
      <sheetName val="基础项目"/>
      <sheetName val="Main"/>
      <sheetName val="材料单价表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386.xml><?xml version="1.0" encoding="utf-8"?>
<externalLink xmlns="http://schemas.openxmlformats.org/spreadsheetml/2006/main">
  <externalBook xmlns:r="http://schemas.openxmlformats.org/officeDocument/2006/relationships" r:id="rId1">
    <sheetNames>
      <sheetName val="Sheet9"/>
      <sheetName val="材料损耗(不打印)"/>
      <sheetName val="XLR_NoRangeSheet"/>
      <sheetName val="1"/>
      <sheetName val="清单"/>
      <sheetName val="C18栋样板"/>
      <sheetName val="内围地梁钢筋说明"/>
      <sheetName val="基础项目"/>
      <sheetName val="材料单价表"/>
      <sheetName val="门窗表"/>
      <sheetName val="00000ppy"/>
      <sheetName val="21"/>
      <sheetName val="Financ. Overview"/>
      <sheetName val="Toolbox"/>
      <sheetName val="Main"/>
      <sheetName val="分部分项清单(模板)"/>
      <sheetName val="室内汇总"/>
      <sheetName val="改加胶玻璃、室外栏杆"/>
      <sheetName val="墙面工程"/>
      <sheetName val="anti-termite"/>
      <sheetName val="石材购买量统计"/>
      <sheetName val="eqpmad2"/>
      <sheetName val="Open"/>
      <sheetName val="ANL"/>
      <sheetName val="明細表"/>
      <sheetName val="0707版价格表"/>
      <sheetName val="型材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387.xml><?xml version="1.0" encoding="utf-8"?>
<externalLink xmlns="http://schemas.openxmlformats.org/spreadsheetml/2006/main">
  <externalBook xmlns:r="http://schemas.openxmlformats.org/officeDocument/2006/relationships" r:id="rId1">
    <sheetNames>
      <sheetName val="0707版价格表"/>
      <sheetName val="报价模板-"/>
      <sheetName val="改加胶玻璃、室外栏杆"/>
      <sheetName val="石材购买量统计"/>
      <sheetName val="21"/>
      <sheetName val="XLR_NoRangeSheet"/>
      <sheetName val="資料庫"/>
      <sheetName val="门窗表"/>
      <sheetName val="承台"/>
      <sheetName val="管理费用"/>
      <sheetName val="2001取费"/>
      <sheetName val="1"/>
      <sheetName val="清单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88.xml><?xml version="1.0" encoding="utf-8"?>
<externalLink xmlns="http://schemas.openxmlformats.org/spreadsheetml/2006/main">
  <externalBook xmlns:r="http://schemas.openxmlformats.org/officeDocument/2006/relationships" r:id="rId1">
    <sheetNames>
      <sheetName val="Summary"/>
      <sheetName val="PILE CAP"/>
      <sheetName val="BEAM"/>
      <sheetName val="SLAB"/>
      <sheetName val="WALL"/>
      <sheetName val="COLUMN"/>
      <sheetName val="General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常用项目"/>
      <sheetName val="1#非桩基础 "/>
      <sheetName val="投标总结"/>
      <sheetName val="塔楼给排水清单 "/>
      <sheetName val="15#裙楼土建"/>
      <sheetName val="16#裙楼土建"/>
      <sheetName val="一号清单开办费"/>
      <sheetName val="15#塔楼土建"/>
      <sheetName val="裙楼土建成本分析"/>
      <sheetName val="17#非桩基础"/>
      <sheetName val="高层塔楼土建成本分析"/>
      <sheetName val="17#裙楼土建"/>
      <sheetName val="15#非桩基础"/>
      <sheetName val="16#非桩基础"/>
      <sheetName val="地库土建"/>
      <sheetName val="18#裙楼土建 "/>
      <sheetName val="11#塔楼土建"/>
      <sheetName val="18#非桩基础 "/>
      <sheetName val="10#裙楼土建"/>
      <sheetName val="Sheet1"/>
      <sheetName val="暗渠以西人防地库（暂定）"/>
      <sheetName val="1 开办费汇总"/>
      <sheetName val="应供量清单"/>
      <sheetName val="資料庫"/>
      <sheetName val="Sheet4"/>
      <sheetName val="#REF!"/>
      <sheetName val="合格证 (2)"/>
      <sheetName val="明細表"/>
      <sheetName val="编制说明"/>
      <sheetName val="封面"/>
      <sheetName val="填数区"/>
      <sheetName val="汇总区"/>
      <sheetName val="导入"/>
      <sheetName val="Sheet2"/>
      <sheetName val="Sheet3"/>
      <sheetName val="电气"/>
      <sheetName val="弱电"/>
      <sheetName val="消防电"/>
      <sheetName val="统计"/>
      <sheetName val="Template"/>
      <sheetName val="XLR_NoRangeSheet"/>
      <sheetName val="PRELIMINARIES"/>
      <sheetName val="NSC"/>
      <sheetName val="REMAINING AMOUNT "/>
      <sheetName val="letter"/>
      <sheetName val="付款情况表"/>
      <sheetName val="独立估值证书"/>
      <sheetName val="清单明细"/>
      <sheetName val="面函"/>
      <sheetName val="付款报告"/>
      <sheetName val="COVER 1"/>
      <sheetName val="COVERS"/>
      <sheetName val="Compare"/>
      <sheetName val="Net"/>
      <sheetName val="SSAPS"/>
      <sheetName val="SSAV"/>
      <sheetName val="SSAS"/>
      <sheetName val="SSBS"/>
      <sheetName val="SSBV"/>
      <sheetName val="SSBPS"/>
      <sheetName val="SSBAV"/>
      <sheetName val="Summary P"/>
      <sheetName val="P.C. Sum"/>
      <sheetName val="VOAC"/>
      <sheetName val="VOEL"/>
      <sheetName val="VOFS"/>
      <sheetName val="VOTW"/>
      <sheetName val="VOOC"/>
      <sheetName val="VO P"/>
      <sheetName val="AVOP"/>
      <sheetName val="1"/>
      <sheetName val="Summary T(A)"/>
      <sheetName val="T(A)PCSUM"/>
      <sheetName val="Prov.A"/>
      <sheetName val="Build.A"/>
      <sheetName val="T(A)GWVO"/>
      <sheetName val="T(A)SLVO"/>
      <sheetName val="T(A)ACVO"/>
      <sheetName val="T(A)ELVO"/>
      <sheetName val="T(A)LVO"/>
      <sheetName val="T(A)PAVO"/>
      <sheetName val="T(A)INT(I)"/>
      <sheetName val="T(A)INT(II)"/>
      <sheetName val="T(A)GASVO"/>
      <sheetName val="T(A)KEVO"/>
      <sheetName val="T(A)VO"/>
      <sheetName val="FEConA"/>
      <sheetName val="FEConAVO"/>
      <sheetName val="PaulY.ConA"/>
      <sheetName val="PaulY.ConA_VO"/>
      <sheetName val="Summary T(A-LFP)"/>
      <sheetName val="T(A)LFPVO"/>
      <sheetName val="Summary T(A-LFG)"/>
      <sheetName val="T(A)LFGVO"/>
      <sheetName val="Summary T(A-DFEC)"/>
      <sheetName val="T(A)DFECVO"/>
      <sheetName val="Summary T(A-El Safes)"/>
      <sheetName val="Summary T(A-Hobs)"/>
      <sheetName val="Summary T(A-TV)"/>
      <sheetName val="T(A-TV)VO"/>
      <sheetName val="Summary T(A-CL)"/>
      <sheetName val="Summary T(A-Safe)"/>
      <sheetName val="T(A-Safe)VO"/>
      <sheetName val="Summary T(A-OF)"/>
      <sheetName val="Sum(DL-FE)"/>
      <sheetName val="T(DL-FE)VO"/>
      <sheetName val="Sum(DL-Zo)"/>
      <sheetName val="T(DL-Zo)VO"/>
      <sheetName val="Sum(DL-Th)"/>
      <sheetName val="Sum(DL-Fo)"/>
      <sheetName val="T(B)Summary"/>
      <sheetName val="T(B)PCSUM"/>
      <sheetName val="Prov. B"/>
      <sheetName val="Build.B"/>
      <sheetName val="T(B)GWVO"/>
      <sheetName val="T(B)CWVO"/>
      <sheetName val="T(B)SLVO"/>
      <sheetName val="T(B)ACVO"/>
      <sheetName val="T(B)ELVO"/>
      <sheetName val="T(B)LVO"/>
      <sheetName val="T(B)VO"/>
      <sheetName val="T(B-RF)Summary"/>
      <sheetName val="T(B)RFVO"/>
      <sheetName val="T(B)RWCW"/>
      <sheetName val="T(B)RWCW-VO"/>
      <sheetName val="PaulY.ConB"/>
      <sheetName val="PaulY.ConB_VO"/>
      <sheetName val="T(RAC)Summary"/>
      <sheetName val="T(RAC) PCSUM"/>
      <sheetName val="T(RAC)FOVO"/>
      <sheetName val="T(RAC)ACVO"/>
      <sheetName val="T(RAC)ELVO"/>
      <sheetName val="T(RAC)LVO"/>
      <sheetName val="T(RAC)SIGN"/>
      <sheetName val="T(RAC)RACVO"/>
      <sheetName val="T(RAC-SL)Summary"/>
      <sheetName val="T(RAC-SL)VO"/>
      <sheetName val="SA Summary"/>
      <sheetName val="SA PCSUM"/>
      <sheetName val="T(SA)MVVO"/>
      <sheetName val="T(SA)ELVO"/>
      <sheetName val="T(SA)STACVO"/>
      <sheetName val="T(SA)LVO"/>
      <sheetName val="T(SA)WVO"/>
      <sheetName val="T(SA)SLWVO"/>
      <sheetName val="T(SA)VO"/>
      <sheetName val="T(SA)FO"/>
      <sheetName val="T(SA)FOVO"/>
      <sheetName val="T(SA)FOPC"/>
      <sheetName val="T(SA)BMS"/>
      <sheetName val="T(SA)BMSVO"/>
      <sheetName val="T(SA)Ref."/>
      <sheetName val="T(SA)WD"/>
      <sheetName val="T(SA)EH"/>
      <sheetName val="T(SA)EHVO"/>
      <sheetName val="T(SA)MO"/>
      <sheetName val="T(SA)CS"/>
      <sheetName val="T(SA)SFSO"/>
      <sheetName val="T(SA)SFSO_VO"/>
      <sheetName val="项目概况表"/>
      <sheetName val="P1.1项目成本科目"/>
      <sheetName val="P1.4项目目标成本（按合同分类）"/>
      <sheetName val="P1.1.1项目目标成本-单体内"/>
      <sheetName val="P1.1.2项目目标成本-单体外"/>
      <sheetName val="一二期及与兄弟公司成本汇总对比"/>
      <sheetName val="设计标准"/>
      <sheetName val="精装修标准统计"/>
      <sheetName val="造价信息卡"/>
      <sheetName val="经济技术指标"/>
      <sheetName val="20130510版CAD图全面建积测算表"/>
      <sheetName val="P1.5成本科目合同分判对应表"/>
      <sheetName val="输入项目信息"/>
      <sheetName val="上市公司成本控制指标"/>
      <sheetName val="盈利预测表"/>
      <sheetName val="全成本预测表"/>
      <sheetName val="建安成本预测表"/>
      <sheetName val="基础表-建安-超高层"/>
      <sheetName val="基础表-建筑单体外成本"/>
      <sheetName val="基础表-建安-1"/>
      <sheetName val="基础表-建安-2"/>
      <sheetName val="基础表-建安-3"/>
      <sheetName val="基础表-建安-4"/>
      <sheetName val="基础表-建安"/>
      <sheetName val="基础表-建安-6"/>
      <sheetName val="基础表-建安-7"/>
      <sheetName val="钢筋含量参考表"/>
      <sheetName val="砼含量参考表"/>
      <sheetName val="基础表-建安-地库"/>
      <sheetName val="基础表-建安-地上"/>
      <sheetName val="基础表-建安-6#楼"/>
      <sheetName val="基础表-建安-7#楼"/>
      <sheetName val="基础表-建安-8#楼"/>
      <sheetName val="基础表-建安-9#楼"/>
      <sheetName val="基础表-建安-10#楼"/>
      <sheetName val="B1.1"/>
      <sheetName val="B1.SUM"/>
      <sheetName val="目录"/>
      <sheetName val="P1"/>
      <sheetName val="P1.2项目合约架构"/>
      <sheetName val="P1.3项目招采计划"/>
      <sheetName val="P1.4项目目标成本"/>
      <sheetName val="P1.4.1项目目标成本-建安"/>
      <sheetName val="P1.4.2项目目标成本-单体外"/>
      <sheetName val="P2"/>
      <sheetName val="P2.1项目成本工作资讯"/>
      <sheetName val="P2.2合约执行情况"/>
      <sheetName val="P2.3动态成本控制汇总表"/>
      <sheetName val="P2.4动态成本控制明细表"/>
      <sheetName val="P3"/>
      <sheetName val="P3.1项目合同台账"/>
      <sheetName val="P3.2项目变更台账"/>
      <sheetName val="P3.3项目付款台账"/>
      <sheetName val="P3.4项目结算台账 "/>
      <sheetName val="1.1成本科目"/>
      <sheetName val="1.2合约架构"/>
      <sheetName val="1.3全成本"/>
      <sheetName val="1.3建安"/>
      <sheetName val="1.3单体外"/>
      <sheetName val="1.4招采计划"/>
      <sheetName val="全成本（除成本部）"/>
      <sheetName val="2.1工作资讯"/>
      <sheetName val="2.2合约执行"/>
      <sheetName val="2.3成本汇总"/>
      <sheetName val="2.4成本明细"/>
      <sheetName val="3.1合同"/>
      <sheetName val="3.2变更"/>
      <sheetName val="3.3付款"/>
      <sheetName val="3.4结算"/>
      <sheetName val="P4"/>
      <sheetName val="封面（全成本）"/>
      <sheetName val="1.总概"/>
      <sheetName val="2.开发部目标成本"/>
      <sheetName val="3.写字楼租售部目标成本"/>
      <sheetName val="4.设计管理部目标成本"/>
      <sheetName val="5.财务部目标成本"/>
      <sheetName val="6.物业公司目标成本"/>
      <sheetName val="7.成本管理部目标成本"/>
      <sheetName val="7.成本管理部目标成本-附表"/>
      <sheetName val="近期项目"/>
      <sheetName val="元件选择表"/>
      <sheetName val="0.主要元器件"/>
      <sheetName val="1.1.动力箱"/>
      <sheetName val="1.2.控制箱"/>
      <sheetName val="1.7.箱体汇总"/>
      <sheetName val="2. EPS成套装置汇总"/>
      <sheetName val="3.漏电火灾汇总"/>
      <sheetName val="4.电度表供电局收费汇总"/>
      <sheetName val="5.项目合计"/>
      <sheetName val="工程材料"/>
      <sheetName val="合价"/>
      <sheetName val="单价"/>
      <sheetName val="清单汇总"/>
      <sheetName val="单价 (2)"/>
      <sheetName val="201-1"/>
      <sheetName val="201-2"/>
      <sheetName val="201-3"/>
      <sheetName val="201-4"/>
      <sheetName val="301-1"/>
      <sheetName val="301-2"/>
      <sheetName val="301-3"/>
      <sheetName val="301-4"/>
      <sheetName val="301-5"/>
      <sheetName val="301-6"/>
      <sheetName val="301-7"/>
      <sheetName val="301-8"/>
      <sheetName val="301-9"/>
      <sheetName val="301-10"/>
      <sheetName val="302-1"/>
      <sheetName val="302-2"/>
      <sheetName val="302-3"/>
      <sheetName val="401-1"/>
      <sheetName val="401-2"/>
      <sheetName val="402-1"/>
      <sheetName val="402-2"/>
      <sheetName val="501-1"/>
      <sheetName val="502-1"/>
      <sheetName val="503-1"/>
      <sheetName val="503-2"/>
      <sheetName val="503-3"/>
      <sheetName val="503-4"/>
      <sheetName val="601-1"/>
      <sheetName val="601-2"/>
      <sheetName val="601-3"/>
      <sheetName val="601-4"/>
      <sheetName val="601-5"/>
      <sheetName val="602-1 "/>
      <sheetName val="承台"/>
      <sheetName val="基础梁"/>
      <sheetName val="柱"/>
      <sheetName val="屋梁 "/>
      <sheetName val="计算表"/>
      <sheetName val="单位"/>
      <sheetName val="消防电线"/>
      <sheetName val="消防电点位"/>
      <sheetName val="消防广播"/>
      <sheetName val="eqpmad2"/>
      <sheetName val="电视监控"/>
      <sheetName val="0707版价格表"/>
      <sheetName val="改加胶玻璃、室外栏杆"/>
      <sheetName val="电气设置"/>
      <sheetName val="GS汇总表"/>
      <sheetName val="清单编制、填表及报价说明 "/>
      <sheetName val="主材表"/>
      <sheetName val="B1-基本要求费 "/>
      <sheetName val="B2-铝合金门窗"/>
      <sheetName val="B3-铝合金百叶"/>
      <sheetName val="B4-栏杆工程"/>
      <sheetName val="B5-格栅工程"/>
      <sheetName val="B6-铝板、雨篷工程"/>
      <sheetName val="B7-干挂石材和玻璃幕墙"/>
      <sheetName val="B8-暂定单价-门窗五金配件"/>
      <sheetName val="门窗综合单价分析表"/>
      <sheetName val="百叶综合单价分析表"/>
      <sheetName val="栏杆综合单价分析表"/>
      <sheetName val="格栅综合单价分析表"/>
      <sheetName val="铝板、雨蓬综合单价分析表"/>
      <sheetName val="大堂门边干挂石材综合单价分析"/>
      <sheetName val="型材米重表"/>
      <sheetName val="四月份月报"/>
      <sheetName val="商业裙楼（01#）"/>
      <sheetName val="商业裙楼（02-03#）"/>
      <sheetName val="01#-02#-03#雨篷"/>
      <sheetName val="01#栋住宅"/>
      <sheetName val="02#-03#栋住宅"/>
      <sheetName val="月报"/>
      <sheetName val="1月报"/>
      <sheetName val="2月报"/>
      <sheetName val="3月报"/>
      <sheetName val="4月报"/>
      <sheetName val="5月报"/>
      <sheetName val="6月报"/>
      <sheetName val="7月报"/>
      <sheetName val="8月报"/>
      <sheetName val="9月报"/>
      <sheetName val="10月报"/>
      <sheetName val="11月报"/>
      <sheetName val="12月报"/>
      <sheetName val="汇总"/>
      <sheetName val="基础项目"/>
      <sheetName val="预算总表"/>
      <sheetName val="预算明细"/>
      <sheetName val="松下成品柜"/>
      <sheetName val="整体厨房"/>
      <sheetName val="预算制作明细"/>
      <sheetName val="辅材组成"/>
      <sheetName val="人工组成"/>
      <sheetName val="辅材统计"/>
      <sheetName val="主材统计"/>
      <sheetName val="成本分析表"/>
      <sheetName val="管理费用"/>
      <sheetName val="工程量清单（佛山战略价）"/>
      <sheetName val="设置"/>
      <sheetName val="柱计算"/>
      <sheetName val="预算200326"/>
      <sheetName val="21"/>
      <sheetName val="BQ2-住宅部分"/>
      <sheetName val="BQ2-商业街部分"/>
      <sheetName val="POWER ASSUMPTIONS"/>
      <sheetName val="3"/>
      <sheetName val="8"/>
      <sheetName val="BQ2.10"/>
      <sheetName val="Wl. Fin."/>
      <sheetName val="GS"/>
      <sheetName val="中海城三期（01A及01E小学）"/>
      <sheetName val="中海城四期（02C）"/>
      <sheetName val="Main"/>
      <sheetName val="地连墙"/>
      <sheetName val="D1#地库汇总BQ3.1-SUM"/>
      <sheetName val="A6#小高层地上汇总BQ5.1-SUM"/>
      <sheetName val="A7#小高层地上汇总BQ6.1-SUM"/>
      <sheetName val="A11#高层地上汇总BQ7.1-SUM"/>
      <sheetName val="A12#小高层地上汇总BQ8.1-SUM"/>
      <sheetName val="A15#高层汇总BQ9.1-SUM"/>
      <sheetName val="A16#高层汇总BQ10.1-SUM "/>
      <sheetName val="S1#裙楼地上汇总BQ4.1-SUM"/>
      <sheetName val="Toolbox"/>
      <sheetName val="G1102地块一区（省一建） "/>
      <sheetName val="Data"/>
      <sheetName val="型材表"/>
      <sheetName val="材料单价表"/>
      <sheetName val="汇总表"/>
      <sheetName val="配置表"/>
      <sheetName val="磨具余料庫"/>
      <sheetName val="Open"/>
      <sheetName val="Financ. Overview"/>
      <sheetName val="主要项目单价分析表 "/>
      <sheetName val="电线"/>
      <sheetName val="电缆"/>
      <sheetName val="二号清单"/>
      <sheetName val="BQ3-1"/>
      <sheetName val="BQ5.3-1"/>
      <sheetName val="SW-TEO"/>
      <sheetName val="面积表"/>
      <sheetName val="7"/>
      <sheetName val="投标材料清单 "/>
      <sheetName val="S1单价表"/>
      <sheetName val="일반공사"/>
      <sheetName val="2012-9科目余额表 (6)"/>
      <sheetName val="科目余额表 (5)"/>
      <sheetName val="工料测量师报告"/>
      <sheetName val="7.1APP3"/>
      <sheetName val="G2TempSheet"/>
      <sheetName val="2.1设计部"/>
      <sheetName val="银行账户"/>
      <sheetName val="2"/>
      <sheetName val="6"/>
      <sheetName val="面积合计（藏）"/>
      <sheetName val="4"/>
      <sheetName val="5"/>
      <sheetName val="Macro1"/>
      <sheetName val="地下室"/>
      <sheetName val="塔楼工程（按业态划分）"/>
      <sheetName val="验收层（第9层）"/>
      <sheetName val="底商工程"/>
      <sheetName val="单体外（室外管网工程）"/>
      <sheetName val="二次改造工程"/>
      <sheetName val="土建综合单价分析表"/>
      <sheetName val="机电综合单价分析表"/>
      <sheetName val="挡土墙工程"/>
      <sheetName val="新增项目"/>
      <sheetName val="签证金额（模板）"/>
      <sheetName val="量争议（模板）"/>
      <sheetName val="价争议（模板）"/>
      <sheetName val="地下室指标"/>
      <sheetName val="底商指标"/>
      <sheetName val="塔楼指标"/>
      <sheetName val="挡土墙"/>
      <sheetName val="确认表"/>
      <sheetName val="估值清单"/>
      <sheetName val="绿化"/>
      <sheetName val="景观"/>
      <sheetName val="城花八期报价汇总表"/>
      <sheetName val="A区土建±0.00以下土建工程"/>
      <sheetName val="A区土建±0.00以上建工程"/>
      <sheetName val="B区土建工程"/>
      <sheetName val="给排水"/>
      <sheetName val="A区土建±0.00以下清单调整报价表"/>
      <sheetName val="A区土建±0.00以上清单调整报价表"/>
      <sheetName val="B区土建清单调整报价表"/>
      <sheetName val="电气清单调整报价表"/>
      <sheetName val="给排水清单调整报价表"/>
      <sheetName val="甲指乙供材料报价表"/>
      <sheetName val="施工参考单价报价表"/>
      <sheetName val="其它工作项目报价清单"/>
      <sheetName val="包干费用报价表"/>
      <sheetName val="材料耗用量表"/>
      <sheetName val="甲方、三方分包工程"/>
      <sheetName val="甲方、三方材料"/>
      <sheetName val="土建工程综合单价表"/>
      <sheetName val="土建工程综合单价组价明细表"/>
      <sheetName val="墙面工程"/>
      <sheetName val="模板"/>
      <sheetName val="综合单价表"/>
      <sheetName val="1层大厅"/>
      <sheetName val="1层走道"/>
      <sheetName val="商业服务土建 "/>
      <sheetName val="指标及含量分配"/>
      <sheetName val="填报指引"/>
      <sheetName val="清单总目录"/>
      <sheetName val="投标总价表"/>
      <sheetName val="1.1#清单"/>
      <sheetName val="1.2#清单"/>
      <sheetName val="1.3#清单"/>
      <sheetName val="2∽12#土建工程量清单计价汇总表"/>
      <sheetName val="大商业部分清单"/>
      <sheetName val="大商业中酒店、商铺"/>
      <sheetName val="住宅楼部分"/>
      <sheetName val="fX8YK9m"/>
      <sheetName val="结算封皮"/>
      <sheetName val="结算汇总表"/>
      <sheetName val="现场签证-0003结算单"/>
      <sheetName val="现场签证-0003审核表"/>
      <sheetName val="现场签证-0008结算单"/>
      <sheetName val="现场签证-0008审核表"/>
      <sheetName val="现场签证-0024结算单"/>
      <sheetName val="现场签证-0024审核表"/>
      <sheetName val="现场签证-0026结算单"/>
      <sheetName val="现场签证-0026审核表"/>
      <sheetName val="现场签证-0029结算单"/>
      <sheetName val="现场签证-0029审核表"/>
      <sheetName val="现场签证-0030结算单"/>
      <sheetName val="现场签证-0030审核表"/>
      <sheetName val="现场签证-0031结算单"/>
      <sheetName val="现场签证-0031审核表"/>
      <sheetName val="现场签证-0049结算单"/>
      <sheetName val="现场签证-0049审核表"/>
      <sheetName val="现场签证-0052结算单"/>
      <sheetName val="现场签证-0052审核表"/>
      <sheetName val="现场签证-0055结算单"/>
      <sheetName val="现场签证-0055审核表"/>
      <sheetName val="现场签证-0056结算单"/>
      <sheetName val="现场签证-0056审核表"/>
      <sheetName val="现场签证-0057结算单"/>
      <sheetName val="现场签证-0057审核表"/>
      <sheetName val="现场签证-0075结算单"/>
      <sheetName val="现场签证-0075审核表"/>
      <sheetName val="现场签证-0077结算单"/>
      <sheetName val="现场签证-0077审核表"/>
      <sheetName val="现场签证-0078结算单"/>
      <sheetName val="现场签证-0078审核表"/>
      <sheetName val="现场签证-0081结算单"/>
      <sheetName val="现场签证-0081审核表"/>
      <sheetName val="现场签证-0082结算单"/>
      <sheetName val="现场签证-0082审核表"/>
      <sheetName val="零星"/>
      <sheetName val="土方"/>
      <sheetName val="土方计价表"/>
      <sheetName val="编制说明 "/>
      <sheetName val="单项工程费汇总表（含调价说明及对比）"/>
      <sheetName val="包干措施费"/>
      <sheetName val="地下室土建"/>
      <sheetName val="T6地上部分土建模拟清单"/>
      <sheetName val="T8地上部分土建模拟清单"/>
      <sheetName val="T8改造部分清单"/>
      <sheetName val="独立商业土建模拟清单 "/>
      <sheetName val="地下室部分给排水模拟清单"/>
      <sheetName val="地下室部分强弱电模拟清单"/>
      <sheetName val="T8地上部分给排水模拟清单 "/>
      <sheetName val="T8地上部分强弱电模拟清单"/>
      <sheetName val="T6地上部分给排水模拟清单"/>
      <sheetName val="T6地上部分强弱电模拟清单"/>
      <sheetName val="独立商业地上部分给排水模拟清单"/>
      <sheetName val="独立商业上部分强弱电模拟清单"/>
      <sheetName val="其它工作项目清单计价表"/>
      <sheetName val="主要材料单价表"/>
      <sheetName val="材料损耗表"/>
      <sheetName val="兼容性报表"/>
      <sheetName val="屋面"/>
      <sheetName val="预算合计"/>
      <sheetName val="门窗统计表"/>
      <sheetName val="门窗统计表 (2)"/>
      <sheetName val="其他项目"/>
      <sheetName val="室外工程"/>
      <sheetName val="台阶钢筋"/>
      <sheetName val="加气砼砌体"/>
      <sheetName val="其他砌体"/>
      <sheetName val="地下砌体"/>
      <sheetName val="其他房间"/>
      <sheetName val="楼梯间"/>
      <sheetName val="卫生间"/>
      <sheetName val="一层走廊"/>
      <sheetName val="二层走廊"/>
      <sheetName val="三、四层走廊"/>
      <sheetName val="连接体精装"/>
      <sheetName val="Estimate Details"/>
      <sheetName val="Coversheet"/>
      <sheetName val="Scope"/>
      <sheetName val="EdeA Cost Form"/>
      <sheetName val="Estimate Summary"/>
      <sheetName val="设计部"/>
      <sheetName val="Macro2"/>
      <sheetName val="户型精装修"/>
      <sheetName val="汇总表 "/>
      <sheetName val="装饰甲供"/>
      <sheetName val="装饰分包"/>
      <sheetName val="甲定乙供"/>
      <sheetName val="安装甲供"/>
      <sheetName val="A1户型安装"/>
      <sheetName val="A1户型装饰"/>
      <sheetName val="零星工程"/>
      <sheetName val="开办费"/>
      <sheetName val="线条索引"/>
      <sheetName val="其他装饰项目"/>
      <sheetName val="补充报价"/>
      <sheetName val="增减项目（若有）"/>
      <sheetName val="A1户型智能化"/>
      <sheetName val="分析"/>
      <sheetName val="敏感性分析"/>
      <sheetName val="07水"/>
      <sheetName val="101 汇总表"/>
      <sheetName val="102 清单"/>
      <sheetName val="103 主材表"/>
      <sheetName val="202 11#南中户"/>
      <sheetName val="203 11#南端户"/>
      <sheetName val="工程单价清单"/>
      <sheetName val="措施费清单"/>
      <sheetName val="精装修损耗表"/>
      <sheetName val="展示区及样板间报价"/>
      <sheetName val="零星单价"/>
      <sheetName val="指标分析"/>
      <sheetName val="表3"/>
      <sheetName val="甲供材"/>
      <sheetName val="砼调差"/>
      <sheetName val="ZB"/>
      <sheetName val="MXB1"/>
      <sheetName val="MXB2"/>
      <sheetName val="MXB3"/>
      <sheetName val="MXB4"/>
      <sheetName val="MXB5"/>
      <sheetName val="MXB6"/>
      <sheetName val="MXB7"/>
      <sheetName val="MXB8"/>
      <sheetName val="MXB9"/>
      <sheetName val="MXB10"/>
      <sheetName val="MXB11"/>
      <sheetName val="MXB12"/>
      <sheetName val="MXB13"/>
      <sheetName val="MXB14"/>
      <sheetName val="MXB15"/>
      <sheetName val="MXB16"/>
      <sheetName val="MXB17"/>
      <sheetName val="MXB18"/>
      <sheetName val="MXB19"/>
      <sheetName val="MXB20"/>
      <sheetName val="MXB21"/>
      <sheetName val="MXB22"/>
      <sheetName val="MXB23"/>
      <sheetName val="MXB24"/>
      <sheetName val="MXB25"/>
      <sheetName val="MXB26"/>
      <sheetName val="MXB27"/>
      <sheetName val="MXB28"/>
      <sheetName val="MXB29"/>
      <sheetName val="MXB30"/>
      <sheetName val="MXB31"/>
      <sheetName val="MXB32"/>
      <sheetName val="MXB33"/>
      <sheetName val="MXB34"/>
      <sheetName val="MXB35"/>
      <sheetName val="MXB36"/>
      <sheetName val="MXB37"/>
      <sheetName val="MXB38"/>
      <sheetName val="MXB39"/>
      <sheetName val="MXB40"/>
      <sheetName val="MXB41"/>
      <sheetName val="MXB42"/>
      <sheetName val="MXB43"/>
      <sheetName val="MXB44"/>
      <sheetName val="MXB45"/>
      <sheetName val="MXB46"/>
      <sheetName val="MXB47"/>
      <sheetName val="MXB48"/>
      <sheetName val="MXB49"/>
      <sheetName val="MXB50"/>
      <sheetName val="MXB51"/>
      <sheetName val="MXB52"/>
      <sheetName val="MXB53"/>
      <sheetName val="MXB54"/>
      <sheetName val="MXB55"/>
      <sheetName val="MXB56"/>
      <sheetName val="MXB57"/>
      <sheetName val="MXB58"/>
      <sheetName val="MXB59"/>
      <sheetName val="MXB60"/>
      <sheetName val="MXB61"/>
      <sheetName val="MXB62"/>
      <sheetName val="MXB63"/>
      <sheetName val="MXB64"/>
      <sheetName val="MXB65"/>
      <sheetName val="MXB66"/>
      <sheetName val="MXB67"/>
      <sheetName val="MXB68"/>
      <sheetName val="MXB69"/>
      <sheetName val="MXB70"/>
      <sheetName val="MXB71"/>
      <sheetName val="MXB72"/>
      <sheetName val="MXB73"/>
      <sheetName val="MXB74"/>
      <sheetName val="MXB75"/>
      <sheetName val="MXB76"/>
      <sheetName val="MXB77"/>
      <sheetName val="MXB78"/>
      <sheetName val="MXB79"/>
      <sheetName val="MXB80"/>
      <sheetName val="MXB81"/>
      <sheetName val="MXB82"/>
      <sheetName val="MXB83"/>
      <sheetName val="MXB84"/>
      <sheetName val="MXB85"/>
      <sheetName val="MXB86"/>
      <sheetName val="MXB87"/>
      <sheetName val="MXB88"/>
      <sheetName val="MXB89"/>
      <sheetName val="MXB90"/>
      <sheetName val="MXB91"/>
      <sheetName val="MXB92"/>
      <sheetName val="MXB93"/>
      <sheetName val="MXB94"/>
      <sheetName val="MXB95"/>
      <sheetName val="MXB96"/>
      <sheetName val="MXB97"/>
      <sheetName val="MXB98"/>
      <sheetName val="MXB99"/>
      <sheetName val="MXB100"/>
      <sheetName val="MXB101"/>
      <sheetName val="MXB102"/>
      <sheetName val="MXB103"/>
      <sheetName val="MXB104"/>
      <sheetName val="MXB105"/>
      <sheetName val="MXB106"/>
      <sheetName val="MXB107"/>
      <sheetName val="MXB108"/>
      <sheetName val="MXB109"/>
      <sheetName val="MXB110"/>
      <sheetName val="MXB111"/>
      <sheetName val="MXB112"/>
      <sheetName val="MXB113"/>
      <sheetName val="MXB114"/>
      <sheetName val="MXB115"/>
      <sheetName val="MXB116"/>
      <sheetName val="MXB117"/>
      <sheetName val="MXB118"/>
      <sheetName val="MXB119"/>
      <sheetName val="MXB120"/>
      <sheetName val="MXB121"/>
      <sheetName val="MXB122"/>
      <sheetName val="MXB123"/>
      <sheetName val="MXB124"/>
      <sheetName val="MXB125"/>
      <sheetName val="MXB126"/>
      <sheetName val="MXB127"/>
      <sheetName val="MXB128"/>
      <sheetName val="MXB129"/>
      <sheetName val="MXB130"/>
      <sheetName val="MXB131"/>
      <sheetName val="MXB132"/>
      <sheetName val="MXB133"/>
      <sheetName val="MXB134"/>
      <sheetName val="MXB135"/>
      <sheetName val="MXB136"/>
      <sheetName val="MXB137"/>
      <sheetName val="MXB138"/>
      <sheetName val="MXB139"/>
      <sheetName val="MXB140"/>
      <sheetName val="MXB141"/>
      <sheetName val="MXB142"/>
      <sheetName val="MXB143"/>
      <sheetName val="MXB144"/>
      <sheetName val="MXB145"/>
      <sheetName val="MXB146"/>
      <sheetName val="MXB147"/>
      <sheetName val="MXB148"/>
      <sheetName val="MXB149"/>
      <sheetName val="MXB150"/>
      <sheetName val="MXB151"/>
      <sheetName val="MXB152"/>
      <sheetName val="MXB153"/>
      <sheetName val="MXB154"/>
      <sheetName val="MXB155"/>
      <sheetName val="MXB156"/>
      <sheetName val="MXB157"/>
      <sheetName val="MXB158"/>
      <sheetName val="MXB159"/>
      <sheetName val="MXB160"/>
      <sheetName val="MXB161"/>
      <sheetName val="MXB162"/>
      <sheetName val="MXB163"/>
      <sheetName val="MXB164"/>
      <sheetName val="MXB165"/>
      <sheetName val="MXB166"/>
      <sheetName val="MXB167"/>
      <sheetName val="MXB168"/>
      <sheetName val="MXB169"/>
      <sheetName val="MXB170"/>
      <sheetName val="MXB171"/>
      <sheetName val="MXB172"/>
      <sheetName val="MXB173"/>
      <sheetName val="MXB174"/>
      <sheetName val="MXB175"/>
      <sheetName val="MXB176"/>
      <sheetName val="MXB177"/>
      <sheetName val="MXB178"/>
      <sheetName val="MXB179"/>
      <sheetName val="MXB180"/>
      <sheetName val="MXB181"/>
      <sheetName val="MXB182"/>
      <sheetName val="MXB183"/>
      <sheetName val="2006.12 (2)"/>
      <sheetName val="2006.12"/>
      <sheetName val="2006年10月"/>
      <sheetName val="室内汇总"/>
      <sheetName val="给排水管道"/>
      <sheetName val="工程量"/>
      <sheetName val="材料表"/>
      <sheetName val="1."/>
      <sheetName val="清单"/>
      <sheetName val="2001取费"/>
      <sheetName val="建筑面积 "/>
      <sheetName val="材料损耗(不打印)"/>
      <sheetName val="水电工程量"/>
      <sheetName val="一般预算收入"/>
      <sheetName val="工商税收"/>
      <sheetName val="给排水工程量计算书"/>
      <sheetName val="B"/>
      <sheetName val="编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</sheetDataSet>
  </externalBook>
</externalLink>
</file>

<file path=xl/externalLinks/externalLink389.xml><?xml version="1.0" encoding="utf-8"?>
<externalLink xmlns="http://schemas.openxmlformats.org/spreadsheetml/2006/main">
  <externalBook xmlns:r="http://schemas.openxmlformats.org/officeDocument/2006/relationships" r:id="rId1">
    <sheetNames>
      <sheetName val="eqpmad2"/>
      <sheetName val="POWER ASSUMPTIONS"/>
      <sheetName val="SW-TEO"/>
      <sheetName val="计算稿封面"/>
      <sheetName val="门窗表"/>
      <sheetName val="计算稿"/>
      <sheetName val=""/>
      <sheetName val="Toolbox"/>
      <sheetName val="#REF!"/>
      <sheetName val="梁"/>
      <sheetName val="石材购买量统计"/>
      <sheetName val="下拉菜单"/>
      <sheetName val="21"/>
      <sheetName val="UFPrn20020708110604"/>
      <sheetName val="管比表（2）"/>
      <sheetName val="科余"/>
      <sheetName val="制比表（2）"/>
      <sheetName val="损表"/>
      <sheetName val="固折（2）"/>
      <sheetName val="预提表"/>
      <sheetName val="资负表"/>
      <sheetName val="毛利表"/>
      <sheetName val="应税表"/>
      <sheetName val="管比表"/>
      <sheetName val="预算底稿"/>
      <sheetName val="管理费用预算"/>
      <sheetName val="固定生产成本预算"/>
      <sheetName val="本期发生"/>
      <sheetName val="11度华丹"/>
      <sheetName val="13度高浓"/>
      <sheetName val="13度分配表"/>
      <sheetName val="13.65度雪花"/>
      <sheetName val="13.6雪花分配表"/>
      <sheetName val="13.65度沈阳"/>
      <sheetName val="13.65沈阳分配表"/>
      <sheetName val="11度干啤"/>
      <sheetName val="酵造过滤分配"/>
      <sheetName val="新水分配表"/>
      <sheetName val="酿造煤水电"/>
      <sheetName val="酿造麦芽"/>
      <sheetName val="汇总表"/>
      <sheetName val="煤水电备份 "/>
      <sheetName val="10.5度成本表"/>
      <sheetName val="11度雪成本表"/>
      <sheetName val="11度亚特成本表"/>
      <sheetName val="雪花干成本表"/>
      <sheetName val="华丹成本表"/>
      <sheetName val="11度沈阳鲜成本表"/>
      <sheetName val="制品辅料"/>
      <sheetName val="制品煤水电"/>
      <sheetName val="制品瓶盖商标"/>
      <sheetName val="雪花分配表"/>
      <sheetName val="雪花干分配表"/>
      <sheetName val="沈阳鲜分配表"/>
      <sheetName val="华丹分配"/>
      <sheetName val="桶酒15L"/>
      <sheetName val="桶酒20L"/>
      <sheetName val="桶酒30L"/>
      <sheetName val="桶酒10L"/>
      <sheetName val="桶酒5L"/>
      <sheetName val="桶酒20L (雪) "/>
      <sheetName val="桶酒30L (雪)  "/>
      <sheetName val="桶酒15L(华）"/>
      <sheetName val="桶酒20L（华）"/>
      <sheetName val="桶酒30L（华）"/>
      <sheetName val="桶酒20L(雪花干）"/>
      <sheetName val="说明"/>
      <sheetName val="销量"/>
      <sheetName val="共享"/>
      <sheetName val="促销活动"/>
      <sheetName val="活动"/>
      <sheetName val="总表"/>
      <sheetName val="¹Ü±È±í£¨2£©"/>
      <sheetName val="¿ÆÓà"/>
      <sheetName val="ÖÆ±È±í£¨2£©"/>
      <sheetName val="Ëð±í"/>
      <sheetName val="¹ÌÕÛ£¨2£©"/>
      <sheetName val="Ô¤Ìá±í"/>
      <sheetName val="×Ê¸º±í"/>
      <sheetName val="Ã«Àû±í"/>
      <sheetName val="Ó¦Ë°±í"/>
      <sheetName val="¹Ü±È±í"/>
      <sheetName val="Ô¤Ëãµ×¸å"/>
      <sheetName val="¹ÜÀí·ÑÓÃÔ¤Ëã"/>
      <sheetName val="¹Ì¶¨Éú²ú³É±¾Ô¤Ëã"/>
      <sheetName val="±¾ÆÚ·¢Éú"/>
      <sheetName val="11¶È»ªµ¤"/>
      <sheetName val="13¶È¸ßÅ¨"/>
      <sheetName val="13¶È·ÖÅä±í"/>
      <sheetName val="13.65¶ÈÑ©»¨"/>
      <sheetName val="13.6Ñ©»¨·ÖÅä±í"/>
      <sheetName val="13.65¶ÈÉòÑô"/>
      <sheetName val="13.65ÉòÑô·ÖÅä±í"/>
      <sheetName val="11¶È¸ÉÆ¡"/>
      <sheetName val="½ÍÔì¹ýÂË·ÖÅä"/>
      <sheetName val="ÐÂË®·ÖÅä±í"/>
      <sheetName val="ÄðÔìÃºË®µç"/>
      <sheetName val="ÄðÔìÂóÑ¿"/>
      <sheetName val="»ã×Ü±í"/>
      <sheetName val="ÃºË®µç±¸·Ý "/>
      <sheetName val="10.5¶È³É±¾±í"/>
      <sheetName val="11¶ÈÑ©³É±¾±í"/>
      <sheetName val="11¶ÈÑÇÌØ³É±¾±í"/>
      <sheetName val="Ñ©»¨¸É³É±¾±í"/>
      <sheetName val="»ªµ¤³É±¾±í"/>
      <sheetName val="11¶ÈÉòÑôÏÊ³É±¾±í"/>
      <sheetName val="ÖÆÆ·¸¨ÁÏ"/>
      <sheetName val="ÖÆÆ·ÃºË®µç"/>
      <sheetName val="ÖÆÆ·Æ¿¸ÇÉÌ±ê"/>
      <sheetName val="Ñ©»¨·ÖÅä±í"/>
      <sheetName val="Ñ©»¨¸É·ÖÅä±í"/>
      <sheetName val="ÉòÑôÏÊ·ÖÅä±í"/>
      <sheetName val="»ªµ¤·ÖÅä"/>
      <sheetName val="Í°¾Æ15L"/>
      <sheetName val="Í°¾Æ20L"/>
      <sheetName val="Í°¾Æ30L"/>
      <sheetName val="Í°¾Æ10L"/>
      <sheetName val="Í°¾Æ5L"/>
      <sheetName val="Í°¾Æ20L (Ñ©) "/>
      <sheetName val="Í°¾Æ30L (Ñ©)  "/>
      <sheetName val="Í°¾Æ15L(»ª£©"/>
      <sheetName val="Í°¾Æ20L£¨»ª£©"/>
      <sheetName val="Í°¾Æ30L£¨»ª£©"/>
      <sheetName val="Í°¾Æ20L(Ñ©»¨¸É£©"/>
      <sheetName val="ËµÃ÷"/>
      <sheetName val="ÏúÁ¿"/>
      <sheetName val="¹²Ïí"/>
      <sheetName val="´ÙÏú»î¶¯"/>
      <sheetName val="»î¶¯"/>
      <sheetName val="×Ü±í"/>
      <sheetName val="B"/>
      <sheetName val="趋势图"/>
      <sheetName val="折旧测试"/>
      <sheetName val="XL4Poppy"/>
      <sheetName val="Financ. Overview"/>
      <sheetName val="Main"/>
      <sheetName val="墙面工程"/>
      <sheetName val="五金"/>
      <sheetName val="应收账款及预收账款明细表"/>
      <sheetName val="81180截止测试"/>
      <sheetName val="营业收入"/>
      <sheetName val="81130主营月份"/>
      <sheetName val="存货明细表 "/>
      <sheetName val="54131"/>
      <sheetName val="存货成本重算"/>
      <sheetName val="投资性房地产"/>
      <sheetName val="占地面积统计表"/>
      <sheetName val="企业表一"/>
      <sheetName val="M-5C"/>
      <sheetName val="M-5A"/>
      <sheetName val="Sheet1"/>
      <sheetName val="应收账款明细表"/>
      <sheetName val="应付－武汉运盛钢铁贸易有限公司"/>
      <sheetName val="襄樊鼎益机电有限公司"/>
      <sheetName val="会计科目"/>
      <sheetName val="盈余公积 （合并)"/>
      <sheetName val="包增减变动"/>
      <sheetName val="CF"/>
      <sheetName val="长期股权投资"/>
      <sheetName val="封面"/>
      <sheetName val="总分类账"/>
      <sheetName val="固定资产明细表"/>
      <sheetName val="固及累及减值"/>
      <sheetName val="56261盘点"/>
      <sheetName val="货币资金"/>
      <sheetName val="其他应收明细表"/>
      <sheetName val="在建工程审计说明"/>
      <sheetName val="124301 查询"/>
      <sheetName val="经贸库存商品"/>
      <sheetName val="户名"/>
      <sheetName val="inf"/>
      <sheetName val="Third party"/>
      <sheetName val="82130其他"/>
      <sheetName val="表4-12"/>
      <sheetName val="核算项目余额表"/>
      <sheetName val="G.1R-Shou COP Gf"/>
      <sheetName val="KKKKKKKK"/>
      <sheetName val="SMCTSSP2"/>
      <sheetName val="Market share"/>
      <sheetName val="fs(for Consol)"/>
      <sheetName val="10-2.固定资产处置表"/>
      <sheetName val="资产表横向"/>
      <sheetName val="目录"/>
      <sheetName val="期初调整"/>
      <sheetName val="平均年限法(基于入账原值和入账预计使用期间)"/>
      <sheetName val="工程量清单（一标段）"/>
      <sheetName val="Open"/>
      <sheetName val="经济指标"/>
      <sheetName val="钢筋计算表"/>
      <sheetName val="销售财务日报表②"/>
      <sheetName val="参照表"/>
      <sheetName val="46亩(新)"/>
      <sheetName val="基础数据命名表"/>
      <sheetName val="技术指标"/>
      <sheetName val="税金预测"/>
      <sheetName val="主要规划指标"/>
      <sheetName val="税金缴纳情况"/>
      <sheetName val="土地款预测"/>
      <sheetName val="销售回款预测"/>
      <sheetName val="08.01"/>
      <sheetName val="政府性收费预测"/>
      <sheetName val="单位库"/>
      <sheetName val="电视监控"/>
      <sheetName val="11年计划"/>
      <sheetName val="字段"/>
      <sheetName val="折线图2数据"/>
      <sheetName val="1.投标总价封面"/>
      <sheetName val="合计"/>
      <sheetName val="P1012001"/>
      <sheetName val="变更部分 (3) "/>
      <sheetName val="D栋计算式明细"/>
      <sheetName val="内围地梁钢筋说明"/>
      <sheetName val="1-4栋结算清单汇总表"/>
      <sheetName val="参数表"/>
      <sheetName val="Sheet1 (11)"/>
      <sheetName val="土建工程综合单价表"/>
      <sheetName val="土建工程综合单价组价明细表"/>
      <sheetName val="XLR_NoRangeSheet"/>
      <sheetName val="工程量"/>
      <sheetName val="56271-2"/>
      <sheetName val="_x005f_x005f_x005f_x0000__x005f_x005f_x005f_x0000__x005"/>
      <sheetName val="3、工程在施情况明细表 "/>
      <sheetName val="_x005f_x005f_x005f_x005f_x005f_x005f_x005f_x0000__x005f"/>
      <sheetName val="_x005f_x005f_x005f_x005f_x005f_x005f_x005f_x005f_x005f_x005f_"/>
      <sheetName val="7"/>
      <sheetName val="投标材料清单 "/>
      <sheetName val="资产分类信息"/>
      <sheetName val="13_65度雪花"/>
      <sheetName val="13_6雪花分配表"/>
      <sheetName val="13_65度沈阳"/>
      <sheetName val="13_65沈阳分配表"/>
      <sheetName val="煤水电备份_"/>
      <sheetName val="10_5度成本表"/>
      <sheetName val="桶酒20L_(雪)_"/>
      <sheetName val="桶酒30L_(雪)__"/>
      <sheetName val="POWER_ASSUMPTIONS"/>
      <sheetName val="13_65¶ÈÑ©»¨"/>
      <sheetName val="13_6Ñ©»¨·ÖÅä±í"/>
      <sheetName val="13_65¶ÈÉòÑô"/>
      <sheetName val="13_65ÉòÑô·ÖÅä±í"/>
      <sheetName val="ÃºË®µç±¸·Ý_"/>
      <sheetName val="10_5¶È³É±¾±í"/>
      <sheetName val="Í°¾Æ20L_(Ñ©)_"/>
      <sheetName val="Í°¾Æ30L_(Ñ©)__"/>
      <sheetName val="存货明细表_"/>
      <sheetName val="_701"/>
      <sheetName val="_702"/>
      <sheetName val="_703"/>
      <sheetName val="_704"/>
      <sheetName val="_705"/>
      <sheetName val="_712"/>
      <sheetName val="新产品贡献率"/>
      <sheetName val="Financ__Overview"/>
      <sheetName val="管比表（2缉"/>
      <sheetName val="祑余"/>
      <sheetName val="预捐表"/>
      <sheetName val="13.6ᛪ花分配ࡨ"/>
      <sheetName val="13.65沈ᘳ分配表"/>
      <sheetName val="攰水分配表"/>
      <sheetName val="酿造鸦銵"/>
      <sheetName val="汇总ࡨ"/>
      <sheetName val="10.5带成本表"/>
      <sheetName val="11度陪成本表"/>
      <sheetName val="桶ᅒ20L"/>
      <sheetName val="桶酒15L(华缉"/>
      <sheetName val="桶酒30L缈华）"/>
      <sheetName val="桶酒20L(陪舱干）"/>
      <sheetName val="销酏"/>
      <sheetName val="¹Ü±@±í£¨2£©"/>
      <sheetName val="ÖÆ±È±í£¨2£)"/>
      <sheetName val="Kð1í"/>
      <sheetName val="¹ÌÕ_£¨2£©"/>
      <sheetName val="Ô$Ìá±m"/>
      <sheetName val="WÊ¸º1m"/>
      <sheetName val="Ã«À{±í"/>
      <sheetName val="Ó¦K°1í"/>
      <sheetName val="________"/>
      <sheetName val="4.3.1物料损耗率"/>
      <sheetName val="人工费取费"/>
      <sheetName val="_x005f_x005f_x005f_x005f_x005f_x005f_x005f_x005f_"/>
      <sheetName val="综合单价分析表"/>
      <sheetName val="_x005f_x0000__x005f_x0000__x005f_x0000__x005f_x0000__x0"/>
      <sheetName val="_x005f_x0000__x005f_x0000__x005"/>
      <sheetName val="_x005f_x005f_x005f_x0000__x005f"/>
      <sheetName val="_x005f_x005f_x005f_x005f_"/>
      <sheetName val="施工参考单价报价表"/>
      <sheetName val="其它工作项目报价清单"/>
      <sheetName val="甲指乙供材料报价表"/>
      <sheetName val="2.1设计部"/>
      <sheetName val="temp"/>
      <sheetName val="工商税收"/>
      <sheetName val="GDP"/>
      <sheetName val="地上结构重计量争议汇总表"/>
      <sheetName val="地下结构重计量争议汇总表"/>
      <sheetName val="00000ppy"/>
      <sheetName val="改加胶玻璃、室外栏杆"/>
      <sheetName val="分类说明"/>
      <sheetName val="原因说明"/>
      <sheetName val="单价分析表"/>
      <sheetName val="清单（不打印）"/>
      <sheetName val="D1电气单价表"/>
      <sheetName val="防水工程"/>
      <sheetName val="5期B栋会所装饰精装修"/>
      <sheetName val="强电清单"/>
      <sheetName val="_x005f_x0000__x005f"/>
      <sheetName val="_x005f_x005f_"/>
      <sheetName val="代码表"/>
      <sheetName val="一般预算收入"/>
      <sheetName val="二层"/>
      <sheetName val="固化库"/>
      <sheetName val="工程量汇总表"/>
      <sheetName val="#REF"/>
      <sheetName val="月计划"/>
      <sheetName val="单价"/>
      <sheetName val="Criteria"/>
      <sheetName val="材料"/>
      <sheetName val="Wl. Fin."/>
      <sheetName val="JOA首頁"/>
      <sheetName val="分部分项清单(模板)"/>
      <sheetName val="地梁"/>
      <sheetName val="装饰部分"/>
      <sheetName val="_"/>
      <sheetName val="2006年10月"/>
      <sheetName val="隔墙"/>
      <sheetName val="土方、桩基、支护、降水工程综合单价表"/>
      <sheetName val="土方、桩基、支护、降水工程综合单价组价明细表"/>
      <sheetName val="设计指标"/>
      <sheetName val="金双楠项目"/>
      <sheetName val="跟踪分析表"/>
      <sheetName val="成本下降版"/>
      <sheetName val="经济指标分析表"/>
      <sheetName val="廊桥水乡"/>
      <sheetName val="中央公园城"/>
      <sheetName val="中小学生"/>
      <sheetName val="D房底稿"/>
      <sheetName val="A1-1"/>
      <sheetName val="A1-2"/>
      <sheetName val="A1-3"/>
      <sheetName val="A2-1"/>
      <sheetName val="A2-2"/>
      <sheetName val="BS房底稿"/>
      <sheetName val="隔墙、幕墙"/>
      <sheetName val="B1-4"/>
      <sheetName val="B1-5"/>
      <sheetName val="B2-4"/>
      <sheetName val="B2-5"/>
      <sheetName val="B3-1"/>
      <sheetName val="C1-2"/>
      <sheetName val="C2-2"/>
      <sheetName val="C2-3"/>
      <sheetName val="C3-1"/>
      <sheetName val="C4-1"/>
      <sheetName val="D1-4"/>
      <sheetName val="D1-5"/>
      <sheetName val="D1-6"/>
      <sheetName val="主材表（给排水）"/>
      <sheetName val="装修材料费"/>
      <sheetName val="算分表"/>
      <sheetName val="包干费用表"/>
      <sheetName val="模板"/>
      <sheetName val="19#楼(作废)"/>
      <sheetName val="计算表2"/>
      <sheetName val="玻璃"/>
      <sheetName val="材料名称标准表"/>
      <sheetName val="五金配件(1)"/>
      <sheetName val="名称"/>
      <sheetName val="1"/>
      <sheetName val="清单"/>
      <sheetName val="型材表"/>
      <sheetName val="建筑面积 "/>
      <sheetName val="预算封面"/>
      <sheetName val="物业类型"/>
      <sheetName val="工程成本科目"/>
      <sheetName val="土地成本明细表"/>
      <sheetName val="土地成本科目"/>
      <sheetName val="物业名称清单及分类"/>
      <sheetName val="项目简况"/>
      <sheetName val="基本信息表"/>
      <sheetName val="室内汇总"/>
      <sheetName val="2013-08"/>
      <sheetName val="2015-01"/>
      <sheetName val="2015年6月之前到期商票台账"/>
      <sheetName val="数据有效性"/>
      <sheetName val="科目"/>
      <sheetName val="Proj Assum"/>
      <sheetName val="기본"/>
      <sheetName val="成本科目"/>
      <sheetName val="确认书 "/>
      <sheetName val="基础编码"/>
      <sheetName val="Assum"/>
      <sheetName val="8"/>
      <sheetName val="工程量计算"/>
      <sheetName val="YS02-02"/>
      <sheetName val="设定"/>
      <sheetName val="4"/>
      <sheetName val="5"/>
      <sheetName val="6"/>
      <sheetName val="9"/>
      <sheetName val="10"/>
      <sheetName val="11"/>
      <sheetName val="12"/>
      <sheetName val="调整后报表"/>
      <sheetName val="B5"/>
      <sheetName val="现金流量表"/>
      <sheetName val="报表附注"/>
      <sheetName val="参数"/>
      <sheetName val="ZH封面"/>
      <sheetName val="ZH-1明细表"/>
      <sheetName val="分产品销售收入、成本分析表"/>
      <sheetName val="其他凭证抽查"/>
      <sheetName val="K3代码"/>
      <sheetName val="公司管理费用"/>
      <sheetName val="资产负债表及损益表"/>
      <sheetName val="重要内部交易"/>
      <sheetName val="财务费用"/>
      <sheetName val="管理费用"/>
      <sheetName val="营业费用"/>
      <sheetName val="制造费用"/>
      <sheetName val="所得税凭证抽查"/>
      <sheetName val="应交税费审定表"/>
      <sheetName val="Sheet9"/>
      <sheetName val="预付清单"/>
      <sheetName val="在建工程设备"/>
      <sheetName val="调整分录汇总"/>
      <sheetName val="关联方及集团内清单"/>
      <sheetName val="主营成本"/>
      <sheetName val="Summary"/>
      <sheetName val="summary "/>
      <sheetName val="凭证号"/>
      <sheetName val="64151支付情况"/>
      <sheetName val="资产负债表"/>
      <sheetName val="表头"/>
      <sheetName val="清单12.31"/>
      <sheetName val="Quantity"/>
      <sheetName val="营业成本"/>
      <sheetName val="销售费用"/>
      <sheetName val="所得税费用"/>
      <sheetName val="母子利润汇总"/>
      <sheetName val="2006"/>
      <sheetName val="折旧测试2007"/>
      <sheetName val="审定IN"/>
      <sheetName val="UFPrn20030305081341"/>
      <sheetName val="64130"/>
      <sheetName val="在役资产"/>
      <sheetName val="已减少资产"/>
      <sheetName val="役龄资产统计表"/>
      <sheetName val="房屋及建筑物"/>
      <sheetName val="其他应收款程序表"/>
      <sheetName val="memo"/>
      <sheetName val="应付职工薪酬审定表"/>
      <sheetName val="审计说明64190"/>
      <sheetName val="64170计提及分配"/>
      <sheetName val="64151支付情况-应付工资"/>
      <sheetName val="detail"/>
      <sheetName val="dxnsjtempsheet"/>
      <sheetName val="短期投资股票投资.dbf"/>
      <sheetName val="短期投资国债投资.dbf"/>
      <sheetName val="股票投资收益.dbf"/>
      <sheetName val="其他货币海通.dbf"/>
      <sheetName val="其他货币零领路.dbf"/>
      <sheetName val="投资收益债券.dbf"/>
      <sheetName val="首页"/>
      <sheetName val="基本信息"/>
      <sheetName val="资产负债表调整过程表"/>
      <sheetName val="存货"/>
      <sheetName val="递延所得税资产"/>
      <sheetName val="递延所得税说明08"/>
      <sheetName val="OR Breakdown"/>
      <sheetName val="应交税费程序表"/>
      <sheetName val="应交税费明细表"/>
      <sheetName val="for disclosure"/>
      <sheetName val="三家其他应付公司"/>
      <sheetName val="资过表20011-本部"/>
      <sheetName val="单位"/>
      <sheetName val="湿装饰"/>
      <sheetName val="电气部分"/>
      <sheetName val="C、D区室外铺贴工程量计算书"/>
      <sheetName val="小学教学综合楼"/>
      <sheetName val="承台(砖模) "/>
      <sheetName val="柱"/>
      <sheetName val="sheet2"/>
      <sheetName val="基础项目"/>
      <sheetName val="土方"/>
      <sheetName val="資料庫"/>
      <sheetName val="户型2a"/>
      <sheetName val="户型1a"/>
      <sheetName val="手工计算"/>
      <sheetName val="零星"/>
      <sheetName val="工程材料"/>
      <sheetName val="11-01月份打桩记录"/>
      <sheetName val="10-11月份打桩记录"/>
      <sheetName val="11-04月份桩记录"/>
      <sheetName val="报价细目表"/>
      <sheetName val="貨品科目"/>
      <sheetName val="相关参数"/>
      <sheetName val="铝合金栏杆、雨篷 (渝园)"/>
      <sheetName val="明細表"/>
      <sheetName val="有效性"/>
      <sheetName val="变动成本分析"/>
      <sheetName val="总成本分析"/>
      <sheetName val="Lead"/>
      <sheetName val="Cover"/>
      <sheetName val="测算模式"/>
      <sheetName val="利润测算 (按物业类型)"/>
      <sheetName val="2.规划面积"/>
      <sheetName val="0.2参数表"/>
      <sheetName val="5.2成本分配"/>
      <sheetName val="规划面积"/>
      <sheetName val="敏感性分析"/>
      <sheetName val="8.2.建安付款规划"/>
      <sheetName val="02.参数表"/>
      <sheetName val="楼层"/>
      <sheetName val="G_1R-Shou_COP_Gf"/>
      <sheetName val="客户基本概况表"/>
      <sheetName val="列表"/>
      <sheetName val="评估假设"/>
      <sheetName val="综合认价"/>
      <sheetName val="FYYS-1-编制底稿04-招聘活动支出"/>
      <sheetName val="合同"/>
      <sheetName val="新明源销售财务日报"/>
      <sheetName val="主要材料预算价格计算表"/>
      <sheetName val="项目汇总"/>
      <sheetName val="ws9"/>
      <sheetName val="科目说明"/>
      <sheetName val="1-合同台账"/>
      <sheetName val="5-综合认价台账"/>
      <sheetName val="人员支出"/>
      <sheetName val="编码"/>
      <sheetName val="收入与成本"/>
      <sheetName val="销售比率"/>
      <sheetName val="Estimate Details"/>
      <sheetName val="设计部"/>
      <sheetName val="LTM销售"/>
      <sheetName val="HTM销售"/>
      <sheetName val="生鲜销售"/>
      <sheetName val="组价（投标单价调整）"/>
      <sheetName val="建安付款规划"/>
      <sheetName val="投资估算"/>
      <sheetName val="A1、A2栏杆和百叶清单 "/>
      <sheetName val="A1、A2单价分析表"/>
      <sheetName val="A20栋清单"/>
      <sheetName val="A21、A22单价分析表"/>
      <sheetName val="A21、22栋清单"/>
      <sheetName val="A3门窗清单"/>
      <sheetName val="A4门窗清单"/>
      <sheetName val="B1、B2、B4-B7单价分析表"/>
      <sheetName val="B1幕墙价分析表"/>
      <sheetName val="B1幕墙"/>
      <sheetName val="B2幕墙价分析表"/>
      <sheetName val="B2幕墙"/>
      <sheetName val="B3幕墙"/>
      <sheetName val="B3栋清单"/>
      <sheetName val="B4幕墙价分析表"/>
      <sheetName val="B4幕墙"/>
      <sheetName val="B5幕墙价分析表"/>
      <sheetName val="B5幕墙"/>
      <sheetName val="B6幕墙价分析表"/>
      <sheetName val="B6幕墙"/>
      <sheetName val="B7幕墙价分析表"/>
      <sheetName val="B7幕墙"/>
      <sheetName val="小学"/>
      <sheetName val="幼儿园"/>
      <sheetName val="附件2（材料定额消耗数量计算表）"/>
      <sheetName val="N12标清单"/>
      <sheetName val="平衡表"/>
      <sheetName val="上年末"/>
      <sheetName val="1月"/>
      <sheetName val="10月"/>
      <sheetName val="11月"/>
      <sheetName val="12月"/>
      <sheetName val="2月"/>
      <sheetName val="3月"/>
      <sheetName val="4月"/>
      <sheetName val="5月"/>
      <sheetName val="6月"/>
      <sheetName val="7月"/>
      <sheetName val="8月"/>
      <sheetName val="9月"/>
      <sheetName val="B4零星"/>
      <sheetName val="基本参数"/>
      <sheetName val="成本估算"/>
      <sheetName val="天花"/>
      <sheetName val="外墙面外墙涂料"/>
      <sheetName val="卫生间和厨房墙面防水工程"/>
      <sheetName val="模板参数"/>
      <sheetName val="墙基反梁"/>
      <sheetName val="零星工程"/>
      <sheetName val="电梯井"/>
      <sheetName val="铁塔材料明细"/>
      <sheetName val="混凝土杆材料"/>
      <sheetName val="单位工程2"/>
      <sheetName val="土石方计算(2)"/>
      <sheetName val="做法表"/>
      <sheetName val="BQ2.1围护"/>
      <sheetName val="BQ2.2土下"/>
      <sheetName val="BQ3.1土上"/>
      <sheetName val="BQ3.2安上"/>
      <sheetName val="BQ4总包配合费"/>
      <sheetName val="BQ6甲指乙供"/>
      <sheetName val="BQ7甲限材料设备清单"/>
      <sheetName val="GS1汇总表"/>
      <sheetName val="GS1.1编制说明"/>
      <sheetName val="BQ1.1"/>
      <sheetName val="BQ2.3安下"/>
      <sheetName val="安全文明施工措施项目清单"/>
      <sheetName val="BQ5其他项目"/>
      <sheetName val="BQ8主要材料表"/>
      <sheetName val="BQ1.11"/>
      <sheetName val="BQ1.2"/>
      <sheetName val="110KV"/>
      <sheetName val="General"/>
      <sheetName val="JW3"/>
      <sheetName val="JW4"/>
      <sheetName val="JW5"/>
      <sheetName val="送电装材统计"/>
      <sheetName val="3"/>
      <sheetName val="分部分项工程量清单"/>
      <sheetName val="主要材料用量"/>
      <sheetName val="MC"/>
      <sheetName val="楼地面天棚"/>
      <sheetName val="汇总"/>
      <sheetName val="S1单价表"/>
      <sheetName val="福华整理6月负债表"/>
      <sheetName val="损  益  表"/>
      <sheetName val="资金计划"/>
      <sheetName val="测算明细表(0+1+1)"/>
      <sheetName val="绿化清单"/>
      <sheetName val="eva"/>
      <sheetName val="A1户型装饰"/>
      <sheetName val="硬景 "/>
      <sheetName val="二标段上木 "/>
      <sheetName val="上木"/>
      <sheetName val="下木"/>
      <sheetName val="07水"/>
      <sheetName val="总人口"/>
      <sheetName val="Define"/>
      <sheetName val="主菜单"/>
      <sheetName val="材料损耗(不打印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</sheetDataSet>
  </externalBook>
</externalLink>
</file>

<file path=xl/externalLinks/externalLink390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板"/>
      <sheetName val="构造柱"/>
      <sheetName val="楼地面工程"/>
      <sheetName val="工程量清单"/>
      <sheetName val="建筑面积"/>
      <sheetName val="人工挖孔桩"/>
      <sheetName val="静压管桩"/>
      <sheetName val="锥形独立基础"/>
      <sheetName val="管桩承台基础"/>
      <sheetName val="承台基础"/>
      <sheetName val="多阶承台"/>
      <sheetName val="三桩承台"/>
      <sheetName val="基础梁"/>
      <sheetName val="0以下剪力墙"/>
      <sheetName val="剪力墙"/>
      <sheetName val="电梯井"/>
      <sheetName val="矩形柱"/>
      <sheetName val="圆形柱"/>
      <sheetName val="构造柱（先浇后砌）"/>
      <sheetName val="构造柱（先砌后浇）"/>
      <sheetName val="有梁板梁"/>
      <sheetName val="有梁板板"/>
      <sheetName val="后浇带梁"/>
      <sheetName val="后浇带板"/>
      <sheetName val="单梁"/>
      <sheetName val="有梁板屋面梁"/>
      <sheetName val="有梁板屋面板"/>
      <sheetName val="斜屋面梁"/>
      <sheetName val="斜屋面板"/>
      <sheetName val="斜屋面梁超高"/>
      <sheetName val="基脚"/>
      <sheetName val="砖基础"/>
      <sheetName val="砖墙"/>
      <sheetName val="坡屋面增加墙"/>
      <sheetName val="天棚梁"/>
      <sheetName val="楼地面天棚"/>
      <sheetName val="墙面"/>
      <sheetName val="屋面及露台"/>
      <sheetName val="零星结构"/>
      <sheetName val="楼梯工程"/>
      <sheetName val="栏杆工程量"/>
      <sheetName val="门窗工程量"/>
      <sheetName val="双层格备用"/>
      <sheetName val="单层表格备用"/>
      <sheetName val="做法表"/>
      <sheetName val="#REF!"/>
      <sheetName val="核算项目余额表"/>
      <sheetName val="MOHKG"/>
      <sheetName val="工作台帐"/>
      <sheetName val="A8独立基础 "/>
      <sheetName val="公检法司编制"/>
      <sheetName val="行政编制"/>
      <sheetName val="水电工程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391.xml><?xml version="1.0" encoding="utf-8"?>
<externalLink xmlns="http://schemas.openxmlformats.org/spreadsheetml/2006/main">
  <externalBook xmlns:r="http://schemas.openxmlformats.org/officeDocument/2006/relationships" r:id="rId1">
    <sheetNames>
      <sheetName val="5"/>
      <sheetName val="2"/>
      <sheetName val="3"/>
      <sheetName val="装饰汇总"/>
      <sheetName val="1"/>
      <sheetName val="4"/>
      <sheetName val="6"/>
      <sheetName val="7"/>
      <sheetName val="8"/>
      <sheetName val="单价"/>
      <sheetName val="投标材料清单 "/>
      <sheetName val="材料汇总"/>
      <sheetName val="面积合计（藏）"/>
      <sheetName val="用量分摊(藏）"/>
      <sheetName val="建筑面积 "/>
      <sheetName val="改加胶玻璃、室外栏杆"/>
      <sheetName val="企业表一"/>
      <sheetName val="#REF!"/>
      <sheetName val="标准表格"/>
      <sheetName val="核算项目余额表"/>
      <sheetName val="Sheet9"/>
      <sheetName val="投标报价汇总表"/>
      <sheetName val="措施项目清单 "/>
      <sheetName val="MASTER_RATE ANALYSIS"/>
      <sheetName val="Mp-team 1"/>
      <sheetName val="5201.2004"/>
      <sheetName val="XLR_NoRangeSheet"/>
      <sheetName val="四季花城城南地块户型面积"/>
      <sheetName val="梁"/>
      <sheetName val="汇总表及手算计算格式 (2)"/>
      <sheetName val="内围地梁钢筋说明"/>
      <sheetName val="工程量"/>
      <sheetName val="总栋号统计"/>
      <sheetName val="清单名称"/>
      <sheetName val="P1012001"/>
      <sheetName val="SW-TEO"/>
      <sheetName val="Bill-2.1（1）"/>
      <sheetName val="材料"/>
      <sheetName val="主材价格"/>
      <sheetName val="Sheet2"/>
      <sheetName val="目录"/>
      <sheetName val="21"/>
      <sheetName val="承台(砖模) "/>
      <sheetName val="柱"/>
      <sheetName val="基本资料"/>
      <sheetName val="综合单价分析表"/>
      <sheetName val="费率及线密度"/>
      <sheetName val="材料名称标准表"/>
      <sheetName val="名称"/>
      <sheetName val="柱计算"/>
      <sheetName val="B1"/>
      <sheetName val="細目"/>
      <sheetName val="Sheet1"/>
      <sheetName val="Criteria"/>
      <sheetName val="Elem Cost"/>
      <sheetName val="slipsumpR"/>
      <sheetName val="9.76 Shenton Way"/>
      <sheetName val="16.CET"/>
      <sheetName val="M-5A"/>
      <sheetName val="清单"/>
      <sheetName val="1."/>
      <sheetName val="XL4Poppy"/>
      <sheetName val="主要材料价格表"/>
      <sheetName val="单价表"/>
      <sheetName val="A"/>
      <sheetName val="包增减变动"/>
      <sheetName val="anti-termite"/>
      <sheetName val="房屋及建筑物"/>
      <sheetName val="葛安民(设计员)"/>
      <sheetName val="设置"/>
      <sheetName val="单价报价明细表"/>
      <sheetName val="材料价格"/>
      <sheetName val="eqpmad2"/>
      <sheetName val="G.1R-Shou COP Gf"/>
      <sheetName val="汇总表"/>
      <sheetName val="KDB"/>
      <sheetName val="门窗"/>
      <sheetName val="含量"/>
      <sheetName val="报价明细表"/>
      <sheetName val="配件明细表"/>
      <sheetName val="单价分析过程"/>
      <sheetName val="主要材料价格表 (2)"/>
      <sheetName val="审计调整"/>
      <sheetName val="总分类账"/>
      <sheetName val="M-5C"/>
      <sheetName val="Open"/>
      <sheetName val="工程库"/>
      <sheetName val="Main"/>
      <sheetName val="防火涂料工程量计算式 "/>
      <sheetName val="清单汇总"/>
      <sheetName val="数据汇总表"/>
      <sheetName val="望京4＃住宅外饰清单0610"/>
      <sheetName val="Toolbox"/>
      <sheetName val="资产负债表及损益表"/>
      <sheetName val="重要内部交易"/>
      <sheetName val="财务费用"/>
      <sheetName val="管理费用"/>
      <sheetName val="营业费用"/>
      <sheetName val="制造费用"/>
      <sheetName val="dm"/>
      <sheetName val="主要规划指标"/>
      <sheetName val="301-6"/>
      <sheetName val="工程材料"/>
      <sheetName val="单位库"/>
      <sheetName val="工程量清单(原价)"/>
      <sheetName val="EVALUATE工程量清单"/>
      <sheetName val="成本测算"/>
      <sheetName val="小学教学综合楼"/>
      <sheetName val="主材表"/>
      <sheetName val="型材衬钢"/>
      <sheetName val="窗型过程"/>
      <sheetName val="窗变量"/>
      <sheetName val="工程清单"/>
      <sheetName val="合计"/>
      <sheetName val="门窗表"/>
      <sheetName val="T1T2T3T4门窗表"/>
      <sheetName val="电视监控"/>
      <sheetName val="五金"/>
      <sheetName val="土建工程综合单价表"/>
      <sheetName val="墙面工程"/>
      <sheetName val="POWER ASSUMPTIONS"/>
      <sheetName val="常用项目"/>
      <sheetName val="施工参考单价报价表"/>
      <sheetName val="其它工作项目报价清单"/>
      <sheetName val="甲指乙供材料报价表"/>
      <sheetName val="公检法司编制"/>
      <sheetName val="行政编制"/>
      <sheetName val="工商税收"/>
      <sheetName val="编码"/>
      <sheetName val="ironmongery"/>
      <sheetName val="List price"/>
      <sheetName val="村级支出"/>
      <sheetName val="本年收入合计"/>
      <sheetName val="2#地下1单元"/>
      <sheetName val="2#首层大堂 (3)"/>
      <sheetName val="首层大堂分析 (9)"/>
      <sheetName val="B3.1"/>
      <sheetName val="B3.4"/>
      <sheetName val="G2TempSheet"/>
      <sheetName val="材料单价表"/>
      <sheetName val="单价分析表"/>
      <sheetName val="房型HN3b-2Z1(2-4)"/>
      <sheetName val="房型DN3b-1D"/>
      <sheetName val="房型HN3b-1Z1"/>
      <sheetName val="房型DN3b-2D(2-5)"/>
      <sheetName val="二段公共部分 "/>
      <sheetName val="房型DN3a-1Z"/>
      <sheetName val="房型DN3a-2Z(2-5)"/>
      <sheetName val="房型XS3b-3Z(3-11)"/>
      <sheetName val="三段公共部分"/>
      <sheetName val="房型DN2a-2Z(3-5)"/>
      <sheetName val="房型XS3b-2Z"/>
      <sheetName val="结算清单"/>
      <sheetName val="材料表"/>
      <sheetName val="测算依据"/>
      <sheetName val="砂浆单价表"/>
      <sheetName val="工程量计算"/>
      <sheetName val="给排水工程量计算书"/>
      <sheetName val="MOHKG"/>
      <sheetName val="L-1户型工程清单及计算式"/>
      <sheetName val="CDKOHS"/>
      <sheetName val="第一部分定价"/>
      <sheetName val="雨棚"/>
      <sheetName val="按新系统"/>
      <sheetName val="计算表2"/>
      <sheetName val="单价分析 "/>
      <sheetName val="工程量A"/>
      <sheetName val="材料价格表(立面）"/>
      <sheetName val="B2"/>
      <sheetName val="_______"/>
      <sheetName val="1#量统计"/>
      <sheetName val="计算稿"/>
      <sheetName val="Fly Sheets"/>
      <sheetName val="UFPrn20030305081341"/>
      <sheetName val=""/>
      <sheetName val="General"/>
      <sheetName val="_x005f_x0000__x005f_x0000__x005f_x0000__x005f_x0000__x0"/>
      <sheetName val="_x005f_x005f_x005f_x0000__x005f_x005f_x005f_x0000__x005"/>
      <sheetName val="提足折旧"/>
      <sheetName val="_x005f_x005f_x005f_x005f_x005f_x005f_x005f_x0000__x005f"/>
      <sheetName val="费用表"/>
      <sheetName val="B"/>
      <sheetName val="Rate"/>
      <sheetName val="数据"/>
      <sheetName val="HVAC BoQ"/>
      <sheetName val="清单1-裙楼Ea"/>
      <sheetName val="材料单价"/>
      <sheetName val="JUJS400.XLS"/>
      <sheetName val="Builtup Area"/>
      <sheetName val="RA-markate"/>
      <sheetName val="加压泵房"/>
      <sheetName val="线密度&amp;单价引用"/>
      <sheetName val="工程抗压桩"/>
      <sheetName val="工程量核算 "/>
      <sheetName val="_x005f_x005f_x005f_x005f_x005f_x005f_x005f_x005f_x005f_x005f_"/>
      <sheetName val="ANL"/>
      <sheetName val="Financ. Overview"/>
      <sheetName val="資料庫"/>
      <sheetName val="变量单"/>
      <sheetName val="裙房"/>
      <sheetName val="明细表"/>
      <sheetName val="含量表（施）"/>
      <sheetName val="审查报告"/>
      <sheetName val="工程量A6"/>
      <sheetName val="三家其他应付公司"/>
      <sheetName val="BoatTMP"/>
      <sheetName val="输入表"/>
      <sheetName val="2006年10月"/>
      <sheetName val="_x005f_x0000__x005f_x0000__x005"/>
      <sheetName val="_x005f_x005f_x005f_x0000__x005f"/>
      <sheetName val="_x005f_x005f_x005f_x005f_"/>
      <sheetName val="B4零星"/>
      <sheetName val="四月份月报"/>
      <sheetName val="Hoja1"/>
      <sheetName val="屋面板通用"/>
      <sheetName val="砖墙通用"/>
      <sheetName val="计算表(通用)"/>
      <sheetName val="构造柱通用"/>
      <sheetName val="装饰"/>
      <sheetName val="楼梯通用"/>
      <sheetName val="门窗表通用"/>
      <sheetName val="圈过梁通用"/>
      <sheetName val="Sheet"/>
      <sheetName val="工作台帐"/>
      <sheetName val="财政供养人员增幅"/>
      <sheetName val="A8独立基础 "/>
      <sheetName val="承台砼(核)"/>
      <sheetName val="F1~2承台"/>
      <sheetName val="地坪"/>
      <sheetName val="F10~22圆形柱及零星非通用"/>
      <sheetName val="水电工程量"/>
      <sheetName val="材料损耗(不打印)"/>
      <sheetName val="开料单"/>
      <sheetName val="工艺单"/>
      <sheetName val="工程量计算书"/>
      <sheetName val="一般预算收入"/>
      <sheetName val="职工花名册"/>
      <sheetName val="围墙"/>
      <sheetName val="室内汇总"/>
      <sheetName val="工程量汇总表 (3-18)"/>
      <sheetName val="资料库"/>
      <sheetName val="数据源"/>
      <sheetName val="门窗拆料单"/>
      <sheetName val="玻璃表"/>
      <sheetName val="计价表"/>
      <sheetName val="help"/>
      <sheetName val="钢材表"/>
      <sheetName val="型材表"/>
      <sheetName val="配件表"/>
      <sheetName val="基础项目"/>
      <sheetName val="投标报价汇总表一"/>
      <sheetName val="装修分部分项工程量清单一"/>
      <sheetName val="组价分析表"/>
      <sheetName val="墙类型"/>
      <sheetName val="单体型材"/>
      <sheetName val="附件"/>
      <sheetName val="11#计算书"/>
      <sheetName val="零星"/>
      <sheetName val="窗型1过程"/>
      <sheetName val="貨品科目"/>
      <sheetName val="19#楼(作废)"/>
      <sheetName val="费率表"/>
      <sheetName val="0"/>
      <sheetName val="商业裙楼（01#）"/>
      <sheetName val="商业裙楼（02-03#）"/>
      <sheetName val="01#-02#-03#雨篷"/>
      <sheetName val="01#栋住宅"/>
      <sheetName val="02#-03#栋住宅"/>
      <sheetName val="配置单"/>
      <sheetName val="变量1"/>
      <sheetName val="明細表"/>
      <sheetName val="2#、3#、4#、5#楼工程清单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</sheetDataSet>
  </externalBook>
</externalLink>
</file>

<file path=xl/externalLinks/externalLink392.xml><?xml version="1.0" encoding="utf-8"?>
<externalLink xmlns="http://schemas.openxmlformats.org/spreadsheetml/2006/main">
  <externalBook xmlns:r="http://schemas.openxmlformats.org/officeDocument/2006/relationships" r:id="rId1">
    <sheetNames>
      <sheetName val="装饰汇总"/>
      <sheetName val="1"/>
      <sheetName val="2"/>
      <sheetName val="3"/>
      <sheetName val="4"/>
      <sheetName val="5"/>
      <sheetName val="6"/>
      <sheetName val="7"/>
      <sheetName val="8"/>
      <sheetName val="单价"/>
      <sheetName val="投标材料清单 "/>
      <sheetName val="材料汇总"/>
      <sheetName val="面积合计（藏）"/>
      <sheetName val="用量分摊(藏）"/>
      <sheetName val="SW-TEO"/>
      <sheetName val="室内汇总"/>
      <sheetName val="before"/>
      <sheetName val="2006年10月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93.xml><?xml version="1.0" encoding="utf-8"?>
<externalLink xmlns="http://schemas.openxmlformats.org/spreadsheetml/2006/main">
  <externalBook xmlns:r="http://schemas.openxmlformats.org/officeDocument/2006/relationships" r:id="rId1">
    <sheetNames>
      <sheetName val="now"/>
      <sheetName val="before"/>
      <sheetName val="CHART"/>
      <sheetName val="企业格式单价分析表"/>
      <sheetName val="1#"/>
      <sheetName val="改加胶玻璃、室外栏杆"/>
      <sheetName val="汇总表及手算计算格式"/>
      <sheetName val="Sheet1"/>
      <sheetName val="报价细目表"/>
      <sheetName val="Sheet1 (2)"/>
      <sheetName val="目录"/>
      <sheetName val="材料表"/>
      <sheetName val="XLR_NoRangeSheet"/>
      <sheetName val="Elem Cost"/>
      <sheetName val="综合单价表"/>
      <sheetName val="#REF!"/>
      <sheetName val="型材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94.xml><?xml version="1.0" encoding="utf-8"?>
<externalLink xmlns="http://schemas.openxmlformats.org/spreadsheetml/2006/main">
  <externalBook xmlns:r="http://schemas.openxmlformats.org/officeDocument/2006/relationships" r:id="rId1">
    <sheetNames>
      <sheetName val="#REF!"/>
      <sheetName val="墙面工程"/>
      <sheetName val="结算封面"/>
      <sheetName val="编制说明"/>
      <sheetName val="汇总表"/>
      <sheetName val="合同清单汇总"/>
      <sheetName val="签证结算汇总表"/>
      <sheetName val="签证清单明细表"/>
      <sheetName val="甲供材"/>
      <sheetName val="结算对帐单"/>
      <sheetName val="21"/>
      <sheetName val="改加胶玻璃、室外栏杆"/>
      <sheetName val="标准表格"/>
      <sheetName val="ironmongery"/>
      <sheetName val="Toolbox"/>
      <sheetName val="材料单价表"/>
      <sheetName val="3"/>
      <sheetName val="8"/>
      <sheetName val="1.审算工程量"/>
      <sheetName val="eqpmad2"/>
      <sheetName val="General"/>
      <sheetName val="資料庫"/>
      <sheetName val="材料表"/>
      <sheetName val="铁观音广场一期栏杆"/>
      <sheetName val="铁观音广场一期铝合金门窗（双钢）"/>
      <sheetName val="配置单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95.xml><?xml version="1.0" encoding="utf-8"?>
<externalLink xmlns="http://schemas.openxmlformats.org/spreadsheetml/2006/main">
  <externalBook xmlns:r="http://schemas.openxmlformats.org/officeDocument/2006/relationships" r:id="rId1">
    <sheetNames>
      <sheetName val="铁观音广场一期铝合金门窗 (双普)"/>
      <sheetName val="铁观音广场一期铝合金门窗（双钢）"/>
      <sheetName val="铝合金门窗汇总"/>
      <sheetName val="铁观音广场一期栏杆"/>
      <sheetName val="栏杆汇总"/>
      <sheetName val="幕墙"/>
      <sheetName val="铁观音广场一期格栅"/>
      <sheetName val="格栅汇总"/>
      <sheetName val="雨篷"/>
      <sheetName val="工程量计算表"/>
      <sheetName val="工程量计算"/>
      <sheetName val="貨品科目"/>
      <sheetName val="A1、A2栏杆和百叶清单 "/>
      <sheetName val="A1、A2单价分析表"/>
      <sheetName val="A1门窗清单"/>
      <sheetName val="A20单价分析表"/>
      <sheetName val="A20栋清单"/>
      <sheetName val="A21、A22单价分析表"/>
      <sheetName val="A21、22栋清单"/>
      <sheetName val="A3-4单价分析表"/>
      <sheetName val="A3门窗清单"/>
      <sheetName val="A4门窗清单"/>
      <sheetName val="B1、B2、B4-B7栋清单"/>
      <sheetName val="B1、B2、B4-B7单价分析表"/>
      <sheetName val="B1幕墙价分析表"/>
      <sheetName val="B1幕墙"/>
      <sheetName val="B2幕墙价分析表"/>
      <sheetName val="B2幕墙"/>
      <sheetName val="B3单价分析表"/>
      <sheetName val="B3幕墙价分析表"/>
      <sheetName val="B3幕墙"/>
      <sheetName val="B3栋清单"/>
      <sheetName val="B4幕墙价分析表"/>
      <sheetName val="B4幕墙"/>
      <sheetName val="B5幕墙价分析表"/>
      <sheetName val="B5幕墙"/>
      <sheetName val="B6幕墙价分析表"/>
      <sheetName val="B6幕墙"/>
      <sheetName val="B7幕墙价分析表"/>
      <sheetName val="B7幕墙"/>
      <sheetName val="售楼部单价分析表"/>
      <sheetName val="售楼部"/>
      <sheetName val="小学单价分析表"/>
      <sheetName val="小学"/>
      <sheetName val="幼儿园单价分析表"/>
      <sheetName val="幼儿园"/>
      <sheetName val="主材表"/>
      <sheetName val="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396.xml><?xml version="1.0" encoding="utf-8"?>
<externalLink xmlns="http://schemas.openxmlformats.org/spreadsheetml/2006/main">
  <externalBook xmlns:r="http://schemas.openxmlformats.org/officeDocument/2006/relationships" r:id="rId1">
    <sheetNames>
      <sheetName val="审核汇总"/>
      <sheetName val="审核说明"/>
      <sheetName val="工程量计算稿"/>
      <sheetName val="审核清单"/>
      <sheetName val="Sheet1"/>
      <sheetName val="组价明细"/>
      <sheetName val="综合单价审核明细表"/>
      <sheetName val="LC1811、LC1806、LC1503"/>
      <sheetName val="1玻璃询价"/>
      <sheetName val="主材对标表"/>
      <sheetName val="2.铝型询价"/>
      <sheetName val="主材审核表"/>
      <sheetName val="询价资料"/>
      <sheetName val="预埋件询价"/>
      <sheetName val="3.螺栓询价、岩棉板"/>
      <sheetName val="4.铝板询价"/>
      <sheetName val="埋件计算汇总"/>
      <sheetName val="对标单价"/>
      <sheetName val="Sheet3"/>
      <sheetName val="说明"/>
      <sheetName val="埋件统计"/>
      <sheetName val="（审核）工程量计算稿"/>
      <sheetName val="#REF!"/>
      <sheetName val="General"/>
      <sheetName val="型材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97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XL4Test5"/>
      <sheetName val="before"/>
      <sheetName val="B1-1清单外装修"/>
      <sheetName val="报价细目表"/>
      <sheetName val="改加胶玻璃、室外栏杆"/>
      <sheetName val="汇总表及手算计算格式"/>
      <sheetName val="数据源"/>
      <sheetName val="型材参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98.xml><?xml version="1.0" encoding="utf-8"?>
<externalLink xmlns="http://schemas.openxmlformats.org/spreadsheetml/2006/main">
  <externalBook xmlns:r="http://schemas.openxmlformats.org/officeDocument/2006/relationships" r:id="rId1">
    <sheetNames>
      <sheetName val="Financ. Overview"/>
      <sheetName val="Toolbox"/>
      <sheetName val="总控"/>
      <sheetName val="商业裙楼（01#）"/>
      <sheetName val="商业裙楼（02-03#）"/>
      <sheetName val="01#-02#-03#雨篷"/>
      <sheetName val="01#栋住宅"/>
      <sheetName val="02#-03#栋住宅"/>
      <sheetName val="1"/>
      <sheetName val="工程量计算"/>
      <sheetName val="改加胶玻璃、室外栏杆"/>
      <sheetName val="梁"/>
      <sheetName val="T1T2T3T4门窗表"/>
      <sheetName val="Sheet9"/>
      <sheetName val="计算表2"/>
      <sheetName val="Financ__Overview"/>
      <sheetName val="测算模式"/>
      <sheetName val="在水一方"/>
      <sheetName val="eqpmad2"/>
      <sheetName val="SW-TEO"/>
      <sheetName val="POWER ASSUMPTIONS"/>
      <sheetName val="G.1R-Shou COP Gf"/>
      <sheetName val="电视监控"/>
      <sheetName val="规划面积"/>
      <sheetName val="建安付款规划"/>
      <sheetName val="敏感性分析"/>
      <sheetName val="酒店盈利测算"/>
      <sheetName val="Main"/>
      <sheetName val="Sheet1"/>
      <sheetName val="1-4栋结算清单汇总表"/>
      <sheetName val="合同"/>
      <sheetName val="钢筋计算表"/>
      <sheetName val="Open"/>
      <sheetName val="#REF!"/>
      <sheetName val="税金预测"/>
      <sheetName val="参照表"/>
      <sheetName val="11年计划"/>
      <sheetName val="字段"/>
      <sheetName val="折线图2数据"/>
      <sheetName val="总人口"/>
      <sheetName val="事业发展"/>
      <sheetName val="村级支出"/>
      <sheetName val="sheet2"/>
      <sheetName val="销售财务日报表②"/>
      <sheetName val="平衡表"/>
      <sheetName val="金悦派"/>
      <sheetName val="内围地梁钢筋说明"/>
      <sheetName val="3"/>
      <sheetName val="7"/>
      <sheetName val="投标材料清单 "/>
      <sheetName val="XL4Poppy"/>
      <sheetName val="2002年3月份"/>
      <sheetName val="2004年4月份"/>
      <sheetName val="Sheet3"/>
      <sheetName val="仓储"/>
      <sheetName val="_REF!"/>
      <sheetName val="企业表一"/>
      <sheetName val="M-5A"/>
      <sheetName val="2002Äê3ÔÂ·Ý"/>
      <sheetName val="2004Äê4ÔÂ·Ý"/>
      <sheetName val="²Ö´¢"/>
      <sheetName val="ÆóÒµ±íÒ»"/>
      <sheetName val="B"/>
      <sheetName val="2002_¨º3__¡¤Y"/>
      <sheetName val="2004_¨º4__¡¤Y"/>
      <sheetName val="2_¡ä¡é"/>
      <sheetName val="_¨®¨°¦Ì¡À¨ª¨°_"/>
      <sheetName val="Financ_ Overview"/>
      <sheetName val="GP_AT"/>
      <sheetName val="Breakdown-Intrim"/>
      <sheetName val="关联方及集团内清单"/>
      <sheetName val="调整分录汇总"/>
      <sheetName val="预付清单"/>
      <sheetName val="在建工程设备"/>
      <sheetName val="核算项目余额表"/>
      <sheetName val="隔墙"/>
      <sheetName val="普通套房2BS"/>
      <sheetName val="00000ppy"/>
      <sheetName val="BA "/>
      <sheetName val="BA-Pl"/>
      <sheetName val="设备清单整理"/>
      <sheetName val="单位库"/>
      <sheetName val="汇总表"/>
      <sheetName val="21"/>
      <sheetName val="清单"/>
      <sheetName val="人工工时"/>
      <sheetName val="MOHKG"/>
      <sheetName val="07水"/>
      <sheetName val="楼梯间"/>
      <sheetName val="主要规划指标"/>
      <sheetName val="工程量"/>
      <sheetName val="EXRATE"/>
      <sheetName val="合同明细"/>
      <sheetName val="9.2.2分部分项清单 B8"/>
      <sheetName val="#REF"/>
      <sheetName val="eva"/>
      <sheetName val="e"/>
      <sheetName val="防水指标"/>
      <sheetName val="财务费用"/>
      <sheetName val="资产负债表及损益表"/>
      <sheetName val="制造费用"/>
      <sheetName val="重要内部交易"/>
      <sheetName val="管理费用"/>
      <sheetName val="目录"/>
      <sheetName val="营业费用"/>
      <sheetName val="64151支付情况"/>
      <sheetName val="包增减变动"/>
      <sheetName val="会计科目"/>
      <sheetName val="共機J"/>
      <sheetName val="資料庫"/>
      <sheetName val="投资估算"/>
      <sheetName val="表头"/>
      <sheetName val="利润测算"/>
      <sheetName val="两税支付"/>
      <sheetName val="利润测算_(按物业类型)"/>
      <sheetName val="现金流量及资金计划"/>
      <sheetName val="科目名称表"/>
      <sheetName val="参数表"/>
      <sheetName val="利润测算（按物业类型）"/>
      <sheetName val="利润测算 (按物业类型)"/>
      <sheetName val="科目余额表"/>
      <sheetName val="P1012001"/>
      <sheetName val="FYYS-1-编制底稿04-招聘活动支出"/>
      <sheetName val="XLR_NoRangeSheet"/>
      <sheetName val="General"/>
      <sheetName val="Arch"/>
      <sheetName val="单位"/>
      <sheetName val="现金流量表"/>
      <sheetName val="新明源销售财务日报"/>
      <sheetName val="5201.2004"/>
      <sheetName val="承台(砖模) "/>
      <sheetName val="柱"/>
      <sheetName val="平开窗0515"/>
      <sheetName val="A3 &amp; U 09-01"/>
      <sheetName val="貨品科目"/>
      <sheetName val="DDETABLE "/>
      <sheetName val="优惠统计表"/>
      <sheetName val="1-10月"/>
      <sheetName val="公司名称"/>
      <sheetName val="填表情况"/>
      <sheetName val="2.1a-移动通话费"/>
      <sheetName val="2.2a-国內长途话费"/>
      <sheetName val="2.3a-港澳台长途话费"/>
      <sheetName val="2.4a-国际长途话费"/>
      <sheetName val="2.5a-IP长途话费"/>
      <sheetName val="2.6a-省內及省际出访漫遊"/>
      <sheetName val="2.7a-国际出访漫遊"/>
      <sheetName val="2.8a-月租费"/>
      <sheetName val="2.9.1a-网间结算收入"/>
      <sheetName val="2.9.2a-入访漫游"/>
      <sheetName val="2.9.5a-增值数据CMNET收入"/>
      <sheetName val="2.1-租賃支出"/>
      <sheetName val="2.2-业务费"/>
      <sheetName val="2.14-出访漫游"/>
      <sheetName val="2.3-佣金 手续费"/>
      <sheetName val="2.20-非付现宣传费用"/>
      <sheetName val="3-货币資金"/>
      <sheetName val="4-短期投資"/>
      <sheetName val="2.4-优惠统计"/>
      <sheetName val="2.5-维修费"/>
      <sheetName val="2.6-营业费用"/>
      <sheetName val="2.7-员工人数统计"/>
      <sheetName val="3-货币資金明細"/>
      <sheetName val="3.1.1银行调节表"/>
      <sheetName val="3.1.2银行调节表"/>
      <sheetName val="3.1.3-银行调节表"/>
      <sheetName val="4-应收帐款"/>
      <sheetName val="4.1-坏帐准备 "/>
      <sheetName val="5.1-其他应收款"/>
      <sheetName val="8-存貨"/>
      <sheetName val="5.2-预付帐款"/>
      <sheetName val="6.1-待摊费用"/>
      <sheetName val="10-其他流动資产"/>
      <sheetName val="11-长期投资"/>
      <sheetName val="7B-存貨"/>
      <sheetName val="7B.1-存貨"/>
      <sheetName val="存货盘点表7.1"/>
      <sheetName val="存货盘点表7.2"/>
      <sheetName val="8.1-固定資产"/>
      <sheetName val="8.2-非生产用固定资产"/>
      <sheetName val="9-在建工程"/>
      <sheetName val="10-工程物资"/>
      <sheetName val="15-无形資产"/>
      <sheetName val="11-长期待摊费用"/>
      <sheetName val="17-短期借款"/>
      <sheetName val="18-应付帐款"/>
      <sheetName val="19-預收帐款"/>
      <sheetName val="20-其他应付款"/>
      <sheetName val="21-应交稅金"/>
      <sheetName val="22-其他应交款"/>
      <sheetName val="23-預提费用"/>
      <sheetName val="24-一年内到期的长期负债"/>
      <sheetName val="25-长期借款"/>
      <sheetName val="25.1-长期借款"/>
      <sheetName val="26-长期应付款"/>
      <sheetName val="26.1-长期应付款"/>
      <sheetName val="25-入网费收费标准"/>
      <sheetName val="29-关联应收付"/>
      <sheetName val="30-資本承担"/>
      <sheetName val="31-经营租賃合约"/>
      <sheetName val="16-未付工程款"/>
      <sheetName val="17-无形資产"/>
      <sheetName val="18.1-应付帐款"/>
      <sheetName val="18.2-其他应付款"/>
      <sheetName val="18.3-预提费用"/>
      <sheetName val="18.4-其它应交款"/>
      <sheetName val="18.5-未交稅金"/>
      <sheetName val="18.6-預收帐款"/>
      <sheetName val="19-資本承担"/>
      <sheetName val="20-经营租賃合约"/>
      <sheetName val="23-或有事项"/>
      <sheetName val="24-在建工程结转固定资产情况"/>
      <sheetName val="27.1以前年度损益调整"/>
      <sheetName val="28.1-确认书附表(电信)"/>
      <sheetName val="Sheet8"/>
      <sheetName val="Sheet7"/>
      <sheetName val="Sheet6"/>
      <sheetName val="Sheet5"/>
      <sheetName val="Sheet4"/>
      <sheetName val="28.2-确认书附表(邮政局)"/>
      <sheetName val="28.3-确认书附表(移动集团)"/>
      <sheetName val="28.4-确认书附表(寻呼公司)"/>
      <sheetName val="28.5-确认书附表(无委会)"/>
      <sheetName val="28.6-确认书附表(其他邮电关联公司)"/>
      <sheetName val="36-資本开支"/>
      <sheetName val="37-十大供应商"/>
      <sheetName val="HBBZBK"/>
      <sheetName val="2月请款"/>
      <sheetName val="基本参数"/>
      <sheetName val="成本估算"/>
      <sheetName val="8"/>
      <sheetName val="2"/>
      <sheetName val="6"/>
      <sheetName val="面积合计（藏）"/>
      <sheetName val="4"/>
      <sheetName val="5"/>
      <sheetName val="规划指标"/>
      <sheetName val="Interims"/>
      <sheetName val="盈A030617使用格式"/>
      <sheetName val="楼宇价目表A10"/>
      <sheetName val="楼宇价目表A9"/>
      <sheetName val="楼宇价目表B1"/>
      <sheetName val="楼宇价目表B2"/>
      <sheetName val="南苑基本库"/>
      <sheetName val="4.产品成本分摊"/>
      <sheetName val="公检法司编制"/>
      <sheetName val="行政编制"/>
      <sheetName val="庭院工程 "/>
      <sheetName val="设计部"/>
      <sheetName val="2.1设计部"/>
      <sheetName val="ZB"/>
      <sheetName val="LTM销售"/>
      <sheetName val="HTM销售"/>
      <sheetName val="生鲜销售"/>
      <sheetName val="费用表"/>
      <sheetName val="SOR.3.1.4"/>
      <sheetName val="B3.1.5"/>
      <sheetName val="temp"/>
      <sheetName val="数据源"/>
      <sheetName val="网络视频服务器"/>
      <sheetName val="室内汇总"/>
      <sheetName val="材料"/>
      <sheetName val="施工参考单价报价表"/>
      <sheetName val="其它工作项目报价清单"/>
      <sheetName val="甲指乙供材料报价表"/>
      <sheetName val="名称"/>
      <sheetName val="价格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</sheetDataSet>
  </externalBook>
</externalLink>
</file>

<file path=xl/externalLinks/externalLink399.xml><?xml version="1.0" encoding="utf-8"?>
<externalLink xmlns="http://schemas.openxmlformats.org/spreadsheetml/2006/main">
  <externalBook xmlns:r="http://schemas.openxmlformats.org/officeDocument/2006/relationships" r:id="rId1">
    <sheetNames>
      <sheetName val="Summary"/>
      <sheetName val="PILE CAP"/>
      <sheetName val="BEAM"/>
      <sheetName val="SLAB"/>
      <sheetName val="WALL"/>
      <sheetName val="COLUMN"/>
      <sheetName val="General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常用项目"/>
      <sheetName val="1#非桩基础 "/>
      <sheetName val="投标总结"/>
      <sheetName val="塔楼给排水清单 "/>
      <sheetName val="15#裙楼土建"/>
      <sheetName val="16#裙楼土建"/>
      <sheetName val="一号清单开办费"/>
      <sheetName val="15#塔楼土建"/>
      <sheetName val="裙楼土建成本分析"/>
      <sheetName val="17#非桩基础"/>
      <sheetName val="高层塔楼土建成本分析"/>
      <sheetName val="17#裙楼土建"/>
      <sheetName val="15#非桩基础"/>
      <sheetName val="16#非桩基础"/>
      <sheetName val="地库土建"/>
      <sheetName val="18#裙楼土建 "/>
      <sheetName val="11#塔楼土建"/>
      <sheetName val="18#非桩基础 "/>
      <sheetName val="10#裙楼土建"/>
      <sheetName val="Sheet1"/>
      <sheetName val="暗渠以西人防地库（暂定）"/>
      <sheetName val="1 开办费汇总"/>
      <sheetName val="编制说明"/>
      <sheetName val="应供量清单"/>
      <sheetName val="資料庫"/>
      <sheetName val="Sheet4"/>
      <sheetName val="#REF!"/>
      <sheetName val="合格证 (2)"/>
      <sheetName val="明細表"/>
      <sheetName val="21"/>
      <sheetName val="BQ2-住宅部分"/>
      <sheetName val="BQ2-商业街部分"/>
      <sheetName val="POWER ASSUMPTIONS"/>
      <sheetName val="3"/>
      <sheetName val="8"/>
      <sheetName val="预算200326"/>
      <sheetName val="Wl. Fin."/>
      <sheetName val="型材表"/>
      <sheetName val="材料单价表"/>
      <sheetName val="汇总表"/>
      <sheetName val="配置表"/>
      <sheetName val="D1#地库汇总BQ3.1-SUM"/>
      <sheetName val="A6#小高层地上汇总BQ5.1-SUM"/>
      <sheetName val="A7#小高层地上汇总BQ6.1-SUM"/>
      <sheetName val="A11#高层地上汇总BQ7.1-SUM"/>
      <sheetName val="A12#小高层地上汇总BQ8.1-SUM"/>
      <sheetName val="A15#高层汇总BQ9.1-SUM"/>
      <sheetName val="A16#高层汇总BQ10.1-SUM "/>
      <sheetName val="S1#裙楼地上汇总BQ4.1-SUM"/>
      <sheetName val="BQ2.10"/>
      <sheetName val="中海城三期（01A及01E小学）"/>
      <sheetName val="中海城四期（02C）"/>
      <sheetName val="Toolbox"/>
      <sheetName val="主要项目单价分析表 "/>
      <sheetName val="电线"/>
      <sheetName val="电缆"/>
      <sheetName val="GS"/>
      <sheetName val="磨具余料庫"/>
      <sheetName val="XLR_NoRangeSheet"/>
      <sheetName val="Open"/>
      <sheetName val="eqpmad2"/>
      <sheetName val="Financ. Overview"/>
      <sheetName val="Main"/>
      <sheetName val="地连墙"/>
      <sheetName val="SW-TEO"/>
      <sheetName val="G1102地块一区（省一建） "/>
      <sheetName val="清单"/>
      <sheetName val="内围地梁钢筋说明"/>
      <sheetName val="4、综合单价分析表"/>
      <sheetName val="材料价格"/>
      <sheetName val="工程量A"/>
      <sheetName val="单价报价明细表"/>
      <sheetName val="报价明细表"/>
      <sheetName val="2"/>
      <sheetName val="6"/>
      <sheetName val="面积合计（藏）"/>
      <sheetName val="7"/>
      <sheetName val="4"/>
      <sheetName val="投标材料清单 "/>
      <sheetName val="5"/>
      <sheetName val="1"/>
      <sheetName val="计算表"/>
      <sheetName val="03定额库"/>
      <sheetName val="94定额库"/>
      <sheetName val="封面"/>
      <sheetName val="清单库"/>
      <sheetName val="单位"/>
      <sheetName val="二号清单"/>
      <sheetName val="单价分析表格式"/>
      <sheetName val="1#"/>
      <sheetName val="面积表"/>
      <sheetName val="工程量"/>
      <sheetName val="1."/>
      <sheetName val="BQ4.1.1至4.1.4"/>
      <sheetName val="材料"/>
      <sheetName val="雨棚"/>
      <sheetName val="Data"/>
      <sheetName val="S1单价表"/>
      <sheetName val="BQ3-1"/>
      <sheetName val="BQ5.3-1"/>
      <sheetName val="电视监控"/>
      <sheetName val="일반공사"/>
      <sheetName val="2012-9科目余额表 (6)"/>
      <sheetName val="科目余额表 (5)"/>
      <sheetName val="工料测量师报告"/>
      <sheetName val="7.1APP3"/>
      <sheetName val="G2TempSheet"/>
      <sheetName val="2.1设计部"/>
      <sheetName val="银行账户"/>
      <sheetName val="月报表"/>
      <sheetName val="Hic_150EOffice"/>
      <sheetName val="投标价目总计"/>
      <sheetName val="开办费"/>
      <sheetName val="BQ2.1~基础工程及土方工程清单"/>
      <sheetName val="BQ2.2~GDG9#网点土方清单"/>
      <sheetName val="BQ3.1.1~地下室1土建清单"/>
      <sheetName val="BQ3.1.2~地下室1机电清单"/>
      <sheetName val="BQ4.1.1~GDG9#土建清单"/>
      <sheetName val="BQ4.1.2~GDG9#机电清单"/>
      <sheetName val="BQ5.1.1~GD6#土建清单"/>
      <sheetName val="BQ5.1.2~GD6#机电清单"/>
      <sheetName val="BQ5.2.1~GD7+GDG8#土建清单"/>
      <sheetName val="BQ5.2.2~GD7+GDG8#机电清单"/>
      <sheetName val="BQ5.3.1~GD8+GDG10#土建清单"/>
      <sheetName val="BQ5.3.2~GD8+GDG10#机电清单"/>
      <sheetName val="BQ5.4.1~GD9#土建清单 "/>
      <sheetName val="BQ5.4.2~GD9#机电清单"/>
      <sheetName val="00000ppy"/>
      <sheetName val="计算稿-3#楼"/>
      <sheetName val="Bill-2.1（1）"/>
      <sheetName val="柱"/>
      <sheetName val="sn"/>
      <sheetName val="RA-markate"/>
      <sheetName val="Setting"/>
      <sheetName val="总量统计"/>
      <sheetName val="10"/>
      <sheetName val="节点（12-2立面）"/>
      <sheetName val="附件二"/>
      <sheetName val="rebrand"/>
      <sheetName val="下拉菜单"/>
      <sheetName val="dw list"/>
      <sheetName val="KDB"/>
      <sheetName val="A翼写字楼"/>
      <sheetName val="S-Hotel"/>
      <sheetName val="SR6SUM"/>
      <sheetName val="基本资料"/>
      <sheetName val="单位库"/>
      <sheetName val="清单汇总"/>
      <sheetName val="基 础"/>
      <sheetName val="一层·C区"/>
      <sheetName val="CD"/>
      <sheetName val="土建地上商业部分"/>
      <sheetName val="费率表"/>
      <sheetName val="A"/>
      <sheetName val="单价表"/>
      <sheetName val="企业格式单价分析表"/>
      <sheetName val="貨品科目"/>
      <sheetName val="14.桥架"/>
      <sheetName val="before"/>
      <sheetName val="XL4Poppy"/>
      <sheetName val="Mp-team 1"/>
      <sheetName val="B1-1清单外装修"/>
      <sheetName val="报价细目表"/>
      <sheetName val="三号清单之电气工程综合单价分析"/>
      <sheetName val="三号清单之给排水工程综合单价分析"/>
      <sheetName val="JOA首頁"/>
      <sheetName val="机房工程B"/>
      <sheetName val="第二章 - 可视对讲系统"/>
      <sheetName val="改加胶玻璃、室外栏杆"/>
      <sheetName val="数据"/>
      <sheetName val="T(B)Summary"/>
      <sheetName val="EXRATE"/>
      <sheetName val="BQ"/>
      <sheetName val="土建工程综合单价表"/>
      <sheetName val="土建工程综合单价组价明细表"/>
      <sheetName val="D0026B3"/>
      <sheetName val="G.1R-Shou COP Gf"/>
      <sheetName val="推拉"/>
      <sheetName val="目录"/>
      <sheetName val="Sheet1 (11)"/>
      <sheetName val="工程材料"/>
      <sheetName val="工程量清单计价表-塔楼-03"/>
      <sheetName val="KKKKKKKK"/>
      <sheetName val="基础项目"/>
      <sheetName val="按新系统"/>
      <sheetName val="土建直接费"/>
      <sheetName val="室内汇总"/>
      <sheetName val="材料名称标准表"/>
      <sheetName val="措施费测算"/>
      <sheetName val="承台(砖模) "/>
      <sheetName val="架空层绿化回填土计算表"/>
      <sheetName val="架空层消防路回填土计算表"/>
      <sheetName val="综合单价分析表-详细"/>
      <sheetName val="P1012001"/>
      <sheetName val="@cover"/>
      <sheetName val="单价分析过程"/>
      <sheetName val="主要材料价格表 (2)"/>
      <sheetName val="Aging Datasheet"/>
      <sheetName val="ECCS_1 DataSheet"/>
      <sheetName val="KPI Datasheet"/>
      <sheetName val="15-1-A户型"/>
      <sheetName val="单价分析表"/>
      <sheetName val="分部分项清单(模板)"/>
      <sheetName val="材料汇总"/>
      <sheetName val="设计部"/>
      <sheetName val="BQ9 地下室（城市广场）(2)"/>
      <sheetName val="建筑面积 "/>
      <sheetName val="1#量统计"/>
      <sheetName val="1-2A"/>
      <sheetName val="sheet2"/>
      <sheetName val="名称"/>
      <sheetName val="材料库"/>
      <sheetName val="MOTOR"/>
      <sheetName val="S"/>
      <sheetName val="ID"/>
      <sheetName val="M&amp;E"/>
      <sheetName val="FS"/>
      <sheetName val="M-Par"/>
      <sheetName val="Col"/>
      <sheetName val="Wall(int)"/>
      <sheetName val="Wall(ext) "/>
      <sheetName val="Reinf"/>
      <sheetName val="Summary of Cost"/>
      <sheetName val="材料表"/>
      <sheetName val="G单价分析"/>
      <sheetName val="H单价分析"/>
      <sheetName val="N单价分析 "/>
      <sheetName val="C单价分析 "/>
      <sheetName val="一层电梯厅单价分析"/>
      <sheetName val="二层电梯厅单价分析"/>
      <sheetName val="参数"/>
      <sheetName val="Data Sheet"/>
      <sheetName val="A3地块围护结构"/>
      <sheetName val="第一部分定价"/>
      <sheetName val="Combo"/>
      <sheetName val="取费系数"/>
      <sheetName val="92#"/>
      <sheetName val="总价"/>
      <sheetName val="附表02.管材管件"/>
      <sheetName val="点表"/>
      <sheetName val="index"/>
      <sheetName val="电气设置"/>
      <sheetName val="电气计算"/>
      <sheetName val="Fly Sheets"/>
      <sheetName val="塔楼主体"/>
      <sheetName val="五金（华建+坚朗）"/>
      <sheetName val="材料表-王瑜"/>
      <sheetName val="Fee Rate Summary"/>
      <sheetName val="一层板"/>
      <sheetName val="底板梁"/>
      <sheetName val="T1T2T3T4门窗表"/>
      <sheetName val="开办费项目"/>
      <sheetName val="定额"/>
      <sheetName val="配合比"/>
      <sheetName val="封"/>
      <sheetName val="做法表"/>
      <sheetName val="模板参数"/>
      <sheetName val="送电装材统计"/>
      <sheetName val="墙面工程"/>
      <sheetName val="辅材"/>
      <sheetName val="敏感参数"/>
      <sheetName val="园建人工测算"/>
      <sheetName val="单价分析"/>
      <sheetName val="_______"/>
      <sheetName val="核算项目余额表"/>
      <sheetName val="铁塔材料明细"/>
      <sheetName val="混凝土杆材料"/>
      <sheetName val="单位工程2"/>
      <sheetName val="土石方计算(2)"/>
      <sheetName val="安装综合单价分析表"/>
      <sheetName val="slipsumpR"/>
      <sheetName val="G2C2"/>
      <sheetName val="MC"/>
      <sheetName val="7#强电"/>
      <sheetName val="工程计算书"/>
      <sheetName val="ben"/>
      <sheetName val="8、主材品牌表 "/>
      <sheetName val="BQ2.2"/>
      <sheetName val="BQ2.1"/>
      <sheetName val="dm"/>
      <sheetName val="Sum"/>
      <sheetName val="辅助表"/>
      <sheetName val="Summary T(A)"/>
      <sheetName val="甲"/>
      <sheetName val="PUR资料库"/>
      <sheetName val="甲指乙供材料报价表"/>
      <sheetName val="表3"/>
      <sheetName val=""/>
      <sheetName val="ANL"/>
      <sheetName val="计算表2"/>
      <sheetName val="试算平衡表"/>
      <sheetName val="XBase"/>
      <sheetName val="CFA"/>
      <sheetName val="Contents"/>
      <sheetName val="开发成本(PUD)"/>
      <sheetName val="开发产品变动表(Compelted units)"/>
      <sheetName val="JCT80"/>
      <sheetName val="2008实际(每月)"/>
      <sheetName val="2008实际(截至)"/>
      <sheetName val="2008予算(每月)"/>
      <sheetName val="2008予算(截至)"/>
      <sheetName val="目錄"/>
      <sheetName val="SkLabVariable"/>
      <sheetName val="11"/>
      <sheetName val="電気設備表"/>
      <sheetName val="含量"/>
      <sheetName val="销售"/>
      <sheetName val="3.1"/>
      <sheetName val="C"/>
      <sheetName val="汇总"/>
      <sheetName val="A1、A2栏杆和百叶清单 "/>
      <sheetName val="A1、A2单价分析表"/>
      <sheetName val="A1门窗清单"/>
      <sheetName val="A20单价分析表"/>
      <sheetName val="A20栋清单"/>
      <sheetName val="A21、A22单价分析表"/>
      <sheetName val="A21、22栋清单"/>
      <sheetName val="A3-4单价分析表"/>
      <sheetName val="A3门窗清单"/>
      <sheetName val="A4门窗清单"/>
      <sheetName val="B1、B2、B4-B7栋清单"/>
      <sheetName val="B1、B2、B4-B7单价分析表"/>
      <sheetName val="B1幕墙价分析表"/>
      <sheetName val="B1幕墙"/>
      <sheetName val="B2幕墙价分析表"/>
      <sheetName val="B2幕墙"/>
      <sheetName val="B3单价分析表"/>
      <sheetName val="B3幕墙价分析表"/>
      <sheetName val="B3幕墙"/>
      <sheetName val="B3栋清单"/>
      <sheetName val="B4幕墙价分析表"/>
      <sheetName val="B4幕墙"/>
      <sheetName val="B5幕墙价分析表"/>
      <sheetName val="B5幕墙"/>
      <sheetName val="B6幕墙价分析表"/>
      <sheetName val="B6幕墙"/>
      <sheetName val="B7幕墙价分析表"/>
      <sheetName val="B7幕墙"/>
      <sheetName val="售楼部单价分析表"/>
      <sheetName val="售楼部"/>
      <sheetName val="小学单价分析表"/>
      <sheetName val="小学"/>
      <sheetName val="幼儿园单价分析表"/>
      <sheetName val="幼儿园"/>
      <sheetName val="主材表"/>
      <sheetName val="工程量计算"/>
      <sheetName val="零星钢筋工程"/>
      <sheetName val="防水工程"/>
      <sheetName val="找平及抹灰"/>
      <sheetName val="砌体、抹灰工程"/>
      <sheetName val="2006年10月"/>
      <sheetName val="工程量计算式"/>
      <sheetName val="125户型样板房"/>
      <sheetName val="Estimate Details"/>
      <sheetName val="门窗表"/>
      <sheetName val="301-6"/>
      <sheetName val="总措施项目"/>
      <sheetName val="工程清单"/>
      <sheetName val="材料损耗(不打印)"/>
      <sheetName val="给排水工程综合单价分析"/>
      <sheetName val="电气工程综合单价分析"/>
      <sheetName val="乙供材料设备表"/>
      <sheetName val="2.1收益测算及指标(均摊)"/>
      <sheetName val="资料库"/>
      <sheetName val="基础工程量估算"/>
      <sheetName val="e"/>
      <sheetName val="一号清单－措施费（高层+叠拼+地下室）"/>
      <sheetName val="二号清单—协调服务费"/>
      <sheetName val="梁"/>
      <sheetName val="单价"/>
      <sheetName val="裙房"/>
      <sheetName val="明细表"/>
      <sheetName val="快速代码 "/>
      <sheetName val="五号清单塔楼地上强电工程"/>
      <sheetName val="计算式"/>
      <sheetName val="索引"/>
      <sheetName val="土建"/>
      <sheetName val="装修材料费"/>
      <sheetName val="2号-土建"/>
      <sheetName val="下拉"/>
      <sheetName val="高层地上"/>
      <sheetName val="其他项目清单"/>
      <sheetName val="四季花城城南地块户型面积"/>
      <sheetName val="成本测算"/>
      <sheetName val="土方"/>
      <sheetName val="110KV"/>
      <sheetName val="Bill 3"/>
      <sheetName val="招标补充说明2017.6.3"/>
      <sheetName val="系数516"/>
      <sheetName val="成本预测"/>
      <sheetName val="uint"/>
      <sheetName val="柱计算"/>
      <sheetName val="Criteria"/>
      <sheetName val="材料单价"/>
      <sheetName val="含量 "/>
      <sheetName val="表3.1增城土建工程综合单价组价明细表"/>
      <sheetName val="BQ2.1围护"/>
      <sheetName val="BQ2.2土下"/>
      <sheetName val="BQ3.1土上"/>
      <sheetName val="BQ3.2安上"/>
      <sheetName val="BQ4总包配合费"/>
      <sheetName val="BQ6甲指乙供"/>
      <sheetName val="BQ7甲限材料设备清单"/>
      <sheetName val="GS1汇总表"/>
      <sheetName val="GS1.1编制说明"/>
      <sheetName val="BQ1.1"/>
      <sheetName val="BQ2.3安下"/>
      <sheetName val="安全文明施工措施项目清单"/>
      <sheetName val="BQ5其他项目"/>
      <sheetName val="BQ8主要材料表"/>
      <sheetName val="BQ1.11"/>
      <sheetName val="BQ1.2"/>
      <sheetName val="ancillary"/>
      <sheetName val="企业表一"/>
      <sheetName val="村级支出"/>
      <sheetName val="人工基价"/>
      <sheetName val="费用表"/>
      <sheetName val="成本多栏明细账"/>
      <sheetName val="eva"/>
      <sheetName val="单位表"/>
      <sheetName val="施工参考单价报价表"/>
      <sheetName val="其它工作项目报价清单"/>
      <sheetName val="P1封面"/>
      <sheetName val="   合同台账  "/>
      <sheetName val="REIN_HSE"/>
      <sheetName val="Pick List"/>
      <sheetName val="比率"/>
      <sheetName val="成本项目"/>
      <sheetName val="付款进度表"/>
      <sheetName val="科目列表"/>
      <sheetName val="无合同工程及销费"/>
      <sheetName val="BQ2"/>
      <sheetName val="JW3"/>
      <sheetName val="JW4"/>
      <sheetName val="JW5"/>
      <sheetName val="表2 扣减系数表"/>
      <sheetName val="单位工程汇总表"/>
      <sheetName val="工程量清单计价表"/>
      <sheetName val="水电工程"/>
      <sheetName val="成本结转表"/>
      <sheetName val="Cost Plan -2"/>
      <sheetName val="5201.2004"/>
      <sheetName val="1.投标总价排名对比表"/>
      <sheetName val="工程量分析表"/>
      <sheetName val="Validation source"/>
      <sheetName val="基本参数表"/>
      <sheetName val="Basis"/>
      <sheetName val="6号地给排水"/>
      <sheetName val="铝合金门窗类型分析报价表"/>
      <sheetName val="弱电"/>
      <sheetName val="Bill 5 - Carpark"/>
      <sheetName val="10.Linkway"/>
      <sheetName val="11.Bus Shelter-Bay"/>
      <sheetName val="KG-LS"/>
      <sheetName val="地梁"/>
      <sheetName val="变量单"/>
      <sheetName val="主材价格"/>
      <sheetName val="设计指标"/>
      <sheetName val="报价单"/>
      <sheetName val="多媒体查询"/>
      <sheetName val="中心机房"/>
      <sheetName val="会议"/>
      <sheetName val="停车场"/>
      <sheetName val="BA"/>
      <sheetName val="物业"/>
      <sheetName val="移动通信"/>
      <sheetName val="防雷接地"/>
      <sheetName val="9#楼大堂（装饰）"/>
      <sheetName val="数据汇总"/>
      <sheetName val="计算稿 (3)"/>
      <sheetName val="Arch"/>
      <sheetName val="1320CT"/>
      <sheetName val="3-7#综合单价分析表"/>
      <sheetName val="B1.2SUM"/>
      <sheetName val="B1.3SUM"/>
      <sheetName val="B1SUM"/>
      <sheetName val="Content"/>
      <sheetName val="gsde06"/>
      <sheetName val="Ref"/>
      <sheetName val="CHECKLIST"/>
      <sheetName val="WP-Matrix"/>
      <sheetName val="一次汇总"/>
      <sheetName val="成本汇总"/>
      <sheetName val="钢筋型号表"/>
      <sheetName val="问题"/>
      <sheetName val="使用说明"/>
      <sheetName val="BQMP"/>
      <sheetName val="BQMPALOC"/>
      <sheetName val="A-summary"/>
      <sheetName val="8.2-EX Summary"/>
      <sheetName val="测算依据"/>
      <sheetName val="东一一层方柱砼"/>
      <sheetName val="砂浆单价表"/>
      <sheetName val="计算簿"/>
      <sheetName val="dongia (2)"/>
      <sheetName val="型材计算表(50平开窗)"/>
      <sheetName val="AA小双拼（6栋）"/>
      <sheetName val="AB、BA小双拼（7栋） "/>
      <sheetName val="BB小双拼（3栋） "/>
      <sheetName val="型材计算表（幕墙）"/>
      <sheetName val="2#"/>
      <sheetName val="型材计算表(90推拉门)"/>
      <sheetName val="26#"/>
      <sheetName val="27、28、29#"/>
      <sheetName val="3#"/>
      <sheetName val="35#"/>
      <sheetName val="4#（商业）"/>
      <sheetName val="5#（商业）"/>
      <sheetName val="主要材料清单"/>
      <sheetName val="1S"/>
      <sheetName val="2S"/>
      <sheetName val="3.1S"/>
      <sheetName val="3.2"/>
      <sheetName val="3.2S"/>
      <sheetName val="3.3"/>
      <sheetName val="3.3S"/>
      <sheetName val="3.4"/>
      <sheetName val="3.4S"/>
      <sheetName val="3.5"/>
      <sheetName val="3.5S"/>
      <sheetName val="3.6"/>
      <sheetName val="3.6S"/>
      <sheetName val="3S"/>
      <sheetName val="8S"/>
      <sheetName val="生人台帳"/>
      <sheetName val="计算明细 "/>
      <sheetName val="清单编制、填表及报价说明 "/>
      <sheetName val="GS汇总表"/>
      <sheetName val="B1-基本要求费 "/>
      <sheetName val="B2.1 -塔楼门窗"/>
      <sheetName val="B2.2-塔楼百叶"/>
      <sheetName val="B2.3 -塔楼门窗五金配件 "/>
      <sheetName val="B2.4-塔楼格栅 "/>
      <sheetName val="B2.5-塔楼栏杆"/>
      <sheetName val="B2.6-选择性项目（百叶、栏杆预埋件）"/>
      <sheetName val="B3.1 -塔楼门窗"/>
      <sheetName val="B3.2-塔楼百叶 "/>
      <sheetName val="B3.3 -塔楼门窗五金配件"/>
      <sheetName val="B3.4-塔楼格栅  "/>
      <sheetName val="B3.5-塔楼栏杆 "/>
      <sheetName val="B3.6-选择性项目（百叶、栏杆预埋件）"/>
      <sheetName val="综合单价分析表(制作)"/>
      <sheetName val="综合单价分析表(安装)"/>
      <sheetName val="汇总表及手算计算格式 (2)"/>
      <sheetName val="9"/>
      <sheetName val="Hotel"/>
      <sheetName val="建築面積"/>
      <sheetName val="第三章 - 非人防地库土建工程"/>
      <sheetName val="给排水工程清单项目库"/>
      <sheetName val="零料缴库"/>
      <sheetName val="计算书"/>
      <sheetName val="开关价"/>
      <sheetName val="乙供材料表"/>
      <sheetName val="0707版价格表"/>
      <sheetName val="综合单价分析表-高层"/>
      <sheetName val="coa"/>
      <sheetName val="6-洋房地上"/>
      <sheetName val="指定名称"/>
      <sheetName val="SUMIF"/>
      <sheetName val="DATEDIF3"/>
      <sheetName val="多条件查找"/>
      <sheetName val="计算出现频率最高的数和文本"/>
      <sheetName val="COUNTIF3"/>
      <sheetName val="FREQUENCY"/>
      <sheetName val="WEEKDAY2"/>
      <sheetName val="VLOOKUP2"/>
      <sheetName val="用公式建立频率分布"/>
      <sheetName val="财务费用"/>
      <sheetName val="收入与成本"/>
      <sheetName val="销售比率"/>
      <sheetName val="工程量计算书"/>
      <sheetName val="型材线密度表"/>
      <sheetName val="1#楼"/>
      <sheetName val="门油漆计算式～徐界鹏"/>
      <sheetName val="板房区目标成本"/>
      <sheetName val="OFFSET2"/>
      <sheetName val="LARGE"/>
      <sheetName val="时间求和2"/>
      <sheetName val="SUMIF、COUNTIF"/>
      <sheetName val="区分大小写查找"/>
      <sheetName val="INDEX4"/>
      <sheetName val="VLOOKUP4"/>
      <sheetName val="销售数据统计"/>
      <sheetName val="创建交叉数据表"/>
      <sheetName val="CFG桩工程量计算"/>
      <sheetName val="小院围墙劈开砖现场核量"/>
      <sheetName val="禁删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</sheetDataSet>
  </externalBook>
</externalLink>
</file>

<file path=xl/externalLinks/externalLink400.xml><?xml version="1.0" encoding="utf-8"?>
<externalLink xmlns="http://schemas.openxmlformats.org/spreadsheetml/2006/main">
  <externalBook xmlns:r="http://schemas.openxmlformats.org/officeDocument/2006/relationships" r:id="rId1">
    <sheetNames>
      <sheetName val="材料"/>
      <sheetName val="材料限额表 (2)"/>
      <sheetName val="房屋及建筑物"/>
      <sheetName val="ironmongery"/>
      <sheetName val="eqpmad2"/>
      <sheetName val="#REF!"/>
      <sheetName val="Financ. Overview"/>
      <sheetName val="Toolbox"/>
      <sheetName val="土建工程综合单价表"/>
      <sheetName val="土建工程综合单价组价明细表"/>
      <sheetName val="貨品科目"/>
      <sheetName val="开关价"/>
      <sheetName val="四月份月报"/>
      <sheetName val="电视监控"/>
      <sheetName val="单位库"/>
      <sheetName val="明細表"/>
      <sheetName val="电气设置"/>
      <sheetName val="室内汇总"/>
      <sheetName val="Sheet9"/>
      <sheetName val="材料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01.xml><?xml version="1.0" encoding="utf-8"?>
<externalLink xmlns="http://schemas.openxmlformats.org/spreadsheetml/2006/main">
  <externalBook xmlns:r="http://schemas.openxmlformats.org/officeDocument/2006/relationships" r:id="rId1">
    <sheetNames>
      <sheetName val="Main"/>
      <sheetName val="Open"/>
      <sheetName val="G.1R-Shou COP Gf"/>
      <sheetName val="室内汇总"/>
      <sheetName val="SW-TEO"/>
      <sheetName val="材料表"/>
      <sheetName val="土建"/>
      <sheetName val="总控"/>
      <sheetName val="0"/>
      <sheetName val="费率表"/>
      <sheetName val="Toolbox"/>
      <sheetName val="基础项目"/>
      <sheetName val="分部分项清单(模板)"/>
      <sheetName val="清单"/>
      <sheetName val="Financ. Overview"/>
      <sheetName val="POWER ASSUMPTIONS"/>
      <sheetName val="8"/>
      <sheetName val="材料"/>
      <sheetName val="付款进度表"/>
      <sheetName val="单位库"/>
      <sheetName val="Combo"/>
      <sheetName val="Data2"/>
      <sheetName val="   合同台账  "/>
      <sheetName val="无合同工程及销费"/>
      <sheetName val="科目列表"/>
      <sheetName val="二级成本动态表"/>
      <sheetName val="目标成本表"/>
      <sheetName val="XL4Poppy"/>
      <sheetName val="汇总表"/>
      <sheetName val="eqpmad2"/>
      <sheetName val="#REF!"/>
      <sheetName val="合同台帐"/>
      <sheetName val="季度成本动态控制表"/>
      <sheetName val="3"/>
      <sheetName val="装饰部分"/>
      <sheetName val="00000ppy"/>
      <sheetName val="基础资料（B）"/>
      <sheetName val="用料分析表（不打印）"/>
      <sheetName val="主要材料明细表"/>
      <sheetName val="总表（不打印）"/>
      <sheetName val="投资估算"/>
      <sheetName val="利润测算"/>
      <sheetName val="两税支付"/>
      <sheetName val="利润测算_(按物业类型)"/>
      <sheetName val="敏感性分析"/>
      <sheetName val="规划面积"/>
      <sheetName val="现金流量及资金计划"/>
      <sheetName val="酒店盈利测算"/>
      <sheetName val="item information"/>
      <sheetName val="钢筋计算表"/>
      <sheetName val="电视监控"/>
      <sheetName val="给排水系统"/>
      <sheetName val="Sheet1"/>
      <sheetName val="下拉菜单"/>
      <sheetName val="S7"/>
      <sheetName val="FYYS-1-编制底稿04-招聘活动支出"/>
      <sheetName val="建(栖居)"/>
      <sheetName val="基(栖居)"/>
      <sheetName val="折旧清单_1"/>
      <sheetName val="折线图2数据"/>
      <sheetName val="11年计划"/>
      <sheetName val="字段"/>
      <sheetName val="新明源销售财务日报"/>
      <sheetName val="户型配比"/>
      <sheetName val="3.2钢材材料调价表"/>
      <sheetName val="合同"/>
      <sheetName val="Sheet3"/>
      <sheetName val="设计指标"/>
      <sheetName val="08.01"/>
      <sheetName val="土建清单"/>
      <sheetName val="零星工程量"/>
      <sheetName val="0.2参数表"/>
      <sheetName val="2.规划面积"/>
      <sheetName val="建安付款规划"/>
      <sheetName val="工程量计算"/>
      <sheetName val="总人口"/>
      <sheetName val="工商税收"/>
      <sheetName val="事业发展"/>
      <sheetName val="单位"/>
      <sheetName val="25#楼地上土建部分"/>
      <sheetName val="常用项目"/>
      <sheetName val="mwin"/>
      <sheetName val="销售回款预测"/>
      <sheetName val="评估结论"/>
      <sheetName val="销售财务日报表②"/>
      <sheetName val="标准清单"/>
      <sheetName val="Sheet2"/>
      <sheetName val="图表1"/>
      <sheetName val="_REF!"/>
      <sheetName val="2002年3月份"/>
      <sheetName val="2004年4月份"/>
      <sheetName val="Menu"/>
      <sheetName val="表1(汇总）"/>
      <sheetName val="表1 质管部(14)"/>
      <sheetName val="表1财务部(16) "/>
      <sheetName val="表1行政部(16)"/>
      <sheetName val="表1采购部(3)"/>
      <sheetName val="表1设备部(9)"/>
      <sheetName val="表1生产部(7)"/>
      <sheetName val="总经办"/>
      <sheetName val="表2"/>
      <sheetName val="Calendar"/>
      <sheetName val="表1"/>
      <sheetName val="表3"/>
      <sheetName val="表4"/>
      <sheetName val="表5"/>
      <sheetName val="表6"/>
      <sheetName val="表7"/>
      <sheetName val="表8"/>
      <sheetName val="表9"/>
      <sheetName val="表10"/>
      <sheetName val="表11"/>
      <sheetName val="表12"/>
      <sheetName val="表13"/>
      <sheetName val="表14"/>
      <sheetName val="表1A"/>
      <sheetName val="表1B"/>
      <sheetName val="表1C"/>
      <sheetName val="表4A"/>
      <sheetName val="表4B"/>
      <sheetName val="表4C"/>
      <sheetName val="表5A"/>
      <sheetName val="表5B"/>
      <sheetName val="表5C"/>
      <sheetName val="表15"/>
      <sheetName val="表16"/>
      <sheetName val="表17"/>
      <sheetName val="表18"/>
      <sheetName val="表19"/>
      <sheetName val="本期发生"/>
      <sheetName val="11度华丹"/>
      <sheetName val="13度高浓"/>
      <sheetName val="13度分配表"/>
      <sheetName val="13.65度雪花"/>
      <sheetName val="13.6雪花分配表"/>
      <sheetName val="13.65度沈阳"/>
      <sheetName val="13.65沈阳分配表"/>
      <sheetName val="11度干啤"/>
      <sheetName val="酵造过滤分配"/>
      <sheetName val="新水分配表"/>
      <sheetName val="酿造煤水电"/>
      <sheetName val="酿造麦芽"/>
      <sheetName val="煤水电备份 "/>
      <sheetName val="10.5度成本表"/>
      <sheetName val="11度雪成本表"/>
      <sheetName val="11度亚特成本表"/>
      <sheetName val="雪花干成本表"/>
      <sheetName val="华丹成本表"/>
      <sheetName val="11度沈阳鲜成本表"/>
      <sheetName val="制品辅料"/>
      <sheetName val="制品煤水电"/>
      <sheetName val="制品瓶盖商标"/>
      <sheetName val="雪花分配表"/>
      <sheetName val="雪花干分配表"/>
      <sheetName val="沈阳鲜分配表"/>
      <sheetName val="华丹分配"/>
      <sheetName val="桶酒15L"/>
      <sheetName val="桶酒20L"/>
      <sheetName val="桶酒30L"/>
      <sheetName val="桶酒10L"/>
      <sheetName val="桶酒5L"/>
      <sheetName val="桶酒20L (雪) "/>
      <sheetName val="桶酒30L (雪)  "/>
      <sheetName val="桶酒15L(华）"/>
      <sheetName val="桶酒20L（华）"/>
      <sheetName val="桶酒30L（华）"/>
      <sheetName val="桶酒20L(雪花干）"/>
      <sheetName val="7月收入预算明细"/>
      <sheetName val="7月支出预算明细 "/>
      <sheetName val="8月收入预算明细"/>
      <sheetName val="8月支出预算明细"/>
      <sheetName val="9月收入预算明细"/>
      <sheetName val="9月支出预算明细"/>
      <sheetName val="Me舼u"/>
      <sheetName val="13.65度沈ᘳ"/>
      <sheetName val="Í¼±í1"/>
      <sheetName val="2002Äê3ÔÂ·Ý"/>
      <sheetName val="2004Äê4ÔÂ·Ý"/>
      <sheetName val="±í1(»ã×Ü£©"/>
      <sheetName val="±í1 ÖÊ¹Ü²¿(14)"/>
      <sheetName val="±í1²ÆÎñ²¿(16) "/>
      <sheetName val="±í1ÐÐÕþ²¿(16)"/>
      <sheetName val="±í1²É¹º²¿(3)"/>
      <sheetName val="±í1Éè±¸²¿(9)"/>
      <sheetName val="±í1Éú²ú²¿(7)"/>
      <sheetName val="×Ü¾­°ì"/>
      <sheetName val="±í2"/>
      <sheetName val="±í1"/>
      <sheetName val="±í3"/>
      <sheetName val="±í4"/>
      <sheetName val="±í5"/>
      <sheetName val="±í6"/>
      <sheetName val="±í7"/>
      <sheetName val="±í8"/>
      <sheetName val="±í9"/>
      <sheetName val="±í10"/>
      <sheetName val="±í11"/>
      <sheetName val="±í12"/>
      <sheetName val="±í13"/>
      <sheetName val="±í14"/>
      <sheetName val="±í1A"/>
      <sheetName val="±í1B"/>
      <sheetName val="±í1C"/>
      <sheetName val="±í4A"/>
      <sheetName val="±í4B"/>
      <sheetName val="±í4C"/>
      <sheetName val="±í5A"/>
      <sheetName val="±í5B"/>
      <sheetName val="±í5C"/>
      <sheetName val="±í15"/>
      <sheetName val="±í16"/>
      <sheetName val="±í17"/>
      <sheetName val="±í18"/>
      <sheetName val="±í19"/>
      <sheetName val="±¾ÆÚ·¢Éú"/>
      <sheetName val="11¶È»ªµ¤"/>
      <sheetName val="13¶È¸ßÅ¨"/>
      <sheetName val="13¶È·ÖÅä±í"/>
      <sheetName val="13.65¶ÈÑ©»¨"/>
      <sheetName val="13.6Ñ©»¨·ÖÅä±í"/>
      <sheetName val="13.65¶ÈÉòÑô"/>
      <sheetName val="13.65ÉòÑô·ÖÅä±í"/>
      <sheetName val="11¶È¸ÉÆ¡"/>
      <sheetName val="½ÍÔì¹ýÂË·ÖÅä"/>
      <sheetName val="ÐÂË®·ÖÅä±í"/>
      <sheetName val="ÄðÔìÃºË®µç"/>
      <sheetName val="ÄðÔìÂóÑ¿"/>
      <sheetName val="»ã×Ü±í"/>
      <sheetName val="ÃºË®µç±¸·Ý "/>
      <sheetName val="10.5¶È³É±¾±í"/>
      <sheetName val="11¶ÈÑ©³É±¾±í"/>
      <sheetName val="11¶ÈÑÇÌØ³É±¾±í"/>
      <sheetName val="Ñ©»¨¸É³É±¾±í"/>
      <sheetName val="»ªµ¤³É±¾±í"/>
      <sheetName val="11¶ÈÉòÑôÏÊ³É±¾±í"/>
      <sheetName val="ÖÆÆ·¸¨ÁÏ"/>
      <sheetName val="ÖÆÆ·ÃºË®µç"/>
      <sheetName val="ÖÆÆ·Æ¿¸ÇÉÌ±ê"/>
      <sheetName val="Ñ©»¨·ÖÅä±í"/>
      <sheetName val="Ñ©»¨¸É·ÖÅä±í"/>
      <sheetName val="ÉòÑôÏÊ·ÖÅä±í"/>
      <sheetName val="»ªµ¤·ÖÅä"/>
      <sheetName val="Í°¾Æ15L"/>
      <sheetName val="Í°¾Æ20L"/>
      <sheetName val="Í°¾Æ30L"/>
      <sheetName val="Í°¾Æ10L"/>
      <sheetName val="Í°¾Æ5L"/>
      <sheetName val="Í°¾Æ20L (Ñ©) "/>
      <sheetName val="Í°¾Æ30L (Ñ©)  "/>
      <sheetName val="Í°¾Æ15L(»ª£©"/>
      <sheetName val="Í°¾Æ20L£¨»ª£©"/>
      <sheetName val="Í°¾Æ30L£¨»ª£©"/>
      <sheetName val="Í°¾Æ20L(Ñ©»¨¸É£©"/>
      <sheetName val="MeÅ|u"/>
      <sheetName val="13.65¶ÈÉò_"/>
      <sheetName val="12.31"/>
      <sheetName val="¨ª_¡À¨ª1"/>
      <sheetName val="2002_¨º3__¡¤Y"/>
      <sheetName val="2004_¨º4__¡¤Y"/>
      <sheetName val="¡À¨ª1(__¡Á¨¹¡ê_"/>
      <sheetName val="¡À¨ª1 _¨º1¨¹2_(14)"/>
      <sheetName val="¡À¨ª12___2_(16) "/>
      <sheetName val="¡À¨ª1DD_t2_(16)"/>
      <sheetName val="¡À¨ª12¨¦1o2_(3)"/>
      <sheetName val="¡À¨ª1¨¦¨¨¡À_2_(9)"/>
      <sheetName val="¡À¨ª1¨¦¨²2¨²2_(7)"/>
      <sheetName val="¡Á¨¹_-¡ã¨¬"/>
      <sheetName val="¡À¨ª2"/>
      <sheetName val="¡À¨ª1"/>
      <sheetName val="¡À¨ª3"/>
      <sheetName val="¡À¨ª4"/>
      <sheetName val="¡À¨ª5"/>
      <sheetName val="¡À¨ª6"/>
      <sheetName val="¡À¨ª7"/>
      <sheetName val="¡À¨ª8"/>
      <sheetName val="¡À¨ª9"/>
      <sheetName val="¡À¨ª10"/>
      <sheetName val="¡À¨ª11"/>
      <sheetName val="¡À¨ª12"/>
      <sheetName val="¡À¨ª13"/>
      <sheetName val="¡À¨ª14"/>
      <sheetName val="¡À¨ª1A"/>
      <sheetName val="¡À¨ª1B"/>
      <sheetName val="¡À¨ª1C"/>
      <sheetName val="¡À¨ª4A"/>
      <sheetName val="¡À¨ª4B"/>
      <sheetName val="¡À¨ª4C"/>
      <sheetName val="¡À¨ª5A"/>
      <sheetName val="¡À¨ª5B"/>
      <sheetName val="¡À¨ª5C"/>
      <sheetName val="¡À¨ª15"/>
      <sheetName val="¡À¨ª16"/>
      <sheetName val="¡À¨ª17"/>
      <sheetName val="¡À¨ª18"/>
      <sheetName val="¡À¨ª19"/>
      <sheetName val="¡À__¨²¡¤¡é¨¦¨²"/>
      <sheetName val="11_¨¨_a¦Ì¡è"/>
      <sheetName val="13_¨¨___¡§"/>
      <sheetName val="13_¨¨¡¤___¡À¨ª"/>
      <sheetName val="13.65_¨¨___¡§"/>
      <sheetName val="13.6___¡§¡¤___¡À¨ª"/>
      <sheetName val="13.65_¨¨¨¦¨°__"/>
      <sheetName val="13.65¨¦¨°__¡¤___¡À¨ª"/>
      <sheetName val="11_¨¨_¨¦__"/>
      <sheetName val="_¨ª_¨¬1y__¡¤___"/>
      <sheetName val="D___¡¤___¡À¨ª"/>
      <sheetName val="_e_¨¬_o__¦Ì_"/>
      <sheetName val="_e_¨¬_¨®__"/>
      <sheetName val="__¡Á¨¹¡À¨ª"/>
      <sheetName val="_o__¦Ì_¡À_¡¤Y "/>
      <sheetName val="10.5_¨¨3¨¦¡À_¡À¨ª"/>
      <sheetName val="11_¨¨__3¨¦¡À_¡À¨ª"/>
      <sheetName val="11_¨¨__¨¬_3¨¦¡À_¡À¨ª"/>
      <sheetName val="___¡§_¨¦3¨¦¡À_¡À¨ª"/>
      <sheetName val="_a¦Ì¡è3¨¦¡À_¡À¨ª"/>
      <sheetName val="11_¨¨¨¦¨°___¨º3¨¦¡À_¡À¨ª"/>
      <sheetName val="___¡¤_¡§¨¢_"/>
      <sheetName val="___¡¤_o__¦Ì_"/>
      <sheetName val="___¡¤____¨¦¨¬¡À¨º"/>
      <sheetName val="___¡§¡¤___¡À¨ª"/>
      <sheetName val="___¡§_¨¦¡¤___¡À¨ª"/>
      <sheetName val="¨¦¨°___¨º¡¤___¡À¨ª"/>
      <sheetName val="_a¦Ì¡è¡¤___"/>
      <sheetName val="¨ª¡ã__15L"/>
      <sheetName val="¨ª¡ã__20L"/>
      <sheetName val="¨ª¡ã__30L"/>
      <sheetName val="¨ª¡ã__10L"/>
      <sheetName val="¨ª¡ã__5L"/>
      <sheetName val="¨ª¡ã__20L (__) "/>
      <sheetName val="¨ª¡ã__30L (__)  "/>
      <sheetName val="¨ª¡ã__15L(_a¡ê_"/>
      <sheetName val="¨ª¡ã__20L¡ê¡§_a¡ê_"/>
      <sheetName val="¨ª¡ã__30L¡ê¡§_a¡ê_"/>
      <sheetName val="¨ª¡ã__20L(___¡§_¨¦¡ê_"/>
      <sheetName val="Me_|u"/>
      <sheetName val="13.65_¨¨¨¦¨°_"/>
      <sheetName val="核算项目余额表"/>
      <sheetName val="B"/>
      <sheetName val="材料单价表"/>
      <sheetName val="单价分析表"/>
      <sheetName val="墙面工程"/>
      <sheetName val="5201.2004"/>
      <sheetName val="中小学生"/>
      <sheetName val="隔墙"/>
      <sheetName val="合同明细"/>
      <sheetName val="2"/>
      <sheetName val="6"/>
      <sheetName val="面积合计（藏）"/>
      <sheetName val="7"/>
      <sheetName val="4"/>
      <sheetName val="投标材料清单 "/>
      <sheetName val="5"/>
      <sheetName val="1"/>
      <sheetName val="2.1设计部"/>
      <sheetName val="e"/>
      <sheetName val="#REF"/>
      <sheetName val="DDETABLE "/>
      <sheetName val="Q4DK"/>
      <sheetName val="敏感参数"/>
      <sheetName val="价格"/>
      <sheetName val="BG-28"/>
      <sheetName val="设置"/>
      <sheetName val="主要材料价格表 （对照）FINAL (2)"/>
      <sheetName val="柱计算"/>
      <sheetName val="工程量"/>
      <sheetName val="一般预算收入"/>
      <sheetName val="户型主材表"/>
      <sheetName val="Bill-2.1（1）"/>
      <sheetName val="13.65度沈_"/>
      <sheetName val="企业表一"/>
      <sheetName val="M-5A"/>
      <sheetName val="资产负债表及损益表"/>
      <sheetName val="重要内部交易"/>
      <sheetName val="财务费用"/>
      <sheetName val="管理费用"/>
      <sheetName val="目录"/>
      <sheetName val="营业费用"/>
      <sheetName val="制造费用"/>
      <sheetName val="固定资产2001年折旧"/>
      <sheetName val="所得税凭证抽查"/>
      <sheetName val="新建工作表 "/>
      <sheetName val="PIT"/>
      <sheetName val="科目余额表正式"/>
      <sheetName val="Criteria"/>
      <sheetName val="三家其他应付公司"/>
      <sheetName val="Sheet9"/>
      <sheetName val="索引表"/>
      <sheetName val="í_±í1"/>
      <sheetName val="2002_ê3__·Y"/>
      <sheetName val="2004_ê4__·Y"/>
      <sheetName val="±í1(__×ü￡_"/>
      <sheetName val="±í1 _ê1ü2_(14)"/>
      <sheetName val="±í12___2_(16) "/>
      <sheetName val="±í1DD_t2_(16)"/>
      <sheetName val="±í12é1o2_(3)"/>
      <sheetName val="±í1éè±_2_(9)"/>
      <sheetName val="±í1éú2ú2_(7)"/>
      <sheetName val="×ü_-°ì"/>
      <sheetName val="±__ú·￠éú"/>
      <sheetName val="11_è_aμ¤"/>
      <sheetName val="13_è___¨"/>
      <sheetName val="13_è·___±í"/>
      <sheetName val="13.65_è___¨"/>
      <sheetName val="13.6___¨·___±í"/>
      <sheetName val="13.65_èéò__"/>
      <sheetName val="13.65éò__·___±í"/>
      <sheetName val="11_è_é__"/>
      <sheetName val="_í_ì1y__·___"/>
      <sheetName val="D___·___±í"/>
      <sheetName val="_e_ì_o__μ_"/>
      <sheetName val="_e_ì_ó__"/>
      <sheetName val="__×ü±í"/>
      <sheetName val="_o__μ_±_·Y "/>
      <sheetName val="10.5_è3é±_±í"/>
      <sheetName val="11_è__3é±_±í"/>
      <sheetName val="11_è__ì_3é±_±í"/>
      <sheetName val="___¨_é3é±_±í"/>
      <sheetName val="_aμ¤3é±_±í"/>
      <sheetName val="11_èéò___ê3é±_±í"/>
      <sheetName val="___·_¨á_"/>
      <sheetName val="___·_o__μ_"/>
      <sheetName val="___·____éì±ê"/>
      <sheetName val="___¨·___±í"/>
      <sheetName val="___¨_é·___±í"/>
      <sheetName val="éò___ê·___±í"/>
      <sheetName val="_aμ¤·___"/>
      <sheetName val="í°__15L"/>
      <sheetName val="í°__20L"/>
      <sheetName val="í°__30L"/>
      <sheetName val="í°__10L"/>
      <sheetName val="í°__5L"/>
      <sheetName val="í°__20L (__) "/>
      <sheetName val="í°__30L (__)  "/>
      <sheetName val="í°__15L(_a￡_"/>
      <sheetName val="í°__20L￡¨_a￡_"/>
      <sheetName val="í°__30L￡¨_a￡_"/>
      <sheetName val="í°__20L(___¨_é￡_"/>
      <sheetName val="13.65_èéò_"/>
      <sheetName val="提足折旧"/>
      <sheetName val="Breakdown-Intrim"/>
      <sheetName val="审计调整"/>
      <sheetName val="材料消耗"/>
      <sheetName val="总分类账"/>
      <sheetName val="内销硫酸期初"/>
      <sheetName val="Repayment Summary"/>
      <sheetName val="Rate"/>
      <sheetName val="UFPrn2003030508134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</sheetDataSet>
  </externalBook>
</externalLink>
</file>

<file path=xl/externalLinks/externalLink402.xml><?xml version="1.0" encoding="utf-8"?>
<externalLink xmlns="http://schemas.openxmlformats.org/spreadsheetml/2006/main">
  <externalBook xmlns:r="http://schemas.openxmlformats.org/officeDocument/2006/relationships" r:id="rId1">
    <sheetNames>
      <sheetName val="主页"/>
      <sheetName val="系列(窗)"/>
      <sheetName val="窗变量"/>
      <sheetName val="窗型过程"/>
      <sheetName val="窗型预算"/>
      <sheetName val="系列(门)"/>
      <sheetName val="门变量"/>
      <sheetName val="门型过程"/>
      <sheetName val="门型预算"/>
      <sheetName val="系列(推拉)"/>
      <sheetName val="推拉窗过程"/>
      <sheetName val="推拉窗预算"/>
      <sheetName val="推拉门过程"/>
      <sheetName val="推拉门预算 "/>
      <sheetName val="SW-TEO"/>
      <sheetName val="Sheet9"/>
      <sheetName val="给排水工程量计算书"/>
      <sheetName val="#REF!"/>
      <sheetName val="材料损耗(不打印)"/>
      <sheetName val="XLR_NoRangeSheet"/>
      <sheetName val="Main"/>
      <sheetName val="材料单价表"/>
      <sheetName val="材料表"/>
      <sheetName val="清单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403.xml><?xml version="1.0" encoding="utf-8"?>
<externalLink xmlns="http://schemas.openxmlformats.org/spreadsheetml/2006/main">
  <externalBook xmlns:r="http://schemas.openxmlformats.org/officeDocument/2006/relationships" r:id="rId1">
    <sheetNames>
      <sheetName val="3BS 型套房"/>
      <sheetName val="00000ppy"/>
      <sheetName val="室内汇总"/>
      <sheetName val="单位库"/>
      <sheetName val="Toolbox"/>
      <sheetName val="建筑面积 "/>
      <sheetName val="墙面工程"/>
      <sheetName val="#REF!"/>
      <sheetName val="零星"/>
      <sheetName val="工程量计算"/>
      <sheetName val="3"/>
      <sheetName val="XLR_NoRangeSheet"/>
      <sheetName val="内围地梁钢筋说明"/>
      <sheetName val="工程量"/>
      <sheetName val="窗型过程"/>
      <sheetName val="职工花名册"/>
      <sheetName val="型材线密度表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04.xml><?xml version="1.0" encoding="utf-8"?>
<externalLink xmlns="http://schemas.openxmlformats.org/spreadsheetml/2006/main">
  <externalBook xmlns:r="http://schemas.openxmlformats.org/officeDocument/2006/relationships" r:id="rId1">
    <sheetNames>
      <sheetName val="CC'-0616b"/>
      <sheetName val="CC'-0615b "/>
      <sheetName val="CC'-0319"/>
      <sheetName val="CC'-2415"/>
      <sheetName val="CC'-0915"/>
      <sheetName val="CC'-0615a"/>
      <sheetName val="CC'-0616a "/>
      <sheetName val="CC'1233"/>
      <sheetName val="CC'1822"/>
      <sheetName val="CC'1622"/>
      <sheetName val="CMC'1825"/>
      <sheetName val="WMC'0922"/>
      <sheetName val="WMC'0827"/>
      <sheetName val="WMC'1225"/>
      <sheetName val="WMC'0930"/>
      <sheetName val="CC'-1818"/>
      <sheetName val="CC'-2133"/>
      <sheetName val="CC'-2127"/>
      <sheetName val="WMC'1830"/>
      <sheetName val="数据源"/>
      <sheetName val="内围地梁钢筋说明"/>
      <sheetName val="窗型1过程"/>
      <sheetName val="C12（C13）"/>
      <sheetName val="C22"/>
      <sheetName val="C28"/>
      <sheetName val="线重"/>
      <sheetName val="两轨两扇"/>
      <sheetName val="单体型材"/>
      <sheetName val="附件"/>
      <sheetName val="复合型材"/>
      <sheetName val="00000ppy"/>
      <sheetName val="清单-总"/>
      <sheetName val="做法表"/>
      <sheetName val="下拉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405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建筑面积"/>
      <sheetName val="人工挖孔桩"/>
      <sheetName val="静压管桩"/>
      <sheetName val="锥形独立基础"/>
      <sheetName val="独立基础"/>
      <sheetName val="多阶承台"/>
      <sheetName val="三桩独立基础"/>
      <sheetName val="基础梁"/>
      <sheetName val="0以下剪力墙"/>
      <sheetName val="剪力墙"/>
      <sheetName val="0以下电梯井"/>
      <sheetName val="电梯井"/>
      <sheetName val="矩形柱"/>
      <sheetName val="圆形柱"/>
      <sheetName val="构造柱"/>
      <sheetName val="有梁板梁"/>
      <sheetName val="有梁板板"/>
      <sheetName val="后浇带梁"/>
      <sheetName val="后浇带板"/>
      <sheetName val="单梁"/>
      <sheetName val="有梁板屋面梁"/>
      <sheetName val="有梁板屋面板"/>
      <sheetName val="斜屋面梁"/>
      <sheetName val="斜屋面板"/>
      <sheetName val="斜屋面梁超高"/>
      <sheetName val="基脚"/>
      <sheetName val="零星构件（结构）"/>
      <sheetName val="砖基础"/>
      <sheetName val="砖墙"/>
      <sheetName val="墙面粉刷"/>
      <sheetName val="坡屋面增加墙"/>
      <sheetName val="天棚梁"/>
      <sheetName val="楼地面天棚"/>
      <sheetName val="屋面及露台"/>
      <sheetName val="墙面"/>
      <sheetName val="门窗工程量"/>
      <sheetName val="楼梯"/>
      <sheetName val="栏杆、零星"/>
      <sheetName val="双层格备用"/>
      <sheetName val="单层表格备用"/>
      <sheetName val="做法表"/>
      <sheetName val="汇总"/>
      <sheetName val="工程量计算表"/>
      <sheetName val="内围地梁钢筋说明"/>
      <sheetName val="主要材料单价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406.xml><?xml version="1.0" encoding="utf-8"?>
<externalLink xmlns="http://schemas.openxmlformats.org/spreadsheetml/2006/main">
  <externalBook xmlns:r="http://schemas.openxmlformats.org/officeDocument/2006/relationships" r:id="rId1">
    <sheetNames>
      <sheetName val="梁钢筋表模1.2.1 (空)"/>
      <sheetName val="内围地梁钢筋说明"/>
      <sheetName val="梁钢筋表模1.2.1"/>
      <sheetName val="A至1又B轴部分C区梁"/>
      <sheetName val="eqpmad2"/>
      <sheetName val="电房"/>
      <sheetName val="#REF!"/>
      <sheetName val="零星"/>
      <sheetName val="301-6"/>
      <sheetName val="工程材料"/>
      <sheetName val="Sheet9"/>
      <sheetName val="核算项目余额表"/>
      <sheetName val="型材线密度表"/>
      <sheetName val="综合单价分析"/>
      <sheetName val="1#楼1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407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工程量计算"/>
      <sheetName val="汇总清单"/>
      <sheetName val="已确定合同单价"/>
      <sheetName val="说明"/>
      <sheetName val="内围地梁钢筋说明"/>
      <sheetName val="XLR_NoRangeSheet"/>
      <sheetName val="窗型过程"/>
      <sheetName val="窗变量"/>
      <sheetName val="#REF!"/>
      <sheetName val="室内汇总"/>
      <sheetName val="POWER ASSUMPTIONS"/>
      <sheetName val="总控"/>
      <sheetName val="Sheet9"/>
      <sheetName val="Main"/>
      <sheetName val="D0026B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4"/>
  <sheetViews>
    <sheetView workbookViewId="0">
      <selection activeCell="G1" sqref="G1"/>
    </sheetView>
  </sheetViews>
  <sheetFormatPr defaultColWidth="9" defaultRowHeight="14.25" outlineLevelCol="6"/>
  <cols>
    <col min="1" max="1" width="13.625" style="94" customWidth="1"/>
    <col min="2" max="2" width="9" style="94"/>
    <col min="3" max="3" width="12.625" style="94"/>
    <col min="4" max="4" width="11.5" style="94" customWidth="1"/>
    <col min="5" max="5" width="11.75" style="94" customWidth="1"/>
    <col min="6" max="6" width="9" style="94"/>
    <col min="7" max="7" width="13.25" style="94" customWidth="1"/>
    <col min="8" max="16384" width="9" style="94"/>
  </cols>
  <sheetData>
    <row r="1" s="94" customFormat="1" ht="21" customHeight="1"/>
    <row r="2" s="94" customFormat="1" ht="66" customHeight="1" spans="1:7">
      <c r="A2" s="97" t="s">
        <v>0</v>
      </c>
      <c r="B2" s="98"/>
      <c r="C2" s="98"/>
      <c r="D2" s="98"/>
      <c r="E2" s="98"/>
      <c r="F2" s="98"/>
      <c r="G2" s="98"/>
    </row>
    <row r="3" s="94" customFormat="1" ht="34" customHeight="1"/>
    <row r="4" s="94" customFormat="1" ht="32" customHeight="1" spans="1:7">
      <c r="A4" s="99" t="s">
        <v>1</v>
      </c>
      <c r="B4" s="99"/>
      <c r="C4" s="99"/>
      <c r="D4" s="99"/>
      <c r="E4" s="99"/>
      <c r="F4" s="99"/>
      <c r="G4" s="99"/>
    </row>
    <row r="6" s="95" customFormat="1" ht="144" customHeight="1"/>
    <row r="7" s="95" customFormat="1" ht="46" customHeight="1"/>
    <row r="8" s="96" customFormat="1" ht="41" customHeight="1" spans="1:7">
      <c r="A8" s="109" t="s">
        <v>2</v>
      </c>
      <c r="B8" s="109"/>
      <c r="C8" s="109"/>
      <c r="D8" s="109"/>
      <c r="E8" s="109"/>
      <c r="F8" s="109"/>
      <c r="G8" s="109"/>
    </row>
    <row r="9" s="96" customFormat="1" ht="45" customHeight="1" spans="1:7">
      <c r="A9" s="109"/>
      <c r="B9" s="109"/>
      <c r="C9" s="109"/>
      <c r="D9" s="109"/>
      <c r="E9" s="109"/>
      <c r="F9" s="109"/>
      <c r="G9" s="109"/>
    </row>
    <row r="10" s="95" customFormat="1" ht="91" customHeight="1" spans="1:7">
      <c r="A10" s="109" t="s">
        <v>3</v>
      </c>
      <c r="B10" s="109"/>
      <c r="C10" s="109"/>
      <c r="D10" s="109"/>
      <c r="E10" s="109"/>
      <c r="F10" s="109"/>
      <c r="G10" s="109"/>
    </row>
    <row r="11" s="95" customFormat="1" ht="42" customHeight="1" spans="1:7">
      <c r="A11" s="102"/>
      <c r="B11" s="102"/>
      <c r="C11" s="102"/>
      <c r="D11" s="102"/>
      <c r="E11" s="102"/>
      <c r="F11" s="102"/>
      <c r="G11" s="102"/>
    </row>
    <row r="12" s="95" customFormat="1" ht="30" customHeight="1" spans="1:7">
      <c r="A12" s="102"/>
      <c r="B12" s="102"/>
      <c r="C12" s="102"/>
      <c r="D12" s="102"/>
      <c r="E12" s="102"/>
      <c r="F12" s="102"/>
      <c r="G12" s="102"/>
    </row>
    <row r="13" s="95" customFormat="1" ht="20" customHeight="1" spans="1:7">
      <c r="A13" s="102"/>
      <c r="B13" s="102"/>
      <c r="C13" s="102"/>
      <c r="D13" s="102"/>
      <c r="E13" s="102"/>
      <c r="F13" s="102"/>
      <c r="G13" s="102"/>
    </row>
    <row r="14" s="94" customFormat="1" ht="18.75" spans="1:7">
      <c r="F14" s="108"/>
      <c r="G14" s="103"/>
    </row>
  </sheetData>
  <mergeCells count="5">
    <mergeCell ref="A2:G2"/>
    <mergeCell ref="A4:G4"/>
    <mergeCell ref="A10:G10"/>
    <mergeCell ref="F14:G14"/>
    <mergeCell ref="A8:G9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9"/>
  <sheetViews>
    <sheetView tabSelected="1" workbookViewId="0">
      <selection activeCell="A6" sqref="$A6:$XFD7"/>
    </sheetView>
  </sheetViews>
  <sheetFormatPr defaultColWidth="9" defaultRowHeight="14.25"/>
  <cols>
    <col min="1" max="1" width="15.95" style="94" customWidth="1"/>
    <col min="2" max="2" width="9" style="94"/>
    <col min="3" max="3" width="17.375" style="94"/>
    <col min="4" max="4" width="11.5" style="94" customWidth="1"/>
    <col min="5" max="5" width="15.25" style="94" customWidth="1"/>
    <col min="6" max="6" width="9" style="94"/>
    <col min="7" max="7" width="15.1666666666667" style="94" customWidth="1"/>
    <col min="8" max="8" width="9.125" style="94"/>
    <col min="9" max="9" width="9" style="94"/>
    <col min="10" max="10" width="10.375" style="94"/>
    <col min="11" max="11" width="15.875" style="94"/>
    <col min="12" max="16384" width="9" style="94"/>
  </cols>
  <sheetData>
    <row r="1" s="94" customFormat="1" ht="21" customHeight="1"/>
    <row r="2" s="94" customFormat="1" ht="66" customHeight="1" spans="1:10">
      <c r="A2" s="97" t="s">
        <v>0</v>
      </c>
      <c r="B2" s="98"/>
      <c r="C2" s="98"/>
      <c r="D2" s="98"/>
      <c r="E2" s="98"/>
      <c r="F2" s="98"/>
      <c r="G2" s="98"/>
    </row>
    <row r="4" s="94" customFormat="1" ht="27" spans="1:10">
      <c r="A4" s="99" t="s">
        <v>1</v>
      </c>
      <c r="B4" s="99"/>
      <c r="C4" s="99"/>
      <c r="D4" s="99"/>
      <c r="E4" s="99"/>
      <c r="F4" s="99"/>
      <c r="G4" s="99"/>
    </row>
    <row r="6" s="95" customFormat="1" ht="49" customHeight="1" spans="1:10">
      <c r="J6" s="100"/>
    </row>
    <row r="7" s="95" customFormat="1" ht="49" customHeight="1"/>
    <row r="8" s="96" customFormat="1" ht="41" customHeight="1" spans="1:10">
      <c r="A8" s="101" t="s">
        <v>4</v>
      </c>
      <c r="B8" s="101"/>
      <c r="C8" s="101"/>
      <c r="D8" s="101" t="s">
        <v>5</v>
      </c>
      <c r="E8" s="101"/>
      <c r="F8" s="101"/>
      <c r="G8" s="101"/>
    </row>
    <row r="9" s="96" customFormat="1" ht="27" customHeight="1" spans="1:10">
      <c r="A9" s="101"/>
      <c r="B9" s="101"/>
      <c r="C9" s="101"/>
      <c r="D9" s="101"/>
      <c r="E9" s="101"/>
      <c r="F9" s="101"/>
      <c r="G9" s="101"/>
    </row>
    <row r="10" s="95" customFormat="1" ht="18.75" spans="1:10">
      <c r="A10" s="102"/>
      <c r="B10" s="102"/>
      <c r="C10" s="102"/>
      <c r="D10" s="102"/>
      <c r="E10" s="102"/>
      <c r="F10" s="102"/>
      <c r="G10" s="102"/>
    </row>
    <row r="11" s="95" customFormat="1" ht="18.75" spans="1:10">
      <c r="A11" s="102"/>
      <c r="B11" s="102"/>
      <c r="C11" s="102"/>
      <c r="D11" s="102"/>
      <c r="E11" s="102"/>
      <c r="F11" s="102"/>
      <c r="G11" s="102"/>
    </row>
    <row r="12" s="95" customFormat="1" ht="18.75" spans="1:10">
      <c r="A12" s="102" t="s">
        <v>6</v>
      </c>
      <c r="B12" s="103" t="s">
        <v>7</v>
      </c>
      <c r="C12" s="104"/>
      <c r="D12" s="102"/>
      <c r="E12" s="102" t="s">
        <v>6</v>
      </c>
      <c r="F12" s="103" t="s">
        <v>8</v>
      </c>
      <c r="G12" s="103"/>
    </row>
    <row r="13" s="95" customFormat="1" ht="18.75" spans="1:10">
      <c r="A13" s="102" t="s">
        <v>9</v>
      </c>
      <c r="B13" s="104"/>
      <c r="C13" s="104"/>
      <c r="D13" s="102"/>
      <c r="E13" s="102" t="s">
        <v>9</v>
      </c>
      <c r="F13" s="103"/>
      <c r="G13" s="103"/>
    </row>
    <row r="14" s="95" customFormat="1" ht="33" customHeight="1" spans="1:10">
      <c r="A14" s="102"/>
      <c r="B14" s="102"/>
      <c r="C14" s="102"/>
      <c r="D14" s="102"/>
      <c r="E14" s="102"/>
      <c r="F14" s="102"/>
      <c r="G14" s="102"/>
    </row>
    <row r="15" s="95" customFormat="1" ht="42" customHeight="1" spans="1:10">
      <c r="A15" s="102" t="s">
        <v>10</v>
      </c>
      <c r="B15" s="103" t="s">
        <v>7</v>
      </c>
      <c r="C15" s="103"/>
      <c r="D15" s="104" t="s">
        <v>11</v>
      </c>
      <c r="E15" s="104"/>
      <c r="F15" s="104"/>
      <c r="G15" s="104"/>
    </row>
    <row r="16" s="95" customFormat="1" ht="30" customHeight="1" spans="1:10">
      <c r="A16" s="102"/>
      <c r="B16" s="102"/>
      <c r="C16" s="102"/>
      <c r="D16" s="102"/>
      <c r="E16" s="102"/>
      <c r="F16" s="102"/>
      <c r="G16" s="102"/>
    </row>
    <row r="17" s="95" customFormat="1" ht="20" customHeight="1" spans="1:7">
      <c r="A17" s="102"/>
      <c r="B17" s="102"/>
      <c r="C17" s="102"/>
      <c r="D17" s="102"/>
      <c r="E17" s="102"/>
      <c r="F17" s="102"/>
      <c r="G17" s="102"/>
    </row>
    <row r="18" s="95" customFormat="1" ht="30" customHeight="1" spans="1:7">
      <c r="A18" s="102" t="s">
        <v>12</v>
      </c>
      <c r="B18" s="105">
        <v>46112</v>
      </c>
      <c r="C18" s="105"/>
      <c r="D18" s="106" t="s">
        <v>13</v>
      </c>
      <c r="E18" s="106"/>
      <c r="F18" s="106"/>
      <c r="G18" s="107"/>
    </row>
    <row r="19" s="94" customFormat="1" ht="18.75" spans="1:7">
      <c r="F19" s="108"/>
      <c r="G19" s="103"/>
    </row>
  </sheetData>
  <mergeCells count="11">
    <mergeCell ref="A2:G2"/>
    <mergeCell ref="A4:G4"/>
    <mergeCell ref="B15:C15"/>
    <mergeCell ref="D15:G15"/>
    <mergeCell ref="B18:C18"/>
    <mergeCell ref="D18:F18"/>
    <mergeCell ref="F19:G19"/>
    <mergeCell ref="A8:C9"/>
    <mergeCell ref="D8:G9"/>
    <mergeCell ref="B12:C13"/>
    <mergeCell ref="F12:G13"/>
  </mergeCells>
  <pageMargins left="0.75" right="0.75" top="1" bottom="1" header="0.5" footer="0.5"/>
  <pageSetup paperSize="9" scale="94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workbookViewId="0">
      <selection activeCell="B8" sqref="B8"/>
    </sheetView>
  </sheetViews>
  <sheetFormatPr defaultColWidth="9.025" defaultRowHeight="13.5" outlineLevelRow="6" outlineLevelCol="4"/>
  <cols>
    <col min="1" max="1" width="10.925" customWidth="1"/>
    <col min="2" max="2" width="49.075" customWidth="1"/>
    <col min="3" max="3" width="34.75" customWidth="1"/>
    <col min="4" max="4" width="24.2" customWidth="1"/>
    <col min="5" max="5" width="14.75"/>
    <col min="7" max="7" width="12.8916666666667"/>
  </cols>
  <sheetData>
    <row r="1" ht="54" customHeight="1" spans="1:5">
      <c r="A1" s="81" t="s">
        <v>14</v>
      </c>
      <c r="B1" s="82"/>
      <c r="C1" s="82"/>
      <c r="D1" s="82"/>
    </row>
    <row r="2" ht="46" customHeight="1" spans="1:5">
      <c r="A2" s="83" t="s">
        <v>15</v>
      </c>
      <c r="B2" s="83" t="s">
        <v>16</v>
      </c>
      <c r="C2" s="84" t="s">
        <v>17</v>
      </c>
      <c r="D2" s="83" t="s">
        <v>18</v>
      </c>
    </row>
    <row r="3" ht="44" customHeight="1" spans="1:5">
      <c r="A3" s="85">
        <v>1</v>
      </c>
      <c r="B3" s="86" t="s">
        <v>19</v>
      </c>
      <c r="C3" s="87"/>
      <c r="D3" s="85"/>
    </row>
    <row r="4" ht="44" customHeight="1" spans="1:5">
      <c r="A4" s="85">
        <v>2</v>
      </c>
      <c r="B4" s="86" t="s">
        <v>20</v>
      </c>
      <c r="C4" s="87"/>
      <c r="D4" s="85"/>
    </row>
    <row r="5" ht="44" customHeight="1" spans="1:5">
      <c r="A5" s="85">
        <v>3</v>
      </c>
      <c r="B5" s="86" t="s">
        <v>21</v>
      </c>
      <c r="C5" s="87"/>
      <c r="D5" s="88"/>
    </row>
    <row r="6" ht="44" customHeight="1" spans="1:5">
      <c r="A6" s="85">
        <v>4</v>
      </c>
      <c r="B6" s="86" t="s">
        <v>22</v>
      </c>
      <c r="C6" s="87"/>
      <c r="D6" s="88">
        <v>0.09</v>
      </c>
    </row>
    <row r="7" ht="55" customHeight="1" spans="1:5">
      <c r="A7" s="89">
        <v>5</v>
      </c>
      <c r="B7" s="90" t="s">
        <v>23</v>
      </c>
      <c r="C7" s="91"/>
      <c r="D7" s="92"/>
      <c r="E7" s="93"/>
    </row>
  </sheetData>
  <mergeCells count="1">
    <mergeCell ref="A1:D1"/>
  </mergeCells>
  <pageMargins left="0.75" right="0.75" top="1" bottom="1" header="0.5" footer="0.5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2"/>
  <sheetViews>
    <sheetView view="pageBreakPreview" zoomScaleNormal="100" topLeftCell="A6" workbookViewId="0">
      <selection activeCell="J6" sqref="J6"/>
    </sheetView>
  </sheetViews>
  <sheetFormatPr defaultColWidth="9" defaultRowHeight="13.5"/>
  <cols>
    <col min="1" max="1" width="5.95833333333333" style="70" customWidth="1"/>
    <col min="2" max="7" width="9" style="70"/>
    <col min="8" max="8" width="17.3916666666667" style="70" customWidth="1"/>
    <col min="9" max="9" width="10.5916666666667" style="70" customWidth="1"/>
    <col min="10" max="16384" width="9" style="70"/>
  </cols>
  <sheetData>
    <row r="1" s="68" customFormat="1" ht="25" customHeight="1" spans="1:9">
      <c r="A1" s="71" t="s">
        <v>24</v>
      </c>
      <c r="B1" s="71"/>
      <c r="C1" s="71"/>
      <c r="D1" s="71"/>
      <c r="E1" s="71"/>
      <c r="F1" s="71"/>
      <c r="G1" s="71"/>
      <c r="H1" s="71"/>
      <c r="I1" s="71"/>
    </row>
    <row r="2" s="68" customFormat="1" ht="20" customHeight="1" spans="1:9">
      <c r="A2" s="72" t="s">
        <v>15</v>
      </c>
      <c r="B2" s="73" t="s">
        <v>25</v>
      </c>
      <c r="C2" s="73"/>
      <c r="D2" s="73"/>
      <c r="E2" s="73"/>
      <c r="F2" s="73"/>
      <c r="G2" s="73"/>
      <c r="H2" s="73"/>
      <c r="I2" s="73"/>
    </row>
    <row r="3" s="69" customFormat="1" ht="43" customHeight="1" spans="1:9">
      <c r="A3" s="72" t="s">
        <v>26</v>
      </c>
      <c r="B3" s="74" t="s">
        <v>27</v>
      </c>
      <c r="C3" s="75"/>
      <c r="D3" s="75"/>
      <c r="E3" s="75"/>
      <c r="F3" s="75"/>
      <c r="G3" s="75"/>
      <c r="H3" s="75"/>
      <c r="I3" s="76"/>
    </row>
    <row r="4" s="69" customFormat="1" ht="38" customHeight="1" spans="1:9">
      <c r="A4" s="72" t="s">
        <v>28</v>
      </c>
      <c r="B4" s="74" t="s">
        <v>29</v>
      </c>
      <c r="C4" s="75"/>
      <c r="D4" s="75"/>
      <c r="E4" s="75"/>
      <c r="F4" s="75"/>
      <c r="G4" s="75"/>
      <c r="H4" s="75"/>
      <c r="I4" s="76"/>
    </row>
    <row r="5" s="69" customFormat="1" ht="53" customHeight="1" spans="1:9">
      <c r="A5" s="72" t="s">
        <v>30</v>
      </c>
      <c r="B5" s="74" t="s">
        <v>31</v>
      </c>
      <c r="C5" s="75"/>
      <c r="D5" s="75"/>
      <c r="E5" s="75"/>
      <c r="F5" s="75"/>
      <c r="G5" s="75"/>
      <c r="H5" s="75"/>
      <c r="I5" s="76"/>
    </row>
    <row r="6" s="69" customFormat="1" ht="198" customHeight="1" spans="1:9">
      <c r="A6" s="72" t="s">
        <v>32</v>
      </c>
      <c r="B6" s="74" t="s">
        <v>33</v>
      </c>
      <c r="C6" s="75"/>
      <c r="D6" s="75"/>
      <c r="E6" s="75"/>
      <c r="F6" s="75"/>
      <c r="G6" s="75"/>
      <c r="H6" s="75"/>
      <c r="I6" s="76"/>
    </row>
    <row r="7" s="69" customFormat="1" ht="33" customHeight="1" spans="1:9">
      <c r="A7" s="72" t="s">
        <v>34</v>
      </c>
      <c r="B7" s="74" t="s">
        <v>35</v>
      </c>
      <c r="C7" s="75"/>
      <c r="D7" s="75"/>
      <c r="E7" s="75"/>
      <c r="F7" s="75"/>
      <c r="G7" s="75"/>
      <c r="H7" s="75"/>
      <c r="I7" s="76"/>
    </row>
    <row r="8" s="69" customFormat="1" ht="23" customHeight="1" spans="1:9">
      <c r="A8" s="72" t="s">
        <v>36</v>
      </c>
      <c r="B8" s="74" t="s">
        <v>37</v>
      </c>
      <c r="C8" s="75"/>
      <c r="D8" s="75"/>
      <c r="E8" s="75"/>
      <c r="F8" s="75"/>
      <c r="G8" s="75"/>
      <c r="H8" s="75"/>
      <c r="I8" s="76"/>
    </row>
    <row r="9" s="69" customFormat="1" ht="29" customHeight="1" spans="1:9">
      <c r="A9" s="72" t="s">
        <v>38</v>
      </c>
      <c r="B9" s="77" t="s">
        <v>39</v>
      </c>
      <c r="C9" s="78"/>
      <c r="D9" s="78"/>
      <c r="E9" s="78"/>
      <c r="F9" s="78"/>
      <c r="G9" s="78"/>
      <c r="H9" s="78"/>
      <c r="I9" s="79"/>
    </row>
    <row r="10" s="69" customFormat="1" ht="36" customHeight="1" spans="1:9">
      <c r="A10" s="72" t="s">
        <v>40</v>
      </c>
      <c r="B10" s="74" t="s">
        <v>41</v>
      </c>
      <c r="C10" s="75"/>
      <c r="D10" s="75"/>
      <c r="E10" s="75"/>
      <c r="F10" s="75"/>
      <c r="G10" s="75"/>
      <c r="H10" s="75"/>
      <c r="I10" s="76"/>
    </row>
    <row r="11" s="68" customFormat="1" ht="27" customHeight="1" spans="1:9">
      <c r="A11" s="72" t="s">
        <v>42</v>
      </c>
      <c r="B11" s="74" t="s">
        <v>43</v>
      </c>
      <c r="C11" s="75"/>
      <c r="D11" s="75"/>
      <c r="E11" s="75"/>
      <c r="F11" s="75"/>
      <c r="G11" s="75"/>
      <c r="H11" s="75"/>
      <c r="I11" s="76"/>
    </row>
    <row r="12" s="68" customFormat="1" ht="12" spans="1:9">
      <c r="A12" s="80"/>
    </row>
  </sheetData>
  <mergeCells count="11">
    <mergeCell ref="A1:I1"/>
    <mergeCell ref="B2:I2"/>
    <mergeCell ref="B3:I3"/>
    <mergeCell ref="B4:I4"/>
    <mergeCell ref="B5:I5"/>
    <mergeCell ref="B6:I6"/>
    <mergeCell ref="B7:I7"/>
    <mergeCell ref="B8:I8"/>
    <mergeCell ref="B9:I9"/>
    <mergeCell ref="B10:I10"/>
    <mergeCell ref="B11:I11"/>
  </mergeCells>
  <pageMargins left="0.236111111111111" right="0.236111111111111" top="1" bottom="1" header="0.5" footer="0.5"/>
  <pageSetup paperSize="9" scale="115" orientation="portrait" horizontalDpi="6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4"/>
    <outlinePr summaryBelow="0"/>
  </sheetPr>
  <dimension ref="A1:N194"/>
  <sheetViews>
    <sheetView view="pageBreakPreview" zoomScale="85" zoomScaleNormal="100" workbookViewId="0">
      <pane ySplit="3" topLeftCell="A89" activePane="bottomLeft" state="frozen"/>
      <selection/>
      <selection pane="bottomLeft" activeCell="C91" sqref="C91:C101"/>
    </sheetView>
  </sheetViews>
  <sheetFormatPr defaultColWidth="9" defaultRowHeight="13.5"/>
  <cols>
    <col min="1" max="1" width="8.45" style="23" customWidth="1"/>
    <col min="2" max="2" width="17.2" style="24" customWidth="1"/>
    <col min="3" max="3" width="23.45" style="25" customWidth="1"/>
    <col min="4" max="4" width="68.0083333333333" style="25" customWidth="1"/>
    <col min="5" max="5" width="12.3666666666667" style="23" customWidth="1"/>
    <col min="6" max="6" width="12.7333333333333" style="23" customWidth="1"/>
    <col min="7" max="7" width="10.7833333333333" style="26" customWidth="1"/>
    <col min="8" max="8" width="9.10833333333333" style="23" customWidth="1"/>
    <col min="9" max="9" width="17.8416666666667" style="23" customWidth="1"/>
    <col min="10" max="10" width="13.625" style="27" customWidth="1"/>
    <col min="11" max="11" width="15.2916666666667" style="28" customWidth="1"/>
    <col min="12" max="12" width="12.3916666666667" style="29" customWidth="1"/>
    <col min="13" max="14" width="13.2666666666667" style="30" customWidth="1"/>
    <col min="15" max="16297" width="9" style="22"/>
    <col min="16298" max="16384" width="9" style="3"/>
  </cols>
  <sheetData>
    <row r="1" ht="23" customHeight="1" spans="1:14">
      <c r="A1" s="31" t="s">
        <v>44</v>
      </c>
      <c r="B1" s="31"/>
      <c r="C1" s="32"/>
      <c r="D1" s="32"/>
      <c r="E1" s="31"/>
      <c r="F1" s="31"/>
      <c r="G1" s="31"/>
      <c r="H1" s="33"/>
      <c r="I1" s="34"/>
      <c r="J1" s="34"/>
      <c r="K1" s="35"/>
      <c r="L1" s="31"/>
    </row>
    <row r="2" ht="17" customHeight="1" spans="1:14">
      <c r="A2" s="36" t="s">
        <v>15</v>
      </c>
      <c r="B2" s="36" t="s">
        <v>45</v>
      </c>
      <c r="C2" s="36" t="s">
        <v>46</v>
      </c>
      <c r="D2" s="36" t="s">
        <v>47</v>
      </c>
      <c r="E2" s="36" t="s">
        <v>48</v>
      </c>
      <c r="F2" s="36" t="s">
        <v>49</v>
      </c>
      <c r="G2" s="36"/>
      <c r="H2" s="37" t="s">
        <v>50</v>
      </c>
      <c r="I2" s="38" t="s">
        <v>51</v>
      </c>
      <c r="J2" s="39" t="s">
        <v>52</v>
      </c>
      <c r="K2" s="39" t="s">
        <v>53</v>
      </c>
      <c r="L2" s="40" t="s">
        <v>18</v>
      </c>
    </row>
    <row r="3" ht="17" customHeight="1" spans="1:14">
      <c r="A3" s="41"/>
      <c r="B3" s="41"/>
      <c r="C3" s="36"/>
      <c r="D3" s="36"/>
      <c r="E3" s="36"/>
      <c r="F3" s="36" t="s">
        <v>54</v>
      </c>
      <c r="G3" s="36" t="s">
        <v>55</v>
      </c>
      <c r="H3" s="37"/>
      <c r="I3" s="38"/>
      <c r="J3" s="39"/>
      <c r="K3" s="39"/>
      <c r="L3" s="40"/>
    </row>
    <row r="4" s="22" customFormat="1" ht="18" customHeight="1" spans="1:14">
      <c r="A4" s="42">
        <v>1</v>
      </c>
      <c r="B4" s="43" t="s">
        <v>56</v>
      </c>
      <c r="C4" s="44" t="s">
        <v>57</v>
      </c>
      <c r="D4" s="45" t="s">
        <v>58</v>
      </c>
      <c r="E4" s="36" t="s">
        <v>59</v>
      </c>
      <c r="F4" s="36">
        <v>1800</v>
      </c>
      <c r="G4" s="36">
        <v>2900</v>
      </c>
      <c r="H4" s="46" t="s">
        <v>60</v>
      </c>
      <c r="I4" s="38">
        <f>5.22+5.22</f>
        <v>10.44</v>
      </c>
      <c r="J4" s="47"/>
      <c r="K4" s="48"/>
      <c r="L4" s="49"/>
      <c r="M4" s="30"/>
      <c r="N4" s="30"/>
    </row>
    <row r="5" s="22" customFormat="1" ht="18" customHeight="1" spans="1:14">
      <c r="A5" s="42">
        <v>2</v>
      </c>
      <c r="B5" s="43" t="s">
        <v>61</v>
      </c>
      <c r="C5" s="50"/>
      <c r="D5" s="51"/>
      <c r="E5" s="36" t="s">
        <v>59</v>
      </c>
      <c r="F5" s="36">
        <v>2800</v>
      </c>
      <c r="G5" s="36">
        <v>2900</v>
      </c>
      <c r="H5" s="46" t="s">
        <v>60</v>
      </c>
      <c r="I5" s="38">
        <f>8.12+8.12</f>
        <v>16.24</v>
      </c>
      <c r="J5" s="47"/>
      <c r="K5" s="48"/>
      <c r="L5" s="49"/>
      <c r="M5" s="30"/>
      <c r="N5" s="52"/>
    </row>
    <row r="6" s="22" customFormat="1" ht="18" customHeight="1" spans="1:14">
      <c r="A6" s="42">
        <v>3</v>
      </c>
      <c r="B6" s="43" t="s">
        <v>62</v>
      </c>
      <c r="C6" s="50"/>
      <c r="D6" s="51"/>
      <c r="E6" s="36" t="s">
        <v>59</v>
      </c>
      <c r="F6" s="36">
        <v>2900</v>
      </c>
      <c r="G6" s="36">
        <v>2900</v>
      </c>
      <c r="H6" s="46" t="s">
        <v>60</v>
      </c>
      <c r="I6" s="38">
        <v>8.41</v>
      </c>
      <c r="J6" s="47"/>
      <c r="K6" s="48"/>
      <c r="L6" s="49"/>
      <c r="M6" s="30"/>
      <c r="N6" s="30"/>
    </row>
    <row r="7" s="22" customFormat="1" ht="18" customHeight="1" spans="1:14">
      <c r="A7" s="42">
        <v>4</v>
      </c>
      <c r="B7" s="43" t="s">
        <v>63</v>
      </c>
      <c r="C7" s="50"/>
      <c r="D7" s="51"/>
      <c r="E7" s="36" t="s">
        <v>59</v>
      </c>
      <c r="F7" s="36">
        <v>3300</v>
      </c>
      <c r="G7" s="36">
        <v>2900</v>
      </c>
      <c r="H7" s="46" t="s">
        <v>60</v>
      </c>
      <c r="I7" s="38">
        <f>9.57+19.14+9.57</f>
        <v>38.28</v>
      </c>
      <c r="J7" s="47"/>
      <c r="K7" s="48"/>
      <c r="L7" s="49"/>
      <c r="M7" s="30"/>
      <c r="N7" s="30"/>
    </row>
    <row r="8" s="22" customFormat="1" ht="18" customHeight="1" spans="1:14">
      <c r="A8" s="42">
        <v>5</v>
      </c>
      <c r="B8" s="43" t="s">
        <v>64</v>
      </c>
      <c r="C8" s="50"/>
      <c r="D8" s="51"/>
      <c r="E8" s="36" t="s">
        <v>59</v>
      </c>
      <c r="F8" s="36">
        <v>3500</v>
      </c>
      <c r="G8" s="36">
        <v>2900</v>
      </c>
      <c r="H8" s="46" t="s">
        <v>60</v>
      </c>
      <c r="I8" s="38">
        <v>10.15</v>
      </c>
      <c r="J8" s="47"/>
      <c r="K8" s="48"/>
      <c r="L8" s="49"/>
      <c r="M8" s="30"/>
      <c r="N8" s="30"/>
    </row>
    <row r="9" s="22" customFormat="1" ht="18" customHeight="1" spans="1:14">
      <c r="A9" s="42">
        <v>6</v>
      </c>
      <c r="B9" s="43" t="s">
        <v>65</v>
      </c>
      <c r="C9" s="50"/>
      <c r="D9" s="51"/>
      <c r="E9" s="36" t="s">
        <v>59</v>
      </c>
      <c r="F9" s="36">
        <v>4500</v>
      </c>
      <c r="G9" s="36">
        <v>2900</v>
      </c>
      <c r="H9" s="46" t="s">
        <v>60</v>
      </c>
      <c r="I9" s="38">
        <f>13.05+13.05</f>
        <v>26.1</v>
      </c>
      <c r="J9" s="47"/>
      <c r="K9" s="48"/>
      <c r="L9" s="49"/>
      <c r="M9" s="30"/>
      <c r="N9" s="30"/>
    </row>
    <row r="10" s="22" customFormat="1" ht="18" customHeight="1" spans="1:14">
      <c r="A10" s="42">
        <v>7</v>
      </c>
      <c r="B10" s="43" t="s">
        <v>66</v>
      </c>
      <c r="C10" s="50"/>
      <c r="D10" s="51"/>
      <c r="E10" s="36" t="s">
        <v>59</v>
      </c>
      <c r="F10" s="36">
        <v>4900</v>
      </c>
      <c r="G10" s="36">
        <v>2900</v>
      </c>
      <c r="H10" s="46" t="s">
        <v>60</v>
      </c>
      <c r="I10" s="38">
        <v>14.21</v>
      </c>
      <c r="J10" s="47"/>
      <c r="K10" s="48"/>
      <c r="L10" s="49"/>
      <c r="M10" s="30"/>
      <c r="N10" s="30"/>
    </row>
    <row r="11" s="22" customFormat="1" ht="18" customHeight="1" spans="1:14">
      <c r="A11" s="42">
        <v>8</v>
      </c>
      <c r="B11" s="43" t="s">
        <v>67</v>
      </c>
      <c r="C11" s="50"/>
      <c r="D11" s="51"/>
      <c r="E11" s="36" t="s">
        <v>59</v>
      </c>
      <c r="F11" s="36">
        <v>6200</v>
      </c>
      <c r="G11" s="36">
        <v>2900</v>
      </c>
      <c r="H11" s="46" t="s">
        <v>60</v>
      </c>
      <c r="I11" s="38">
        <v>17.98</v>
      </c>
      <c r="J11" s="47"/>
      <c r="K11" s="48"/>
      <c r="L11" s="49"/>
      <c r="M11" s="30"/>
      <c r="N11" s="30"/>
    </row>
    <row r="12" s="22" customFormat="1" ht="18" customHeight="1" spans="1:14">
      <c r="A12" s="42">
        <v>9</v>
      </c>
      <c r="B12" s="43" t="s">
        <v>68</v>
      </c>
      <c r="C12" s="50"/>
      <c r="D12" s="51"/>
      <c r="E12" s="36" t="s">
        <v>59</v>
      </c>
      <c r="F12" s="36">
        <v>1900</v>
      </c>
      <c r="G12" s="36">
        <v>2900</v>
      </c>
      <c r="H12" s="46" t="s">
        <v>60</v>
      </c>
      <c r="I12" s="38">
        <v>5.51</v>
      </c>
      <c r="J12" s="47"/>
      <c r="K12" s="48"/>
      <c r="L12" s="49"/>
      <c r="M12" s="30"/>
      <c r="N12" s="30"/>
    </row>
    <row r="13" s="22" customFormat="1" ht="18" customHeight="1" spans="1:14">
      <c r="A13" s="42">
        <v>10</v>
      </c>
      <c r="B13" s="43" t="s">
        <v>69</v>
      </c>
      <c r="C13" s="50"/>
      <c r="D13" s="51"/>
      <c r="E13" s="36" t="s">
        <v>59</v>
      </c>
      <c r="F13" s="36">
        <v>2300</v>
      </c>
      <c r="G13" s="36">
        <v>2900</v>
      </c>
      <c r="H13" s="46" t="s">
        <v>60</v>
      </c>
      <c r="I13" s="38">
        <v>6.67</v>
      </c>
      <c r="J13" s="47"/>
      <c r="K13" s="48"/>
      <c r="L13" s="49"/>
      <c r="M13" s="30"/>
      <c r="N13" s="30"/>
    </row>
    <row r="14" s="22" customFormat="1" ht="18" customHeight="1" spans="1:14">
      <c r="A14" s="42">
        <v>11</v>
      </c>
      <c r="B14" s="43" t="s">
        <v>70</v>
      </c>
      <c r="C14" s="50"/>
      <c r="D14" s="51"/>
      <c r="E14" s="36" t="s">
        <v>59</v>
      </c>
      <c r="F14" s="36">
        <v>2600</v>
      </c>
      <c r="G14" s="36">
        <v>2900</v>
      </c>
      <c r="H14" s="46" t="s">
        <v>60</v>
      </c>
      <c r="I14" s="38">
        <v>7.54</v>
      </c>
      <c r="J14" s="47"/>
      <c r="K14" s="48"/>
      <c r="L14" s="49"/>
      <c r="M14" s="30"/>
      <c r="N14" s="30"/>
    </row>
    <row r="15" s="22" customFormat="1" ht="18" customHeight="1" spans="1:14">
      <c r="A15" s="42">
        <v>12</v>
      </c>
      <c r="B15" s="43" t="s">
        <v>71</v>
      </c>
      <c r="C15" s="50"/>
      <c r="D15" s="51"/>
      <c r="E15" s="36" t="s">
        <v>59</v>
      </c>
      <c r="F15" s="36">
        <v>2700</v>
      </c>
      <c r="G15" s="36">
        <v>2900</v>
      </c>
      <c r="H15" s="46" t="s">
        <v>60</v>
      </c>
      <c r="I15" s="38">
        <v>15.66</v>
      </c>
      <c r="J15" s="47"/>
      <c r="K15" s="48"/>
      <c r="L15" s="49"/>
      <c r="M15" s="30"/>
      <c r="N15" s="30"/>
    </row>
    <row r="16" s="22" customFormat="1" ht="18" customHeight="1" spans="1:14">
      <c r="A16" s="42">
        <v>13</v>
      </c>
      <c r="B16" s="43" t="s">
        <v>72</v>
      </c>
      <c r="C16" s="50"/>
      <c r="D16" s="51"/>
      <c r="E16" s="36" t="s">
        <v>59</v>
      </c>
      <c r="F16" s="36">
        <v>3800</v>
      </c>
      <c r="G16" s="36">
        <v>2900</v>
      </c>
      <c r="H16" s="46" t="s">
        <v>60</v>
      </c>
      <c r="I16" s="38">
        <f>11.02+11.02</f>
        <v>22.04</v>
      </c>
      <c r="J16" s="47"/>
      <c r="K16" s="48"/>
      <c r="L16" s="49"/>
      <c r="M16" s="30"/>
      <c r="N16" s="30"/>
    </row>
    <row r="17" s="22" customFormat="1" ht="18" customHeight="1" spans="1:14">
      <c r="A17" s="42">
        <v>14</v>
      </c>
      <c r="B17" s="43" t="s">
        <v>73</v>
      </c>
      <c r="C17" s="50"/>
      <c r="D17" s="51"/>
      <c r="E17" s="36" t="s">
        <v>59</v>
      </c>
      <c r="F17" s="36">
        <v>2500</v>
      </c>
      <c r="G17" s="36">
        <v>2900</v>
      </c>
      <c r="H17" s="46" t="s">
        <v>60</v>
      </c>
      <c r="I17" s="38">
        <v>14.5</v>
      </c>
      <c r="J17" s="47"/>
      <c r="K17" s="48"/>
      <c r="L17" s="49"/>
      <c r="M17" s="30"/>
      <c r="N17" s="30"/>
    </row>
    <row r="18" s="22" customFormat="1" ht="18" customHeight="1" spans="1:14">
      <c r="A18" s="42">
        <v>15</v>
      </c>
      <c r="B18" s="43" t="s">
        <v>74</v>
      </c>
      <c r="C18" s="50"/>
      <c r="D18" s="51"/>
      <c r="E18" s="36" t="s">
        <v>59</v>
      </c>
      <c r="F18" s="36">
        <v>2650</v>
      </c>
      <c r="G18" s="36">
        <v>2900</v>
      </c>
      <c r="H18" s="46" t="s">
        <v>60</v>
      </c>
      <c r="I18" s="38">
        <v>7.69</v>
      </c>
      <c r="J18" s="47"/>
      <c r="K18" s="48"/>
      <c r="L18" s="49"/>
      <c r="M18" s="30"/>
      <c r="N18" s="30"/>
    </row>
    <row r="19" s="22" customFormat="1" ht="18" customHeight="1" spans="1:14">
      <c r="A19" s="42">
        <v>16</v>
      </c>
      <c r="B19" s="43" t="s">
        <v>75</v>
      </c>
      <c r="C19" s="50"/>
      <c r="D19" s="51"/>
      <c r="E19" s="36" t="s">
        <v>59</v>
      </c>
      <c r="F19" s="36">
        <v>3100</v>
      </c>
      <c r="G19" s="36">
        <v>2900</v>
      </c>
      <c r="H19" s="46" t="s">
        <v>60</v>
      </c>
      <c r="I19" s="38">
        <v>8.99</v>
      </c>
      <c r="J19" s="47"/>
      <c r="K19" s="48"/>
      <c r="L19" s="49"/>
      <c r="M19" s="30"/>
      <c r="N19" s="30"/>
    </row>
    <row r="20" s="22" customFormat="1" ht="18" customHeight="1" spans="1:14">
      <c r="A20" s="42">
        <v>17</v>
      </c>
      <c r="B20" s="43" t="s">
        <v>76</v>
      </c>
      <c r="C20" s="50"/>
      <c r="D20" s="51"/>
      <c r="E20" s="36" t="s">
        <v>59</v>
      </c>
      <c r="F20" s="36">
        <v>3200</v>
      </c>
      <c r="G20" s="36">
        <v>2900</v>
      </c>
      <c r="H20" s="46" t="s">
        <v>60</v>
      </c>
      <c r="I20" s="38">
        <v>9.28</v>
      </c>
      <c r="J20" s="47"/>
      <c r="K20" s="48"/>
      <c r="L20" s="49"/>
      <c r="M20" s="30"/>
      <c r="N20" s="30"/>
    </row>
    <row r="21" s="22" customFormat="1" ht="18" customHeight="1" spans="1:14">
      <c r="A21" s="42">
        <v>18</v>
      </c>
      <c r="B21" s="43" t="s">
        <v>77</v>
      </c>
      <c r="C21" s="50"/>
      <c r="D21" s="51"/>
      <c r="E21" s="36" t="s">
        <v>59</v>
      </c>
      <c r="F21" s="36">
        <v>3450</v>
      </c>
      <c r="G21" s="36">
        <v>2900</v>
      </c>
      <c r="H21" s="46" t="s">
        <v>60</v>
      </c>
      <c r="I21" s="38">
        <v>10.01</v>
      </c>
      <c r="J21" s="47"/>
      <c r="K21" s="48"/>
      <c r="L21" s="49"/>
      <c r="M21" s="30"/>
      <c r="N21" s="30"/>
    </row>
    <row r="22" s="22" customFormat="1" ht="18" customHeight="1" spans="1:14">
      <c r="A22" s="42">
        <v>19</v>
      </c>
      <c r="B22" s="43" t="s">
        <v>78</v>
      </c>
      <c r="C22" s="50"/>
      <c r="D22" s="51"/>
      <c r="E22" s="36" t="s">
        <v>59</v>
      </c>
      <c r="F22" s="36">
        <v>3400</v>
      </c>
      <c r="G22" s="36">
        <v>2900</v>
      </c>
      <c r="H22" s="46" t="s">
        <v>60</v>
      </c>
      <c r="I22" s="38">
        <f>9.86+9.86</f>
        <v>19.72</v>
      </c>
      <c r="J22" s="47"/>
      <c r="K22" s="48"/>
      <c r="L22" s="49"/>
      <c r="M22" s="30"/>
      <c r="N22" s="30"/>
    </row>
    <row r="23" s="22" customFormat="1" ht="18" customHeight="1" spans="1:14">
      <c r="A23" s="42">
        <v>20</v>
      </c>
      <c r="B23" s="43" t="s">
        <v>79</v>
      </c>
      <c r="C23" s="50"/>
      <c r="D23" s="51"/>
      <c r="E23" s="36" t="s">
        <v>59</v>
      </c>
      <c r="F23" s="36">
        <v>3750</v>
      </c>
      <c r="G23" s="36">
        <v>2900</v>
      </c>
      <c r="H23" s="46" t="s">
        <v>60</v>
      </c>
      <c r="I23" s="38">
        <v>10.88</v>
      </c>
      <c r="J23" s="47"/>
      <c r="K23" s="48"/>
      <c r="L23" s="49"/>
      <c r="M23" s="30"/>
      <c r="N23" s="30"/>
    </row>
    <row r="24" s="22" customFormat="1" ht="32" customHeight="1" spans="1:14">
      <c r="A24" s="42">
        <v>21</v>
      </c>
      <c r="B24" s="43" t="s">
        <v>80</v>
      </c>
      <c r="C24" s="50"/>
      <c r="D24" s="51"/>
      <c r="E24" s="36" t="s">
        <v>59</v>
      </c>
      <c r="F24" s="36">
        <v>16993</v>
      </c>
      <c r="G24" s="36">
        <v>3890</v>
      </c>
      <c r="H24" s="46" t="s">
        <v>60</v>
      </c>
      <c r="I24" s="38">
        <v>66.1</v>
      </c>
      <c r="J24" s="47"/>
      <c r="K24" s="48"/>
      <c r="L24" s="49"/>
      <c r="M24" s="30"/>
      <c r="N24" s="30"/>
    </row>
    <row r="25" s="22" customFormat="1" ht="18" customHeight="1" spans="1:14">
      <c r="A25" s="42">
        <v>22</v>
      </c>
      <c r="B25" s="43" t="s">
        <v>81</v>
      </c>
      <c r="C25" s="50"/>
      <c r="D25" s="51"/>
      <c r="E25" s="36" t="s">
        <v>59</v>
      </c>
      <c r="F25" s="36">
        <v>2100</v>
      </c>
      <c r="G25" s="36">
        <v>2900</v>
      </c>
      <c r="H25" s="46" t="s">
        <v>60</v>
      </c>
      <c r="I25" s="38">
        <v>6.09</v>
      </c>
      <c r="J25" s="47"/>
      <c r="K25" s="48"/>
      <c r="L25" s="49"/>
      <c r="M25" s="30"/>
      <c r="N25" s="30"/>
    </row>
    <row r="26" s="22" customFormat="1" ht="18" customHeight="1" spans="1:14">
      <c r="A26" s="42">
        <v>23</v>
      </c>
      <c r="B26" s="43" t="s">
        <v>82</v>
      </c>
      <c r="C26" s="50"/>
      <c r="D26" s="51"/>
      <c r="E26" s="36" t="s">
        <v>59</v>
      </c>
      <c r="F26" s="36">
        <v>3850</v>
      </c>
      <c r="G26" s="36">
        <v>3000</v>
      </c>
      <c r="H26" s="46" t="s">
        <v>60</v>
      </c>
      <c r="I26" s="38">
        <v>11.55</v>
      </c>
      <c r="J26" s="47"/>
      <c r="K26" s="48"/>
      <c r="L26" s="49"/>
      <c r="M26" s="30"/>
      <c r="N26" s="30"/>
    </row>
    <row r="27" s="22" customFormat="1" ht="18" customHeight="1" spans="1:14">
      <c r="A27" s="42">
        <v>24</v>
      </c>
      <c r="B27" s="43" t="s">
        <v>83</v>
      </c>
      <c r="C27" s="50"/>
      <c r="D27" s="51"/>
      <c r="E27" s="36" t="s">
        <v>59</v>
      </c>
      <c r="F27" s="36">
        <v>2850</v>
      </c>
      <c r="G27" s="36">
        <v>2900</v>
      </c>
      <c r="H27" s="46" t="s">
        <v>60</v>
      </c>
      <c r="I27" s="38">
        <v>8.27</v>
      </c>
      <c r="J27" s="47"/>
      <c r="K27" s="48"/>
      <c r="L27" s="49"/>
      <c r="M27" s="30"/>
      <c r="N27" s="30"/>
    </row>
    <row r="28" s="22" customFormat="1" ht="18" customHeight="1" spans="1:14">
      <c r="A28" s="42">
        <v>25</v>
      </c>
      <c r="B28" s="43" t="s">
        <v>84</v>
      </c>
      <c r="C28" s="50"/>
      <c r="D28" s="51"/>
      <c r="E28" s="36" t="s">
        <v>59</v>
      </c>
      <c r="F28" s="36">
        <v>3150</v>
      </c>
      <c r="G28" s="36">
        <v>2900</v>
      </c>
      <c r="H28" s="46" t="s">
        <v>60</v>
      </c>
      <c r="I28" s="38">
        <v>9.14</v>
      </c>
      <c r="J28" s="47"/>
      <c r="K28" s="48"/>
      <c r="L28" s="49"/>
      <c r="M28" s="30"/>
      <c r="N28" s="30"/>
    </row>
    <row r="29" s="22" customFormat="1" ht="18" customHeight="1" spans="1:14">
      <c r="A29" s="42">
        <v>26</v>
      </c>
      <c r="B29" s="43" t="s">
        <v>85</v>
      </c>
      <c r="C29" s="50"/>
      <c r="D29" s="51"/>
      <c r="E29" s="36" t="s">
        <v>59</v>
      </c>
      <c r="F29" s="36">
        <v>3250</v>
      </c>
      <c r="G29" s="36">
        <v>2900</v>
      </c>
      <c r="H29" s="46" t="s">
        <v>60</v>
      </c>
      <c r="I29" s="38">
        <v>9.43</v>
      </c>
      <c r="J29" s="47"/>
      <c r="K29" s="48"/>
      <c r="L29" s="49"/>
      <c r="M29" s="30"/>
      <c r="N29" s="30"/>
    </row>
    <row r="30" s="22" customFormat="1" ht="18" customHeight="1" spans="1:14">
      <c r="A30" s="42">
        <v>27</v>
      </c>
      <c r="B30" s="43" t="s">
        <v>86</v>
      </c>
      <c r="C30" s="50"/>
      <c r="D30" s="51"/>
      <c r="E30" s="36" t="s">
        <v>59</v>
      </c>
      <c r="F30" s="36">
        <v>3400</v>
      </c>
      <c r="G30" s="36">
        <v>2700</v>
      </c>
      <c r="H30" s="46" t="s">
        <v>60</v>
      </c>
      <c r="I30" s="38">
        <v>9.18</v>
      </c>
      <c r="J30" s="47"/>
      <c r="K30" s="48"/>
      <c r="L30" s="49"/>
      <c r="M30" s="30"/>
      <c r="N30" s="30"/>
    </row>
    <row r="31" s="22" customFormat="1" ht="18" customHeight="1" spans="1:14">
      <c r="A31" s="42">
        <v>28</v>
      </c>
      <c r="B31" s="43" t="s">
        <v>87</v>
      </c>
      <c r="C31" s="50"/>
      <c r="D31" s="51"/>
      <c r="E31" s="36" t="s">
        <v>59</v>
      </c>
      <c r="F31" s="36">
        <v>3400</v>
      </c>
      <c r="G31" s="36">
        <v>2800</v>
      </c>
      <c r="H31" s="46" t="s">
        <v>60</v>
      </c>
      <c r="I31" s="38">
        <v>9.52</v>
      </c>
      <c r="J31" s="47"/>
      <c r="K31" s="48"/>
      <c r="L31" s="49"/>
      <c r="M31" s="30"/>
      <c r="N31" s="30"/>
    </row>
    <row r="32" s="22" customFormat="1" ht="38" customHeight="1" spans="1:14">
      <c r="A32" s="42">
        <v>29</v>
      </c>
      <c r="B32" s="43" t="s">
        <v>88</v>
      </c>
      <c r="C32" s="50"/>
      <c r="D32" s="51"/>
      <c r="E32" s="36" t="s">
        <v>59</v>
      </c>
      <c r="F32" s="36">
        <v>2750</v>
      </c>
      <c r="G32" s="36">
        <v>3890</v>
      </c>
      <c r="H32" s="46" t="s">
        <v>60</v>
      </c>
      <c r="I32" s="38">
        <v>10.7</v>
      </c>
      <c r="J32" s="47"/>
      <c r="K32" s="48"/>
      <c r="L32" s="49"/>
      <c r="M32" s="30"/>
      <c r="N32" s="30"/>
    </row>
    <row r="33" s="22" customFormat="1" ht="18" customHeight="1" spans="1:14">
      <c r="A33" s="42">
        <v>30</v>
      </c>
      <c r="B33" s="43" t="s">
        <v>89</v>
      </c>
      <c r="C33" s="50"/>
      <c r="D33" s="51"/>
      <c r="E33" s="36" t="s">
        <v>59</v>
      </c>
      <c r="F33" s="36">
        <v>3900</v>
      </c>
      <c r="G33" s="36">
        <v>2700</v>
      </c>
      <c r="H33" s="46" t="s">
        <v>60</v>
      </c>
      <c r="I33" s="38">
        <v>10.53</v>
      </c>
      <c r="J33" s="47"/>
      <c r="K33" s="48"/>
      <c r="L33" s="49"/>
      <c r="M33" s="30"/>
      <c r="N33" s="30"/>
    </row>
    <row r="34" s="22" customFormat="1" ht="31" customHeight="1" spans="1:14">
      <c r="A34" s="42">
        <v>31</v>
      </c>
      <c r="B34" s="43" t="s">
        <v>90</v>
      </c>
      <c r="C34" s="50"/>
      <c r="D34" s="51"/>
      <c r="E34" s="36" t="s">
        <v>59</v>
      </c>
      <c r="F34" s="36">
        <v>5500</v>
      </c>
      <c r="G34" s="36">
        <v>3890</v>
      </c>
      <c r="H34" s="46" t="s">
        <v>60</v>
      </c>
      <c r="I34" s="38">
        <v>21.4</v>
      </c>
      <c r="J34" s="47"/>
      <c r="K34" s="48"/>
      <c r="L34" s="49" t="s">
        <v>91</v>
      </c>
      <c r="M34" s="30"/>
      <c r="N34" s="30"/>
    </row>
    <row r="35" s="22" customFormat="1" ht="31" customHeight="1" spans="1:14">
      <c r="A35" s="42">
        <v>32</v>
      </c>
      <c r="B35" s="43" t="s">
        <v>92</v>
      </c>
      <c r="C35" s="50"/>
      <c r="D35" s="51"/>
      <c r="E35" s="36" t="s">
        <v>59</v>
      </c>
      <c r="F35" s="36">
        <v>6450</v>
      </c>
      <c r="G35" s="36">
        <v>3890</v>
      </c>
      <c r="H35" s="46" t="s">
        <v>60</v>
      </c>
      <c r="I35" s="38">
        <v>25.09</v>
      </c>
      <c r="J35" s="47"/>
      <c r="K35" s="48"/>
      <c r="L35" s="49"/>
      <c r="M35" s="30"/>
      <c r="N35" s="30"/>
    </row>
    <row r="36" s="22" customFormat="1" ht="32" customHeight="1" spans="1:14">
      <c r="A36" s="42">
        <v>33</v>
      </c>
      <c r="B36" s="43" t="s">
        <v>93</v>
      </c>
      <c r="C36" s="50"/>
      <c r="D36" s="51"/>
      <c r="E36" s="36" t="s">
        <v>59</v>
      </c>
      <c r="F36" s="36">
        <v>10356</v>
      </c>
      <c r="G36" s="36">
        <v>2900</v>
      </c>
      <c r="H36" s="46" t="s">
        <v>60</v>
      </c>
      <c r="I36" s="38">
        <v>30.03</v>
      </c>
      <c r="J36" s="47"/>
      <c r="K36" s="48"/>
      <c r="L36" s="49"/>
      <c r="M36" s="30"/>
      <c r="N36" s="30"/>
    </row>
    <row r="37" s="22" customFormat="1" ht="18" customHeight="1" spans="1:14">
      <c r="A37" s="42">
        <v>34</v>
      </c>
      <c r="B37" s="43" t="s">
        <v>94</v>
      </c>
      <c r="C37" s="50"/>
      <c r="D37" s="51"/>
      <c r="E37" s="36" t="s">
        <v>59</v>
      </c>
      <c r="F37" s="36">
        <v>2450</v>
      </c>
      <c r="G37" s="36">
        <v>2800</v>
      </c>
      <c r="H37" s="46" t="s">
        <v>60</v>
      </c>
      <c r="I37" s="38">
        <v>6.86</v>
      </c>
      <c r="J37" s="47"/>
      <c r="K37" s="48"/>
      <c r="L37" s="49"/>
      <c r="M37" s="30"/>
      <c r="N37" s="30"/>
    </row>
    <row r="38" s="22" customFormat="1" ht="18" customHeight="1" spans="1:14">
      <c r="A38" s="42">
        <v>35</v>
      </c>
      <c r="B38" s="43" t="s">
        <v>95</v>
      </c>
      <c r="C38" s="50"/>
      <c r="D38" s="51"/>
      <c r="E38" s="36" t="s">
        <v>59</v>
      </c>
      <c r="F38" s="36">
        <v>3700</v>
      </c>
      <c r="G38" s="36">
        <v>2700</v>
      </c>
      <c r="H38" s="46" t="s">
        <v>60</v>
      </c>
      <c r="I38" s="38">
        <v>29.97</v>
      </c>
      <c r="J38" s="47"/>
      <c r="K38" s="48"/>
      <c r="L38" s="49"/>
      <c r="M38" s="30"/>
      <c r="N38" s="30"/>
    </row>
    <row r="39" s="22" customFormat="1" ht="18" customHeight="1" spans="1:14">
      <c r="A39" s="42">
        <v>36</v>
      </c>
      <c r="B39" s="43" t="s">
        <v>96</v>
      </c>
      <c r="C39" s="50"/>
      <c r="D39" s="51"/>
      <c r="E39" s="36" t="s">
        <v>59</v>
      </c>
      <c r="F39" s="36">
        <v>3300</v>
      </c>
      <c r="G39" s="36">
        <v>2600</v>
      </c>
      <c r="H39" s="46" t="s">
        <v>60</v>
      </c>
      <c r="I39" s="38">
        <v>8.58</v>
      </c>
      <c r="J39" s="47"/>
      <c r="K39" s="48"/>
      <c r="L39" s="49"/>
      <c r="M39" s="30"/>
      <c r="N39" s="30"/>
    </row>
    <row r="40" s="22" customFormat="1" ht="18" customHeight="1" spans="1:14">
      <c r="A40" s="42">
        <v>37</v>
      </c>
      <c r="B40" s="43" t="s">
        <v>97</v>
      </c>
      <c r="C40" s="50"/>
      <c r="D40" s="51"/>
      <c r="E40" s="36" t="s">
        <v>59</v>
      </c>
      <c r="F40" s="36">
        <v>3300</v>
      </c>
      <c r="G40" s="36">
        <v>2800</v>
      </c>
      <c r="H40" s="46" t="s">
        <v>60</v>
      </c>
      <c r="I40" s="38">
        <v>18.48</v>
      </c>
      <c r="J40" s="47"/>
      <c r="K40" s="48"/>
      <c r="L40" s="49"/>
      <c r="M40" s="30"/>
      <c r="N40" s="30"/>
    </row>
    <row r="41" s="22" customFormat="1" ht="18" customHeight="1" spans="1:14">
      <c r="A41" s="42">
        <v>38</v>
      </c>
      <c r="B41" s="43" t="s">
        <v>98</v>
      </c>
      <c r="C41" s="50"/>
      <c r="D41" s="51"/>
      <c r="E41" s="36" t="s">
        <v>59</v>
      </c>
      <c r="F41" s="36">
        <v>4300</v>
      </c>
      <c r="G41" s="36">
        <v>2800</v>
      </c>
      <c r="H41" s="46" t="s">
        <v>60</v>
      </c>
      <c r="I41" s="38">
        <v>12.04</v>
      </c>
      <c r="J41" s="47"/>
      <c r="K41" s="48"/>
      <c r="L41" s="49"/>
      <c r="M41" s="30"/>
      <c r="N41" s="30"/>
    </row>
    <row r="42" s="22" customFormat="1" ht="18" customHeight="1" spans="1:14">
      <c r="A42" s="42">
        <v>39</v>
      </c>
      <c r="B42" s="43" t="s">
        <v>99</v>
      </c>
      <c r="C42" s="50"/>
      <c r="D42" s="51"/>
      <c r="E42" s="36" t="s">
        <v>59</v>
      </c>
      <c r="F42" s="36">
        <v>3700</v>
      </c>
      <c r="G42" s="36">
        <v>2800</v>
      </c>
      <c r="H42" s="46" t="s">
        <v>60</v>
      </c>
      <c r="I42" s="38">
        <v>10.36</v>
      </c>
      <c r="J42" s="47"/>
      <c r="K42" s="48"/>
      <c r="L42" s="49"/>
      <c r="M42" s="30"/>
      <c r="N42" s="30"/>
    </row>
    <row r="43" s="22" customFormat="1" ht="18" customHeight="1" spans="1:14">
      <c r="A43" s="42">
        <v>40</v>
      </c>
      <c r="B43" s="43" t="s">
        <v>100</v>
      </c>
      <c r="C43" s="50"/>
      <c r="D43" s="51"/>
      <c r="E43" s="36" t="s">
        <v>59</v>
      </c>
      <c r="F43" s="36">
        <v>3850</v>
      </c>
      <c r="G43" s="36">
        <v>2700</v>
      </c>
      <c r="H43" s="46" t="s">
        <v>60</v>
      </c>
      <c r="I43" s="38">
        <v>10.4</v>
      </c>
      <c r="J43" s="47"/>
      <c r="K43" s="48"/>
      <c r="L43" s="49"/>
      <c r="M43" s="30"/>
      <c r="N43" s="30"/>
    </row>
    <row r="44" s="22" customFormat="1" ht="18" customHeight="1" spans="1:14">
      <c r="A44" s="42">
        <v>41</v>
      </c>
      <c r="B44" s="43" t="s">
        <v>101</v>
      </c>
      <c r="C44" s="53"/>
      <c r="D44" s="54"/>
      <c r="E44" s="36" t="s">
        <v>59</v>
      </c>
      <c r="F44" s="36">
        <v>3850</v>
      </c>
      <c r="G44" s="36">
        <v>2800</v>
      </c>
      <c r="H44" s="46" t="s">
        <v>60</v>
      </c>
      <c r="I44" s="38">
        <v>10.78</v>
      </c>
      <c r="J44" s="47"/>
      <c r="K44" s="48"/>
      <c r="L44" s="49"/>
      <c r="M44" s="30"/>
      <c r="N44" s="30"/>
    </row>
    <row r="45" s="22" customFormat="1" ht="55" customHeight="1" spans="1:14">
      <c r="A45" s="42">
        <v>42</v>
      </c>
      <c r="B45" s="43" t="s">
        <v>102</v>
      </c>
      <c r="C45" s="44" t="s">
        <v>57</v>
      </c>
      <c r="D45" s="45" t="s">
        <v>103</v>
      </c>
      <c r="E45" s="36" t="s">
        <v>59</v>
      </c>
      <c r="F45" s="36">
        <v>2400</v>
      </c>
      <c r="G45" s="36">
        <v>2900</v>
      </c>
      <c r="H45" s="46" t="s">
        <v>60</v>
      </c>
      <c r="I45" s="38">
        <v>6.96</v>
      </c>
      <c r="J45" s="47"/>
      <c r="K45" s="48"/>
      <c r="L45" s="49"/>
      <c r="M45" s="30"/>
      <c r="N45" s="30"/>
    </row>
    <row r="46" s="22" customFormat="1" ht="55" customHeight="1" spans="1:14">
      <c r="A46" s="42">
        <v>43</v>
      </c>
      <c r="B46" s="43" t="s">
        <v>104</v>
      </c>
      <c r="C46" s="50"/>
      <c r="D46" s="51"/>
      <c r="E46" s="36" t="s">
        <v>59</v>
      </c>
      <c r="F46" s="36">
        <v>2600</v>
      </c>
      <c r="G46" s="36">
        <v>2900</v>
      </c>
      <c r="H46" s="46" t="s">
        <v>60</v>
      </c>
      <c r="I46" s="38">
        <f>15.08+7.54</f>
        <v>22.62</v>
      </c>
      <c r="J46" s="47"/>
      <c r="K46" s="48"/>
      <c r="L46" s="49"/>
      <c r="M46" s="30"/>
      <c r="N46" s="30"/>
    </row>
    <row r="47" s="22" customFormat="1" ht="55" customHeight="1" spans="1:14">
      <c r="A47" s="42">
        <v>44</v>
      </c>
      <c r="B47" s="43" t="s">
        <v>105</v>
      </c>
      <c r="C47" s="50"/>
      <c r="D47" s="51"/>
      <c r="E47" s="36" t="s">
        <v>59</v>
      </c>
      <c r="F47" s="36">
        <v>5650</v>
      </c>
      <c r="G47" s="36">
        <v>2900</v>
      </c>
      <c r="H47" s="46" t="s">
        <v>60</v>
      </c>
      <c r="I47" s="38">
        <v>16.39</v>
      </c>
      <c r="J47" s="47"/>
      <c r="K47" s="48"/>
      <c r="L47" s="49"/>
      <c r="M47" s="30"/>
      <c r="N47" s="30"/>
    </row>
    <row r="48" s="22" customFormat="1" ht="55" customHeight="1" spans="1:14">
      <c r="A48" s="42">
        <v>45</v>
      </c>
      <c r="B48" s="43" t="s">
        <v>106</v>
      </c>
      <c r="C48" s="50"/>
      <c r="D48" s="51"/>
      <c r="E48" s="36" t="s">
        <v>59</v>
      </c>
      <c r="F48" s="36">
        <v>3800</v>
      </c>
      <c r="G48" s="36">
        <v>2800</v>
      </c>
      <c r="H48" s="46" t="s">
        <v>60</v>
      </c>
      <c r="I48" s="38">
        <v>10.64</v>
      </c>
      <c r="J48" s="47"/>
      <c r="K48" s="48"/>
      <c r="L48" s="49"/>
      <c r="M48" s="30"/>
      <c r="N48" s="30"/>
    </row>
    <row r="49" s="22" customFormat="1" ht="55" customHeight="1" spans="1:14">
      <c r="A49" s="42">
        <v>46</v>
      </c>
      <c r="B49" s="43" t="s">
        <v>107</v>
      </c>
      <c r="C49" s="53"/>
      <c r="D49" s="54"/>
      <c r="E49" s="36" t="s">
        <v>59</v>
      </c>
      <c r="F49" s="36">
        <v>2650</v>
      </c>
      <c r="G49" s="36">
        <v>2600</v>
      </c>
      <c r="H49" s="46" t="s">
        <v>60</v>
      </c>
      <c r="I49" s="38">
        <v>6.89</v>
      </c>
      <c r="J49" s="47"/>
      <c r="K49" s="48"/>
      <c r="L49" s="49"/>
      <c r="M49" s="30"/>
      <c r="N49" s="30"/>
    </row>
    <row r="50" s="22" customFormat="1" ht="119" customHeight="1" spans="1:14">
      <c r="A50" s="42">
        <v>47</v>
      </c>
      <c r="B50" s="43" t="s">
        <v>108</v>
      </c>
      <c r="C50" s="44" t="s">
        <v>109</v>
      </c>
      <c r="D50" s="45" t="s">
        <v>110</v>
      </c>
      <c r="E50" s="36" t="s">
        <v>111</v>
      </c>
      <c r="F50" s="36">
        <v>1800</v>
      </c>
      <c r="G50" s="36">
        <v>2450</v>
      </c>
      <c r="H50" s="46" t="s">
        <v>60</v>
      </c>
      <c r="I50" s="38">
        <f>273.42+264.6+255.78+546.84</f>
        <v>1340.64</v>
      </c>
      <c r="J50" s="47"/>
      <c r="K50" s="48"/>
      <c r="L50" s="49"/>
      <c r="M50" s="30"/>
      <c r="N50" s="30"/>
    </row>
    <row r="51" s="22" customFormat="1" ht="119" customHeight="1" spans="1:14">
      <c r="A51" s="42">
        <v>48</v>
      </c>
      <c r="B51" s="43" t="s">
        <v>112</v>
      </c>
      <c r="C51" s="53"/>
      <c r="D51" s="54"/>
      <c r="E51" s="36" t="s">
        <v>113</v>
      </c>
      <c r="F51" s="36">
        <v>1800</v>
      </c>
      <c r="G51" s="36">
        <v>2350</v>
      </c>
      <c r="H51" s="46" t="s">
        <v>60</v>
      </c>
      <c r="I51" s="38">
        <v>423</v>
      </c>
      <c r="J51" s="47"/>
      <c r="K51" s="48"/>
      <c r="L51" s="49"/>
      <c r="M51" s="30"/>
      <c r="N51" s="30"/>
    </row>
    <row r="52" s="22" customFormat="1" ht="70" customHeight="1" spans="1:14">
      <c r="A52" s="42">
        <v>49</v>
      </c>
      <c r="B52" s="43" t="s">
        <v>114</v>
      </c>
      <c r="C52" s="44" t="s">
        <v>109</v>
      </c>
      <c r="D52" s="45" t="s">
        <v>115</v>
      </c>
      <c r="E52" s="36" t="s">
        <v>116</v>
      </c>
      <c r="F52" s="36">
        <v>2400</v>
      </c>
      <c r="G52" s="36">
        <v>2450</v>
      </c>
      <c r="H52" s="46" t="s">
        <v>60</v>
      </c>
      <c r="I52" s="38">
        <f>182.28+176.4+364.56</f>
        <v>723.24</v>
      </c>
      <c r="J52" s="47"/>
      <c r="K52" s="48"/>
      <c r="L52" s="49"/>
      <c r="M52" s="30"/>
      <c r="N52" s="30"/>
    </row>
    <row r="53" s="22" customFormat="1" ht="70" customHeight="1" spans="1:14">
      <c r="A53" s="42">
        <v>50</v>
      </c>
      <c r="B53" s="43" t="s">
        <v>117</v>
      </c>
      <c r="C53" s="50"/>
      <c r="D53" s="51"/>
      <c r="E53" s="36" t="s">
        <v>118</v>
      </c>
      <c r="F53" s="36">
        <v>2000</v>
      </c>
      <c r="G53" s="36">
        <v>2450</v>
      </c>
      <c r="H53" s="46" t="s">
        <v>60</v>
      </c>
      <c r="I53" s="38">
        <f>303.8+294</f>
        <v>597.8</v>
      </c>
      <c r="J53" s="47"/>
      <c r="K53" s="48"/>
      <c r="L53" s="49"/>
      <c r="M53" s="30"/>
      <c r="N53" s="30"/>
    </row>
    <row r="54" s="22" customFormat="1" ht="70" customHeight="1" spans="1:14">
      <c r="A54" s="42">
        <v>51</v>
      </c>
      <c r="B54" s="43" t="s">
        <v>119</v>
      </c>
      <c r="C54" s="50"/>
      <c r="D54" s="51"/>
      <c r="E54" s="36" t="s">
        <v>120</v>
      </c>
      <c r="F54" s="36">
        <v>2400</v>
      </c>
      <c r="G54" s="36">
        <v>2350</v>
      </c>
      <c r="H54" s="46" t="s">
        <v>60</v>
      </c>
      <c r="I54" s="38">
        <v>564</v>
      </c>
      <c r="J54" s="47"/>
      <c r="K54" s="48"/>
      <c r="L54" s="49"/>
      <c r="M54" s="30"/>
      <c r="N54" s="30"/>
    </row>
    <row r="55" s="22" customFormat="1" ht="70" customHeight="1" spans="1:14">
      <c r="A55" s="42">
        <v>52</v>
      </c>
      <c r="B55" s="43" t="s">
        <v>121</v>
      </c>
      <c r="C55" s="53"/>
      <c r="D55" s="54"/>
      <c r="E55" s="36" t="s">
        <v>122</v>
      </c>
      <c r="F55" s="36">
        <v>900</v>
      </c>
      <c r="G55" s="36">
        <v>2350</v>
      </c>
      <c r="H55" s="46" t="s">
        <v>60</v>
      </c>
      <c r="I55" s="38">
        <v>106</v>
      </c>
      <c r="J55" s="47"/>
      <c r="K55" s="48"/>
      <c r="L55" s="49"/>
      <c r="M55" s="30"/>
      <c r="N55" s="30"/>
    </row>
    <row r="56" s="22" customFormat="1" ht="124" customHeight="1" spans="1:14">
      <c r="A56" s="42">
        <v>53</v>
      </c>
      <c r="B56" s="43" t="s">
        <v>114</v>
      </c>
      <c r="C56" s="44" t="s">
        <v>123</v>
      </c>
      <c r="D56" s="45" t="s">
        <v>115</v>
      </c>
      <c r="E56" s="36" t="s">
        <v>116</v>
      </c>
      <c r="F56" s="36">
        <v>2400</v>
      </c>
      <c r="G56" s="36">
        <v>2450</v>
      </c>
      <c r="H56" s="46" t="s">
        <v>60</v>
      </c>
      <c r="I56" s="38">
        <f>341.04</f>
        <v>341.04</v>
      </c>
      <c r="J56" s="47"/>
      <c r="K56" s="48"/>
      <c r="L56" s="49"/>
      <c r="M56" s="30"/>
      <c r="N56" s="30"/>
    </row>
    <row r="57" s="22" customFormat="1" ht="124" customHeight="1" spans="1:14">
      <c r="A57" s="42">
        <v>54</v>
      </c>
      <c r="B57" s="43" t="s">
        <v>124</v>
      </c>
      <c r="C57" s="53"/>
      <c r="D57" s="54"/>
      <c r="E57" s="36" t="s">
        <v>125</v>
      </c>
      <c r="F57" s="36">
        <v>1800</v>
      </c>
      <c r="G57" s="36">
        <v>2450</v>
      </c>
      <c r="H57" s="46" t="s">
        <v>60</v>
      </c>
      <c r="I57" s="38">
        <v>255.78</v>
      </c>
      <c r="J57" s="47"/>
      <c r="K57" s="48"/>
      <c r="L57" s="49"/>
      <c r="M57" s="30"/>
      <c r="N57" s="30"/>
    </row>
    <row r="58" s="22" customFormat="1" ht="132" customHeight="1" spans="1:14">
      <c r="A58" s="42">
        <v>55</v>
      </c>
      <c r="B58" s="43" t="s">
        <v>126</v>
      </c>
      <c r="C58" s="44" t="s">
        <v>109</v>
      </c>
      <c r="D58" s="45" t="s">
        <v>127</v>
      </c>
      <c r="E58" s="36" t="s">
        <v>128</v>
      </c>
      <c r="F58" s="36">
        <v>3000</v>
      </c>
      <c r="G58" s="36">
        <v>2450</v>
      </c>
      <c r="H58" s="46" t="s">
        <v>60</v>
      </c>
      <c r="I58" s="38">
        <f>426.3+455.7</f>
        <v>882</v>
      </c>
      <c r="J58" s="47"/>
      <c r="K58" s="48"/>
      <c r="L58" s="49"/>
      <c r="M58" s="30"/>
      <c r="N58" s="30"/>
    </row>
    <row r="59" s="22" customFormat="1" ht="132" customHeight="1" spans="1:14">
      <c r="A59" s="42">
        <v>56</v>
      </c>
      <c r="B59" s="43" t="s">
        <v>129</v>
      </c>
      <c r="C59" s="53"/>
      <c r="D59" s="54"/>
      <c r="E59" s="36" t="s">
        <v>120</v>
      </c>
      <c r="F59" s="36">
        <v>3000</v>
      </c>
      <c r="G59" s="36">
        <v>2350</v>
      </c>
      <c r="H59" s="46" t="s">
        <v>60</v>
      </c>
      <c r="I59" s="38">
        <v>352.5</v>
      </c>
      <c r="J59" s="47"/>
      <c r="K59" s="48"/>
      <c r="L59" s="49"/>
      <c r="M59" s="30"/>
      <c r="N59" s="30"/>
    </row>
    <row r="60" s="22" customFormat="1" ht="18" customHeight="1" spans="1:14">
      <c r="A60" s="42">
        <v>57</v>
      </c>
      <c r="B60" s="43" t="s">
        <v>130</v>
      </c>
      <c r="C60" s="44" t="s">
        <v>131</v>
      </c>
      <c r="D60" s="45" t="s">
        <v>132</v>
      </c>
      <c r="E60" s="36" t="s">
        <v>133</v>
      </c>
      <c r="F60" s="36">
        <v>600</v>
      </c>
      <c r="G60" s="36">
        <v>1400</v>
      </c>
      <c r="H60" s="46" t="s">
        <v>60</v>
      </c>
      <c r="I60" s="38">
        <f>52.08+50.4</f>
        <v>102.48</v>
      </c>
      <c r="J60" s="47"/>
      <c r="K60" s="48"/>
      <c r="L60" s="49"/>
      <c r="M60" s="30"/>
      <c r="N60" s="30"/>
    </row>
    <row r="61" s="22" customFormat="1" ht="18" customHeight="1" spans="1:14">
      <c r="A61" s="42">
        <v>58</v>
      </c>
      <c r="B61" s="43" t="s">
        <v>134</v>
      </c>
      <c r="C61" s="50"/>
      <c r="D61" s="51"/>
      <c r="E61" s="36" t="s">
        <v>135</v>
      </c>
      <c r="F61" s="36">
        <v>900</v>
      </c>
      <c r="G61" s="36">
        <v>1500</v>
      </c>
      <c r="H61" s="46" t="s">
        <v>60</v>
      </c>
      <c r="I61" s="38">
        <f>44.55+43.2</f>
        <v>87.75</v>
      </c>
      <c r="J61" s="47"/>
      <c r="K61" s="48"/>
      <c r="L61" s="49"/>
      <c r="M61" s="30"/>
      <c r="N61" s="52"/>
    </row>
    <row r="62" s="22" customFormat="1" ht="28" customHeight="1" spans="1:14">
      <c r="A62" s="42">
        <v>59</v>
      </c>
      <c r="B62" s="43" t="s">
        <v>136</v>
      </c>
      <c r="C62" s="50"/>
      <c r="D62" s="51"/>
      <c r="E62" s="36" t="s">
        <v>137</v>
      </c>
      <c r="F62" s="36">
        <v>1050</v>
      </c>
      <c r="G62" s="36">
        <v>1140</v>
      </c>
      <c r="H62" s="46" t="s">
        <v>60</v>
      </c>
      <c r="I62" s="38">
        <f>74.4+72</f>
        <v>146.4</v>
      </c>
      <c r="J62" s="47"/>
      <c r="K62" s="48"/>
      <c r="L62" s="49"/>
      <c r="M62" s="30"/>
      <c r="N62" s="30"/>
    </row>
    <row r="63" s="22" customFormat="1" ht="18" customHeight="1" spans="1:14">
      <c r="A63" s="42">
        <v>60</v>
      </c>
      <c r="B63" s="43" t="s">
        <v>138</v>
      </c>
      <c r="C63" s="50"/>
      <c r="D63" s="51"/>
      <c r="E63" s="36" t="s">
        <v>139</v>
      </c>
      <c r="F63" s="36">
        <v>1100</v>
      </c>
      <c r="G63" s="36">
        <v>2000</v>
      </c>
      <c r="H63" s="46" t="s">
        <v>60</v>
      </c>
      <c r="I63" s="38">
        <v>2.2</v>
      </c>
      <c r="J63" s="47"/>
      <c r="K63" s="48"/>
      <c r="L63" s="49"/>
      <c r="M63" s="30"/>
      <c r="N63" s="30"/>
    </row>
    <row r="64" s="22" customFormat="1" ht="18" customHeight="1" spans="1:14">
      <c r="A64" s="42">
        <v>61</v>
      </c>
      <c r="B64" s="43" t="s">
        <v>140</v>
      </c>
      <c r="C64" s="50"/>
      <c r="D64" s="51"/>
      <c r="E64" s="36" t="s">
        <v>141</v>
      </c>
      <c r="F64" s="36">
        <v>1000</v>
      </c>
      <c r="G64" s="36">
        <v>2400</v>
      </c>
      <c r="H64" s="46" t="s">
        <v>60</v>
      </c>
      <c r="I64" s="38">
        <f>74.4+72</f>
        <v>146.4</v>
      </c>
      <c r="J64" s="47"/>
      <c r="K64" s="48"/>
      <c r="L64" s="49"/>
      <c r="M64" s="30"/>
      <c r="N64" s="30"/>
    </row>
    <row r="65" s="22" customFormat="1" ht="18" customHeight="1" spans="1:14">
      <c r="A65" s="42">
        <v>62</v>
      </c>
      <c r="B65" s="43" t="s">
        <v>142</v>
      </c>
      <c r="C65" s="50"/>
      <c r="D65" s="51"/>
      <c r="E65" s="36" t="s">
        <v>143</v>
      </c>
      <c r="F65" s="36">
        <v>1300</v>
      </c>
      <c r="G65" s="36">
        <v>1400</v>
      </c>
      <c r="H65" s="46" t="s">
        <v>60</v>
      </c>
      <c r="I65" s="38">
        <f>56.42+54.6</f>
        <v>111.02</v>
      </c>
      <c r="J65" s="47"/>
      <c r="K65" s="48"/>
      <c r="L65" s="49"/>
      <c r="M65" s="52"/>
      <c r="N65" s="52"/>
    </row>
    <row r="66" s="22" customFormat="1" ht="18" customHeight="1" spans="1:14">
      <c r="A66" s="42">
        <v>63</v>
      </c>
      <c r="B66" s="43" t="s">
        <v>144</v>
      </c>
      <c r="C66" s="50"/>
      <c r="D66" s="51"/>
      <c r="E66" s="36" t="s">
        <v>145</v>
      </c>
      <c r="F66" s="36">
        <v>1400</v>
      </c>
      <c r="G66" s="36">
        <v>1690</v>
      </c>
      <c r="H66" s="46" t="s">
        <v>60</v>
      </c>
      <c r="I66" s="38">
        <f>73.47+71.1</f>
        <v>144.57</v>
      </c>
      <c r="J66" s="47"/>
      <c r="K66" s="48"/>
      <c r="L66" s="49"/>
      <c r="M66" s="30"/>
      <c r="N66" s="52"/>
    </row>
    <row r="67" s="22" customFormat="1" ht="18" customHeight="1" spans="1:14">
      <c r="A67" s="42">
        <v>64</v>
      </c>
      <c r="B67" s="43" t="s">
        <v>146</v>
      </c>
      <c r="C67" s="50"/>
      <c r="D67" s="51"/>
      <c r="E67" s="36" t="s">
        <v>137</v>
      </c>
      <c r="F67" s="36">
        <v>1500</v>
      </c>
      <c r="G67" s="36">
        <v>1400</v>
      </c>
      <c r="H67" s="46" t="s">
        <v>60</v>
      </c>
      <c r="I67" s="38">
        <f>65.1+63</f>
        <v>128.1</v>
      </c>
      <c r="J67" s="47"/>
      <c r="K67" s="48"/>
      <c r="L67" s="49"/>
      <c r="M67" s="30"/>
      <c r="N67" s="30"/>
    </row>
    <row r="68" s="22" customFormat="1" ht="18" customHeight="1" spans="1:14">
      <c r="A68" s="42">
        <v>65</v>
      </c>
      <c r="B68" s="43" t="s">
        <v>147</v>
      </c>
      <c r="C68" s="50"/>
      <c r="D68" s="51"/>
      <c r="E68" s="36" t="s">
        <v>116</v>
      </c>
      <c r="F68" s="36">
        <v>1800</v>
      </c>
      <c r="G68" s="36">
        <v>1400</v>
      </c>
      <c r="H68" s="46" t="s">
        <v>60</v>
      </c>
      <c r="I68" s="38">
        <f>156.24+151.2</f>
        <v>307.44</v>
      </c>
      <c r="J68" s="47"/>
      <c r="K68" s="48"/>
      <c r="L68" s="49"/>
      <c r="M68" s="30"/>
      <c r="N68" s="30"/>
    </row>
    <row r="69" s="22" customFormat="1" ht="18" customHeight="1" spans="1:14">
      <c r="A69" s="42">
        <v>66</v>
      </c>
      <c r="B69" s="43" t="s">
        <v>148</v>
      </c>
      <c r="C69" s="50"/>
      <c r="D69" s="51"/>
      <c r="E69" s="36" t="s">
        <v>149</v>
      </c>
      <c r="F69" s="36">
        <v>1800</v>
      </c>
      <c r="G69" s="36">
        <v>2050</v>
      </c>
      <c r="H69" s="46" t="s">
        <v>60</v>
      </c>
      <c r="I69" s="38">
        <f>114.39+110.7+95.94</f>
        <v>321.03</v>
      </c>
      <c r="J69" s="47"/>
      <c r="K69" s="48"/>
      <c r="L69" s="49"/>
      <c r="M69" s="30"/>
      <c r="N69" s="30"/>
    </row>
    <row r="70" s="22" customFormat="1" ht="31" customHeight="1" spans="1:14">
      <c r="A70" s="42">
        <v>67</v>
      </c>
      <c r="B70" s="43" t="s">
        <v>150</v>
      </c>
      <c r="C70" s="50"/>
      <c r="D70" s="51"/>
      <c r="E70" s="36" t="s">
        <v>151</v>
      </c>
      <c r="F70" s="36">
        <v>2500</v>
      </c>
      <c r="G70" s="36">
        <v>1690</v>
      </c>
      <c r="H70" s="46" t="s">
        <v>60</v>
      </c>
      <c r="I70" s="38">
        <f>393.39+380.7</f>
        <v>774.09</v>
      </c>
      <c r="J70" s="47"/>
      <c r="K70" s="48"/>
      <c r="L70" s="49"/>
      <c r="M70" s="30"/>
      <c r="N70" s="30"/>
    </row>
    <row r="71" s="22" customFormat="1" ht="18" customHeight="1" spans="1:14">
      <c r="A71" s="42">
        <v>68</v>
      </c>
      <c r="B71" s="43" t="s">
        <v>152</v>
      </c>
      <c r="C71" s="50"/>
      <c r="D71" s="51"/>
      <c r="E71" s="36" t="s">
        <v>145</v>
      </c>
      <c r="F71" s="36">
        <v>1400</v>
      </c>
      <c r="G71" s="36">
        <v>1690</v>
      </c>
      <c r="H71" s="46" t="s">
        <v>60</v>
      </c>
      <c r="I71" s="38">
        <f>73.47+71.1</f>
        <v>144.57</v>
      </c>
      <c r="J71" s="47"/>
      <c r="K71" s="48"/>
      <c r="L71" s="49"/>
      <c r="M71" s="30"/>
      <c r="N71" s="30"/>
    </row>
    <row r="72" s="22" customFormat="1" ht="18" customHeight="1" spans="1:14">
      <c r="A72" s="42">
        <v>69</v>
      </c>
      <c r="B72" s="43" t="s">
        <v>153</v>
      </c>
      <c r="C72" s="50"/>
      <c r="D72" s="51"/>
      <c r="E72" s="36" t="s">
        <v>139</v>
      </c>
      <c r="F72" s="36">
        <v>950</v>
      </c>
      <c r="G72" s="36">
        <v>2500</v>
      </c>
      <c r="H72" s="46" t="s">
        <v>60</v>
      </c>
      <c r="I72" s="38">
        <v>2.38</v>
      </c>
      <c r="J72" s="47"/>
      <c r="K72" s="48"/>
      <c r="L72" s="49"/>
      <c r="M72" s="30"/>
      <c r="N72" s="30"/>
    </row>
    <row r="73" s="22" customFormat="1" ht="18" customHeight="1" spans="1:14">
      <c r="A73" s="42">
        <v>70</v>
      </c>
      <c r="B73" s="43" t="s">
        <v>154</v>
      </c>
      <c r="C73" s="50"/>
      <c r="D73" s="51"/>
      <c r="E73" s="36" t="s">
        <v>155</v>
      </c>
      <c r="F73" s="36">
        <v>600</v>
      </c>
      <c r="G73" s="36">
        <v>1400</v>
      </c>
      <c r="H73" s="46" t="s">
        <v>60</v>
      </c>
      <c r="I73" s="38">
        <f>48.72+52.08+42</f>
        <v>142.8</v>
      </c>
      <c r="J73" s="47"/>
      <c r="K73" s="48"/>
      <c r="L73" s="49"/>
      <c r="M73" s="30"/>
      <c r="N73" s="30"/>
    </row>
    <row r="74" s="22" customFormat="1" ht="18" customHeight="1" spans="1:14">
      <c r="A74" s="42">
        <v>71</v>
      </c>
      <c r="B74" s="43" t="s">
        <v>156</v>
      </c>
      <c r="C74" s="50"/>
      <c r="D74" s="51"/>
      <c r="E74" s="36" t="s">
        <v>135</v>
      </c>
      <c r="F74" s="36">
        <v>800</v>
      </c>
      <c r="G74" s="36">
        <v>1450</v>
      </c>
      <c r="H74" s="46" t="s">
        <v>60</v>
      </c>
      <c r="I74" s="38">
        <v>35.96</v>
      </c>
      <c r="J74" s="47"/>
      <c r="K74" s="48"/>
      <c r="L74" s="49"/>
      <c r="M74" s="30"/>
      <c r="N74" s="30"/>
    </row>
    <row r="75" s="22" customFormat="1" ht="18" customHeight="1" spans="1:14">
      <c r="A75" s="42">
        <v>72</v>
      </c>
      <c r="B75" s="43" t="s">
        <v>157</v>
      </c>
      <c r="C75" s="50"/>
      <c r="D75" s="51"/>
      <c r="E75" s="36" t="s">
        <v>158</v>
      </c>
      <c r="F75" s="36">
        <v>800</v>
      </c>
      <c r="G75" s="36">
        <v>1800</v>
      </c>
      <c r="H75" s="46" t="s">
        <v>60</v>
      </c>
      <c r="I75" s="38">
        <f>83.52+47.36</f>
        <v>130.88</v>
      </c>
      <c r="J75" s="47"/>
      <c r="K75" s="48"/>
      <c r="L75" s="49"/>
      <c r="M75" s="30"/>
      <c r="N75" s="30"/>
    </row>
    <row r="76" s="22" customFormat="1" ht="18" customHeight="1" spans="1:14">
      <c r="A76" s="42">
        <v>73</v>
      </c>
      <c r="B76" s="43" t="s">
        <v>159</v>
      </c>
      <c r="C76" s="50"/>
      <c r="D76" s="51"/>
      <c r="E76" s="36" t="s">
        <v>160</v>
      </c>
      <c r="F76" s="36">
        <v>1000</v>
      </c>
      <c r="G76" s="36">
        <v>2450</v>
      </c>
      <c r="H76" s="46" t="s">
        <v>60</v>
      </c>
      <c r="I76" s="38">
        <f>71.05+75.95</f>
        <v>147</v>
      </c>
      <c r="J76" s="47"/>
      <c r="K76" s="48"/>
      <c r="L76" s="49"/>
      <c r="M76" s="30"/>
      <c r="N76" s="30"/>
    </row>
    <row r="77" s="22" customFormat="1" ht="18" customHeight="1" spans="1:14">
      <c r="A77" s="42">
        <v>74</v>
      </c>
      <c r="B77" s="43" t="s">
        <v>161</v>
      </c>
      <c r="C77" s="50"/>
      <c r="D77" s="51"/>
      <c r="E77" s="36" t="s">
        <v>162</v>
      </c>
      <c r="F77" s="36">
        <v>1250</v>
      </c>
      <c r="G77" s="36">
        <v>1690</v>
      </c>
      <c r="H77" s="46" t="s">
        <v>60</v>
      </c>
      <c r="I77" s="38">
        <f>122.38+130.82+105.5</f>
        <v>358.7</v>
      </c>
      <c r="J77" s="47"/>
      <c r="K77" s="48"/>
      <c r="L77" s="49"/>
      <c r="M77" s="30"/>
      <c r="N77" s="30"/>
    </row>
    <row r="78" s="22" customFormat="1" ht="18" customHeight="1" spans="1:14">
      <c r="A78" s="42">
        <v>75</v>
      </c>
      <c r="B78" s="43" t="s">
        <v>163</v>
      </c>
      <c r="C78" s="50"/>
      <c r="D78" s="51"/>
      <c r="E78" s="36" t="s">
        <v>158</v>
      </c>
      <c r="F78" s="36">
        <v>1200</v>
      </c>
      <c r="G78" s="36">
        <v>1500</v>
      </c>
      <c r="H78" s="46" t="s">
        <v>60</v>
      </c>
      <c r="I78" s="38">
        <f>104.4+111.6+90</f>
        <v>306</v>
      </c>
      <c r="J78" s="47"/>
      <c r="K78" s="48"/>
      <c r="L78" s="49"/>
      <c r="M78" s="30"/>
      <c r="N78" s="30"/>
    </row>
    <row r="79" s="22" customFormat="1" ht="18" customHeight="1" spans="1:14">
      <c r="A79" s="42">
        <v>76</v>
      </c>
      <c r="B79" s="43" t="s">
        <v>164</v>
      </c>
      <c r="C79" s="50"/>
      <c r="D79" s="51"/>
      <c r="E79" s="36" t="s">
        <v>165</v>
      </c>
      <c r="F79" s="36">
        <v>1300</v>
      </c>
      <c r="G79" s="36">
        <v>1690</v>
      </c>
      <c r="H79" s="46" t="s">
        <v>60</v>
      </c>
      <c r="I79" s="38">
        <f>127.6+136.4</f>
        <v>264</v>
      </c>
      <c r="J79" s="47"/>
      <c r="K79" s="48"/>
      <c r="L79" s="49"/>
      <c r="M79" s="30"/>
      <c r="N79" s="30"/>
    </row>
    <row r="80" s="22" customFormat="1" ht="18" customHeight="1" spans="1:14">
      <c r="A80" s="42">
        <v>77</v>
      </c>
      <c r="B80" s="43" t="s">
        <v>166</v>
      </c>
      <c r="C80" s="50"/>
      <c r="D80" s="51"/>
      <c r="E80" s="36" t="s">
        <v>167</v>
      </c>
      <c r="F80" s="36">
        <v>1700</v>
      </c>
      <c r="G80" s="36">
        <v>2000</v>
      </c>
      <c r="H80" s="46" t="s">
        <v>60</v>
      </c>
      <c r="I80" s="38">
        <f>98.6+108.8</f>
        <v>207.4</v>
      </c>
      <c r="J80" s="47"/>
      <c r="K80" s="48"/>
      <c r="L80" s="49"/>
      <c r="M80" s="30"/>
      <c r="N80" s="30"/>
    </row>
    <row r="81" s="22" customFormat="1" ht="18" customHeight="1" spans="1:14">
      <c r="A81" s="42">
        <v>78</v>
      </c>
      <c r="B81" s="43" t="s">
        <v>168</v>
      </c>
      <c r="C81" s="50"/>
      <c r="D81" s="51"/>
      <c r="E81" s="36" t="s">
        <v>139</v>
      </c>
      <c r="F81" s="36">
        <v>800</v>
      </c>
      <c r="G81" s="36">
        <v>1800</v>
      </c>
      <c r="H81" s="46" t="s">
        <v>60</v>
      </c>
      <c r="I81" s="38">
        <v>1.44</v>
      </c>
      <c r="J81" s="47"/>
      <c r="K81" s="48"/>
      <c r="L81" s="49"/>
      <c r="M81" s="30"/>
      <c r="N81" s="30"/>
    </row>
    <row r="82" s="22" customFormat="1" ht="31" customHeight="1" spans="1:14">
      <c r="A82" s="42">
        <v>79</v>
      </c>
      <c r="B82" s="43" t="s">
        <v>169</v>
      </c>
      <c r="C82" s="50"/>
      <c r="D82" s="51"/>
      <c r="E82" s="36" t="s">
        <v>170</v>
      </c>
      <c r="F82" s="36">
        <v>800</v>
      </c>
      <c r="G82" s="36">
        <v>2900</v>
      </c>
      <c r="H82" s="46" t="s">
        <v>60</v>
      </c>
      <c r="I82" s="38">
        <v>2.32</v>
      </c>
      <c r="J82" s="47"/>
      <c r="K82" s="48"/>
      <c r="L82" s="49" t="s">
        <v>91</v>
      </c>
      <c r="M82" s="30"/>
      <c r="N82" s="30"/>
    </row>
    <row r="83" s="22" customFormat="1" ht="18" customHeight="1" spans="1:14">
      <c r="A83" s="42">
        <v>80</v>
      </c>
      <c r="B83" s="43" t="s">
        <v>171</v>
      </c>
      <c r="C83" s="50"/>
      <c r="D83" s="51"/>
      <c r="E83" s="36" t="s">
        <v>172</v>
      </c>
      <c r="F83" s="36">
        <v>800</v>
      </c>
      <c r="G83" s="36">
        <v>1600</v>
      </c>
      <c r="H83" s="46" t="s">
        <v>60</v>
      </c>
      <c r="I83" s="38">
        <v>40.96</v>
      </c>
      <c r="J83" s="47"/>
      <c r="K83" s="48"/>
      <c r="L83" s="49"/>
      <c r="M83" s="30"/>
      <c r="N83" s="30"/>
    </row>
    <row r="84" s="22" customFormat="1" ht="18" customHeight="1" spans="1:14">
      <c r="A84" s="42">
        <v>81</v>
      </c>
      <c r="B84" s="43" t="s">
        <v>173</v>
      </c>
      <c r="C84" s="50"/>
      <c r="D84" s="51"/>
      <c r="E84" s="36" t="s">
        <v>139</v>
      </c>
      <c r="F84" s="36">
        <v>1700</v>
      </c>
      <c r="G84" s="36">
        <v>2400</v>
      </c>
      <c r="H84" s="46" t="s">
        <v>60</v>
      </c>
      <c r="I84" s="38">
        <v>4.08</v>
      </c>
      <c r="J84" s="47"/>
      <c r="K84" s="48"/>
      <c r="L84" s="49"/>
      <c r="M84" s="30"/>
      <c r="N84" s="30"/>
    </row>
    <row r="85" s="22" customFormat="1" ht="33" customHeight="1" spans="1:14">
      <c r="A85" s="42">
        <v>82</v>
      </c>
      <c r="B85" s="43" t="s">
        <v>174</v>
      </c>
      <c r="C85" s="50"/>
      <c r="D85" s="51"/>
      <c r="E85" s="36" t="s">
        <v>139</v>
      </c>
      <c r="F85" s="36">
        <v>2300</v>
      </c>
      <c r="G85" s="36">
        <v>2900</v>
      </c>
      <c r="H85" s="46" t="s">
        <v>60</v>
      </c>
      <c r="I85" s="38">
        <v>6.67</v>
      </c>
      <c r="J85" s="47"/>
      <c r="K85" s="48"/>
      <c r="L85" s="49" t="s">
        <v>175</v>
      </c>
      <c r="M85" s="30"/>
      <c r="N85" s="30"/>
    </row>
    <row r="86" s="22" customFormat="1" ht="18" customHeight="1" spans="1:14">
      <c r="A86" s="42">
        <v>83</v>
      </c>
      <c r="B86" s="43" t="s">
        <v>176</v>
      </c>
      <c r="C86" s="50"/>
      <c r="D86" s="51"/>
      <c r="E86" s="36" t="s">
        <v>177</v>
      </c>
      <c r="F86" s="36">
        <v>700</v>
      </c>
      <c r="G86" s="36">
        <v>1550</v>
      </c>
      <c r="H86" s="46" t="s">
        <v>60</v>
      </c>
      <c r="I86" s="38">
        <v>54.5</v>
      </c>
      <c r="J86" s="47"/>
      <c r="K86" s="48"/>
      <c r="L86" s="49"/>
      <c r="M86" s="30"/>
      <c r="N86" s="30"/>
    </row>
    <row r="87" s="22" customFormat="1" ht="35" customHeight="1" spans="1:14">
      <c r="A87" s="42">
        <v>84</v>
      </c>
      <c r="B87" s="43" t="s">
        <v>178</v>
      </c>
      <c r="C87" s="50"/>
      <c r="D87" s="51"/>
      <c r="E87" s="36" t="s">
        <v>139</v>
      </c>
      <c r="F87" s="36">
        <v>1050</v>
      </c>
      <c r="G87" s="36">
        <v>2370</v>
      </c>
      <c r="H87" s="46" t="s">
        <v>60</v>
      </c>
      <c r="I87" s="38">
        <v>2.49</v>
      </c>
      <c r="J87" s="47"/>
      <c r="K87" s="48"/>
      <c r="L87" s="49"/>
      <c r="M87" s="30"/>
      <c r="N87" s="30"/>
    </row>
    <row r="88" s="22" customFormat="1" ht="18" customHeight="1" spans="1:14">
      <c r="A88" s="42">
        <v>85</v>
      </c>
      <c r="B88" s="43" t="s">
        <v>179</v>
      </c>
      <c r="C88" s="50"/>
      <c r="D88" s="51"/>
      <c r="E88" s="36" t="s">
        <v>135</v>
      </c>
      <c r="F88" s="36">
        <v>1000</v>
      </c>
      <c r="G88" s="36">
        <v>1400</v>
      </c>
      <c r="H88" s="46" t="s">
        <v>60</v>
      </c>
      <c r="I88" s="38">
        <v>37.8</v>
      </c>
      <c r="J88" s="47"/>
      <c r="K88" s="48"/>
      <c r="L88" s="49"/>
      <c r="M88" s="30"/>
      <c r="N88" s="30"/>
    </row>
    <row r="89" s="22" customFormat="1" ht="18" customHeight="1" spans="1:14">
      <c r="A89" s="42">
        <v>86</v>
      </c>
      <c r="B89" s="43" t="s">
        <v>180</v>
      </c>
      <c r="C89" s="50"/>
      <c r="D89" s="51"/>
      <c r="E89" s="36" t="s">
        <v>181</v>
      </c>
      <c r="F89" s="36">
        <v>1100</v>
      </c>
      <c r="G89" s="36">
        <v>2350</v>
      </c>
      <c r="H89" s="46" t="s">
        <v>60</v>
      </c>
      <c r="I89" s="38">
        <v>67.34</v>
      </c>
      <c r="J89" s="47"/>
      <c r="K89" s="48"/>
      <c r="L89" s="49"/>
      <c r="M89" s="30"/>
      <c r="N89" s="30"/>
    </row>
    <row r="90" s="22" customFormat="1" ht="18" customHeight="1" spans="1:14">
      <c r="A90" s="42">
        <v>87</v>
      </c>
      <c r="B90" s="43" t="s">
        <v>182</v>
      </c>
      <c r="C90" s="53"/>
      <c r="D90" s="54"/>
      <c r="E90" s="36" t="s">
        <v>183</v>
      </c>
      <c r="F90" s="36">
        <v>1350</v>
      </c>
      <c r="G90" s="36">
        <v>1690</v>
      </c>
      <c r="H90" s="46" t="s">
        <v>60</v>
      </c>
      <c r="I90" s="38">
        <v>114</v>
      </c>
      <c r="J90" s="47"/>
      <c r="K90" s="48"/>
      <c r="L90" s="49"/>
      <c r="M90" s="30"/>
      <c r="N90" s="30"/>
    </row>
    <row r="91" s="22" customFormat="1" ht="18" customHeight="1" spans="1:14">
      <c r="A91" s="42">
        <v>88</v>
      </c>
      <c r="B91" s="43" t="s">
        <v>184</v>
      </c>
      <c r="C91" s="44" t="s">
        <v>185</v>
      </c>
      <c r="D91" s="45" t="s">
        <v>186</v>
      </c>
      <c r="E91" s="36" t="s">
        <v>125</v>
      </c>
      <c r="F91" s="36">
        <v>2900</v>
      </c>
      <c r="G91" s="36">
        <v>1690</v>
      </c>
      <c r="H91" s="46" t="s">
        <v>60</v>
      </c>
      <c r="I91" s="38">
        <f>284.2+303.8+245</f>
        <v>833</v>
      </c>
      <c r="J91" s="47"/>
      <c r="K91" s="48"/>
      <c r="L91" s="49"/>
      <c r="M91" s="30"/>
      <c r="N91" s="30"/>
    </row>
    <row r="92" s="22" customFormat="1" ht="34" customHeight="1" spans="1:14">
      <c r="A92" s="42">
        <v>89</v>
      </c>
      <c r="B92" s="43" t="s">
        <v>187</v>
      </c>
      <c r="C92" s="50"/>
      <c r="D92" s="51"/>
      <c r="E92" s="36" t="s">
        <v>188</v>
      </c>
      <c r="F92" s="36">
        <v>3100</v>
      </c>
      <c r="G92" s="36">
        <v>2200</v>
      </c>
      <c r="H92" s="46" t="s">
        <v>60</v>
      </c>
      <c r="I92" s="38">
        <v>6.82</v>
      </c>
      <c r="J92" s="47"/>
      <c r="K92" s="48"/>
      <c r="L92" s="49"/>
      <c r="M92" s="30"/>
      <c r="N92" s="30"/>
    </row>
    <row r="93" s="22" customFormat="1" ht="34" customHeight="1" spans="1:14">
      <c r="A93" s="42">
        <v>90</v>
      </c>
      <c r="B93" s="43" t="s">
        <v>189</v>
      </c>
      <c r="C93" s="50"/>
      <c r="D93" s="51"/>
      <c r="E93" s="36" t="s">
        <v>188</v>
      </c>
      <c r="F93" s="36">
        <v>12600</v>
      </c>
      <c r="G93" s="36">
        <v>2200</v>
      </c>
      <c r="H93" s="46" t="s">
        <v>60</v>
      </c>
      <c r="I93" s="38">
        <v>27.72</v>
      </c>
      <c r="J93" s="47"/>
      <c r="K93" s="48"/>
      <c r="L93" s="49"/>
      <c r="M93" s="30"/>
      <c r="N93" s="30"/>
    </row>
    <row r="94" s="22" customFormat="1" ht="34" customHeight="1" spans="1:14">
      <c r="A94" s="42">
        <v>91</v>
      </c>
      <c r="B94" s="43" t="s">
        <v>190</v>
      </c>
      <c r="C94" s="50"/>
      <c r="D94" s="51"/>
      <c r="E94" s="36" t="s">
        <v>188</v>
      </c>
      <c r="F94" s="36">
        <v>14400</v>
      </c>
      <c r="G94" s="36">
        <v>1800</v>
      </c>
      <c r="H94" s="46" t="s">
        <v>60</v>
      </c>
      <c r="I94" s="38">
        <v>25.92</v>
      </c>
      <c r="J94" s="47"/>
      <c r="K94" s="48"/>
      <c r="L94" s="49"/>
      <c r="M94" s="30"/>
      <c r="N94" s="30"/>
    </row>
    <row r="95" s="22" customFormat="1" ht="32" customHeight="1" spans="1:14">
      <c r="A95" s="42">
        <v>92</v>
      </c>
      <c r="B95" s="43" t="s">
        <v>191</v>
      </c>
      <c r="C95" s="50"/>
      <c r="D95" s="51"/>
      <c r="E95" s="36" t="s">
        <v>188</v>
      </c>
      <c r="F95" s="36">
        <v>9600</v>
      </c>
      <c r="G95" s="36">
        <v>2200</v>
      </c>
      <c r="H95" s="46" t="s">
        <v>60</v>
      </c>
      <c r="I95" s="38">
        <v>21.12</v>
      </c>
      <c r="J95" s="47"/>
      <c r="K95" s="48"/>
      <c r="L95" s="49"/>
      <c r="M95" s="30"/>
      <c r="N95" s="30"/>
    </row>
    <row r="96" s="22" customFormat="1" ht="30" customHeight="1" spans="1:14">
      <c r="A96" s="42">
        <v>93</v>
      </c>
      <c r="B96" s="43" t="s">
        <v>192</v>
      </c>
      <c r="C96" s="50"/>
      <c r="D96" s="51"/>
      <c r="E96" s="36" t="s">
        <v>188</v>
      </c>
      <c r="F96" s="36">
        <v>16993</v>
      </c>
      <c r="G96" s="36">
        <v>3890</v>
      </c>
      <c r="H96" s="46" t="s">
        <v>60</v>
      </c>
      <c r="I96" s="38">
        <v>66.1</v>
      </c>
      <c r="J96" s="47"/>
      <c r="K96" s="48"/>
      <c r="L96" s="49"/>
      <c r="M96" s="30"/>
      <c r="N96" s="30"/>
    </row>
    <row r="97" s="22" customFormat="1" ht="18" customHeight="1" spans="1:14">
      <c r="A97" s="42">
        <v>94</v>
      </c>
      <c r="B97" s="43" t="s">
        <v>193</v>
      </c>
      <c r="C97" s="50"/>
      <c r="D97" s="51"/>
      <c r="E97" s="36" t="s">
        <v>194</v>
      </c>
      <c r="F97" s="36">
        <v>7600</v>
      </c>
      <c r="G97" s="36">
        <v>2200</v>
      </c>
      <c r="H97" s="46" t="s">
        <v>60</v>
      </c>
      <c r="I97" s="38">
        <v>16.72</v>
      </c>
      <c r="J97" s="47"/>
      <c r="K97" s="48"/>
      <c r="L97" s="49"/>
      <c r="M97" s="30"/>
      <c r="N97" s="30"/>
    </row>
    <row r="98" s="22" customFormat="1" ht="18" customHeight="1" spans="1:14">
      <c r="A98" s="42">
        <v>95</v>
      </c>
      <c r="B98" s="43" t="s">
        <v>195</v>
      </c>
      <c r="C98" s="50"/>
      <c r="D98" s="51"/>
      <c r="E98" s="36" t="s">
        <v>194</v>
      </c>
      <c r="F98" s="36">
        <v>6600</v>
      </c>
      <c r="G98" s="36">
        <v>2200</v>
      </c>
      <c r="H98" s="46" t="s">
        <v>60</v>
      </c>
      <c r="I98" s="38">
        <v>14.52</v>
      </c>
      <c r="J98" s="47"/>
      <c r="K98" s="48"/>
      <c r="L98" s="49"/>
      <c r="M98" s="30"/>
      <c r="N98" s="30"/>
    </row>
    <row r="99" s="22" customFormat="1" ht="18" customHeight="1" spans="1:14">
      <c r="A99" s="42">
        <v>96</v>
      </c>
      <c r="B99" s="43" t="s">
        <v>196</v>
      </c>
      <c r="C99" s="50"/>
      <c r="D99" s="51"/>
      <c r="E99" s="36" t="s">
        <v>139</v>
      </c>
      <c r="F99" s="36">
        <v>2300</v>
      </c>
      <c r="G99" s="36">
        <v>2200</v>
      </c>
      <c r="H99" s="46" t="s">
        <v>60</v>
      </c>
      <c r="I99" s="38">
        <v>5.06</v>
      </c>
      <c r="J99" s="47"/>
      <c r="K99" s="48"/>
      <c r="L99" s="49"/>
      <c r="M99" s="30"/>
      <c r="N99" s="30"/>
    </row>
    <row r="100" s="22" customFormat="1" ht="18" customHeight="1" spans="1:14">
      <c r="A100" s="42">
        <v>97</v>
      </c>
      <c r="B100" s="43" t="s">
        <v>197</v>
      </c>
      <c r="C100" s="50"/>
      <c r="D100" s="51"/>
      <c r="E100" s="36" t="s">
        <v>194</v>
      </c>
      <c r="F100" s="36">
        <v>4750</v>
      </c>
      <c r="G100" s="36">
        <v>2200</v>
      </c>
      <c r="H100" s="46" t="s">
        <v>60</v>
      </c>
      <c r="I100" s="38">
        <v>20.9</v>
      </c>
      <c r="J100" s="47"/>
      <c r="K100" s="48"/>
      <c r="L100" s="49"/>
      <c r="M100" s="30"/>
      <c r="N100" s="30"/>
    </row>
    <row r="101" s="22" customFormat="1" ht="18" customHeight="1" spans="1:14">
      <c r="A101" s="42">
        <v>98</v>
      </c>
      <c r="B101" s="43" t="s">
        <v>198</v>
      </c>
      <c r="C101" s="53"/>
      <c r="D101" s="54"/>
      <c r="E101" s="36" t="s">
        <v>194</v>
      </c>
      <c r="F101" s="36">
        <v>4500</v>
      </c>
      <c r="G101" s="36">
        <v>2200</v>
      </c>
      <c r="H101" s="46" t="s">
        <v>60</v>
      </c>
      <c r="I101" s="38">
        <v>9.9</v>
      </c>
      <c r="J101" s="47"/>
      <c r="K101" s="48"/>
      <c r="L101" s="49"/>
      <c r="M101" s="30"/>
      <c r="N101" s="30"/>
    </row>
    <row r="102" s="22" customFormat="1" ht="253" customHeight="1" spans="1:14">
      <c r="A102" s="42">
        <v>99</v>
      </c>
      <c r="B102" s="43" t="s">
        <v>199</v>
      </c>
      <c r="C102" s="43" t="s">
        <v>131</v>
      </c>
      <c r="D102" s="55" t="s">
        <v>200</v>
      </c>
      <c r="E102" s="36" t="s">
        <v>143</v>
      </c>
      <c r="F102" s="36">
        <v>2700</v>
      </c>
      <c r="G102" s="36">
        <v>1690</v>
      </c>
      <c r="H102" s="46" t="s">
        <v>60</v>
      </c>
      <c r="I102" s="38">
        <f>282.72+273.6</f>
        <v>556.32</v>
      </c>
      <c r="J102" s="47"/>
      <c r="K102" s="48"/>
      <c r="L102" s="49"/>
      <c r="M102" s="30"/>
      <c r="N102" s="30"/>
    </row>
    <row r="103" s="22" customFormat="1" ht="83" customHeight="1" spans="1:14">
      <c r="A103" s="42">
        <v>100</v>
      </c>
      <c r="B103" s="43" t="s">
        <v>201</v>
      </c>
      <c r="C103" s="44" t="s">
        <v>202</v>
      </c>
      <c r="D103" s="45" t="s">
        <v>203</v>
      </c>
      <c r="E103" s="36" t="s">
        <v>204</v>
      </c>
      <c r="F103" s="36">
        <v>2400</v>
      </c>
      <c r="G103" s="36">
        <v>1690</v>
      </c>
      <c r="H103" s="46" t="s">
        <v>60</v>
      </c>
      <c r="I103" s="38">
        <f>125.86+121.8</f>
        <v>247.66</v>
      </c>
      <c r="J103" s="47"/>
      <c r="K103" s="48"/>
      <c r="L103" s="49"/>
      <c r="M103" s="52"/>
      <c r="N103" s="52"/>
    </row>
    <row r="104" s="22" customFormat="1" ht="83" customHeight="1" spans="1:14">
      <c r="A104" s="42">
        <v>101</v>
      </c>
      <c r="B104" s="43" t="s">
        <v>205</v>
      </c>
      <c r="C104" s="50"/>
      <c r="D104" s="51"/>
      <c r="E104" s="36" t="s">
        <v>206</v>
      </c>
      <c r="F104" s="36">
        <v>1300</v>
      </c>
      <c r="G104" s="36">
        <v>1690</v>
      </c>
      <c r="H104" s="46" t="s">
        <v>60</v>
      </c>
      <c r="I104" s="38">
        <f>127.6+68.2+110</f>
        <v>305.8</v>
      </c>
      <c r="J104" s="47"/>
      <c r="K104" s="48"/>
      <c r="L104" s="49"/>
      <c r="M104" s="30"/>
      <c r="N104" s="30"/>
    </row>
    <row r="105" s="22" customFormat="1" ht="83" customHeight="1" spans="1:14">
      <c r="A105" s="42">
        <v>102</v>
      </c>
      <c r="B105" s="43" t="s">
        <v>207</v>
      </c>
      <c r="C105" s="53"/>
      <c r="D105" s="54"/>
      <c r="E105" s="36" t="s">
        <v>208</v>
      </c>
      <c r="F105" s="36">
        <v>1300</v>
      </c>
      <c r="G105" s="36">
        <v>1690</v>
      </c>
      <c r="H105" s="46" t="s">
        <v>60</v>
      </c>
      <c r="I105" s="38">
        <v>68.2</v>
      </c>
      <c r="J105" s="47"/>
      <c r="K105" s="48"/>
      <c r="L105" s="49"/>
      <c r="M105" s="30"/>
      <c r="N105" s="30"/>
    </row>
    <row r="106" s="22" customFormat="1" ht="136" customHeight="1" spans="1:14">
      <c r="A106" s="42">
        <v>103</v>
      </c>
      <c r="B106" s="43" t="s">
        <v>209</v>
      </c>
      <c r="C106" s="44" t="s">
        <v>202</v>
      </c>
      <c r="D106" s="45" t="s">
        <v>210</v>
      </c>
      <c r="E106" s="36" t="s">
        <v>143</v>
      </c>
      <c r="F106" s="36">
        <v>2700</v>
      </c>
      <c r="G106" s="36">
        <v>1690</v>
      </c>
      <c r="H106" s="46" t="s">
        <v>60</v>
      </c>
      <c r="I106" s="38">
        <f>282.72+273.6+264.48+282.72+228</f>
        <v>1331.52</v>
      </c>
      <c r="J106" s="47"/>
      <c r="K106" s="48"/>
      <c r="L106" s="49"/>
      <c r="M106" s="52"/>
      <c r="N106" s="52"/>
    </row>
    <row r="107" s="22" customFormat="1" ht="136" customHeight="1" spans="1:14">
      <c r="A107" s="42">
        <v>104</v>
      </c>
      <c r="B107" s="43" t="s">
        <v>211</v>
      </c>
      <c r="C107" s="53"/>
      <c r="D107" s="54"/>
      <c r="E107" s="36" t="s">
        <v>206</v>
      </c>
      <c r="F107" s="36">
        <v>2800</v>
      </c>
      <c r="G107" s="36">
        <v>1690</v>
      </c>
      <c r="H107" s="46" t="s">
        <v>60</v>
      </c>
      <c r="I107" s="38">
        <f>274.34+293.26+236.5</f>
        <v>804.1</v>
      </c>
      <c r="J107" s="47"/>
      <c r="K107" s="48"/>
      <c r="L107" s="49"/>
      <c r="M107" s="56"/>
      <c r="N107" s="56"/>
    </row>
    <row r="108" s="22" customFormat="1" ht="18" customHeight="1" spans="1:14">
      <c r="A108" s="42">
        <v>105</v>
      </c>
      <c r="B108" s="43" t="s">
        <v>212</v>
      </c>
      <c r="C108" s="44" t="s">
        <v>213</v>
      </c>
      <c r="D108" s="45" t="s">
        <v>214</v>
      </c>
      <c r="E108" s="36" t="s">
        <v>215</v>
      </c>
      <c r="F108" s="36">
        <v>1050</v>
      </c>
      <c r="G108" s="36">
        <v>550</v>
      </c>
      <c r="H108" s="46" t="s">
        <v>60</v>
      </c>
      <c r="I108" s="38">
        <f>35.96+34.8</f>
        <v>70.76</v>
      </c>
      <c r="J108" s="47"/>
      <c r="K108" s="48"/>
      <c r="L108" s="49"/>
      <c r="M108" s="30"/>
      <c r="N108" s="30"/>
    </row>
    <row r="109" s="22" customFormat="1" ht="18" customHeight="1" spans="1:14">
      <c r="A109" s="42">
        <v>106</v>
      </c>
      <c r="B109" s="43" t="s">
        <v>216</v>
      </c>
      <c r="C109" s="50"/>
      <c r="D109" s="51"/>
      <c r="E109" s="36" t="s">
        <v>215</v>
      </c>
      <c r="F109" s="36">
        <v>1400</v>
      </c>
      <c r="G109" s="36">
        <v>550</v>
      </c>
      <c r="H109" s="46" t="s">
        <v>60</v>
      </c>
      <c r="I109" s="38">
        <f>47.74+46.2</f>
        <v>93.94</v>
      </c>
      <c r="J109" s="47"/>
      <c r="K109" s="48"/>
      <c r="L109" s="49"/>
      <c r="M109" s="30"/>
      <c r="N109" s="30"/>
    </row>
    <row r="110" s="22" customFormat="1" ht="18" customHeight="1" spans="1:14">
      <c r="A110" s="42">
        <v>107</v>
      </c>
      <c r="B110" s="43" t="s">
        <v>217</v>
      </c>
      <c r="C110" s="50"/>
      <c r="D110" s="51"/>
      <c r="E110" s="36" t="s">
        <v>218</v>
      </c>
      <c r="F110" s="36">
        <v>2400</v>
      </c>
      <c r="G110" s="36">
        <v>1000</v>
      </c>
      <c r="H110" s="46" t="s">
        <v>60</v>
      </c>
      <c r="I110" s="38">
        <v>2.4</v>
      </c>
      <c r="J110" s="47"/>
      <c r="K110" s="48"/>
      <c r="L110" s="49"/>
      <c r="M110" s="30"/>
      <c r="N110" s="30"/>
    </row>
    <row r="111" s="22" customFormat="1" ht="18" customHeight="1" spans="1:14">
      <c r="A111" s="42">
        <v>108</v>
      </c>
      <c r="B111" s="43" t="s">
        <v>219</v>
      </c>
      <c r="C111" s="50"/>
      <c r="D111" s="51"/>
      <c r="E111" s="36" t="s">
        <v>215</v>
      </c>
      <c r="F111" s="36">
        <v>2700</v>
      </c>
      <c r="G111" s="36">
        <v>550</v>
      </c>
      <c r="H111" s="46" t="s">
        <v>60</v>
      </c>
      <c r="I111" s="38">
        <f>184.76+178.8</f>
        <v>363.56</v>
      </c>
      <c r="J111" s="47"/>
      <c r="K111" s="48"/>
      <c r="L111" s="49"/>
      <c r="M111" s="30"/>
      <c r="N111" s="30"/>
    </row>
    <row r="112" s="22" customFormat="1" ht="18" customHeight="1" spans="1:14">
      <c r="A112" s="42">
        <v>109</v>
      </c>
      <c r="B112" s="43" t="s">
        <v>220</v>
      </c>
      <c r="C112" s="50"/>
      <c r="D112" s="51"/>
      <c r="E112" s="36" t="s">
        <v>215</v>
      </c>
      <c r="F112" s="36">
        <v>2500</v>
      </c>
      <c r="G112" s="36">
        <v>550</v>
      </c>
      <c r="H112" s="46" t="s">
        <v>60</v>
      </c>
      <c r="I112" s="38">
        <f>128.34+124.2</f>
        <v>252.54</v>
      </c>
      <c r="J112" s="47"/>
      <c r="K112" s="48"/>
      <c r="L112" s="49"/>
      <c r="M112" s="30"/>
      <c r="N112" s="30"/>
    </row>
    <row r="113" s="22" customFormat="1" ht="18" customHeight="1" spans="1:14">
      <c r="A113" s="42">
        <v>110</v>
      </c>
      <c r="B113" s="43" t="s">
        <v>221</v>
      </c>
      <c r="C113" s="50"/>
      <c r="D113" s="51"/>
      <c r="E113" s="36" t="s">
        <v>218</v>
      </c>
      <c r="F113" s="36">
        <v>2800</v>
      </c>
      <c r="G113" s="36">
        <v>1000</v>
      </c>
      <c r="H113" s="46" t="s">
        <v>60</v>
      </c>
      <c r="I113" s="38">
        <f>2.8+5.6</f>
        <v>8.4</v>
      </c>
      <c r="J113" s="47"/>
      <c r="K113" s="48"/>
      <c r="L113" s="49"/>
      <c r="M113" s="30"/>
      <c r="N113" s="30"/>
    </row>
    <row r="114" s="22" customFormat="1" ht="18" customHeight="1" spans="1:14">
      <c r="A114" s="42">
        <v>111</v>
      </c>
      <c r="B114" s="43" t="s">
        <v>222</v>
      </c>
      <c r="C114" s="50"/>
      <c r="D114" s="51"/>
      <c r="E114" s="36" t="s">
        <v>218</v>
      </c>
      <c r="F114" s="36">
        <v>2900</v>
      </c>
      <c r="G114" s="36">
        <v>1000</v>
      </c>
      <c r="H114" s="46" t="s">
        <v>60</v>
      </c>
      <c r="I114" s="38">
        <v>2.9</v>
      </c>
      <c r="J114" s="47"/>
      <c r="K114" s="48"/>
      <c r="L114" s="49"/>
      <c r="M114" s="30"/>
      <c r="N114" s="30"/>
    </row>
    <row r="115" s="22" customFormat="1" ht="18" customHeight="1" spans="1:14">
      <c r="A115" s="42">
        <v>112</v>
      </c>
      <c r="B115" s="43" t="s">
        <v>223</v>
      </c>
      <c r="C115" s="50"/>
      <c r="D115" s="51"/>
      <c r="E115" s="36" t="s">
        <v>215</v>
      </c>
      <c r="F115" s="36">
        <v>3100</v>
      </c>
      <c r="G115" s="36">
        <v>1250</v>
      </c>
      <c r="H115" s="46" t="s">
        <v>60</v>
      </c>
      <c r="I115" s="38">
        <f>240.56+255</f>
        <v>495.56</v>
      </c>
      <c r="J115" s="47"/>
      <c r="K115" s="48"/>
      <c r="L115" s="49"/>
      <c r="M115" s="30"/>
      <c r="N115" s="30"/>
    </row>
    <row r="116" s="22" customFormat="1" ht="18" customHeight="1" spans="1:14">
      <c r="A116" s="42">
        <v>113</v>
      </c>
      <c r="B116" s="43" t="s">
        <v>224</v>
      </c>
      <c r="C116" s="50"/>
      <c r="D116" s="51"/>
      <c r="E116" s="36" t="s">
        <v>218</v>
      </c>
      <c r="F116" s="36">
        <v>3300</v>
      </c>
      <c r="G116" s="36">
        <v>1000</v>
      </c>
      <c r="H116" s="46" t="s">
        <v>60</v>
      </c>
      <c r="I116" s="38">
        <f>3.3+6.6+3.3+9.9</f>
        <v>23.1</v>
      </c>
      <c r="J116" s="47"/>
      <c r="K116" s="48"/>
      <c r="L116" s="49"/>
      <c r="M116" s="30"/>
      <c r="N116" s="30"/>
    </row>
    <row r="117" s="22" customFormat="1" ht="18" customHeight="1" spans="1:14">
      <c r="A117" s="42">
        <v>114</v>
      </c>
      <c r="B117" s="43" t="s">
        <v>225</v>
      </c>
      <c r="C117" s="50"/>
      <c r="D117" s="51"/>
      <c r="E117" s="36" t="s">
        <v>218</v>
      </c>
      <c r="F117" s="36">
        <v>3500</v>
      </c>
      <c r="G117" s="36">
        <v>1000</v>
      </c>
      <c r="H117" s="46" t="s">
        <v>60</v>
      </c>
      <c r="I117" s="38">
        <v>3.5</v>
      </c>
      <c r="J117" s="47"/>
      <c r="K117" s="48"/>
      <c r="L117" s="49"/>
      <c r="M117" s="30"/>
      <c r="N117" s="30"/>
    </row>
    <row r="118" s="22" customFormat="1" ht="18" customHeight="1" spans="1:14">
      <c r="A118" s="42">
        <v>115</v>
      </c>
      <c r="B118" s="43" t="s">
        <v>226</v>
      </c>
      <c r="C118" s="50"/>
      <c r="D118" s="51"/>
      <c r="E118" s="36" t="s">
        <v>215</v>
      </c>
      <c r="F118" s="36">
        <v>2400</v>
      </c>
      <c r="G118" s="36">
        <v>550</v>
      </c>
      <c r="H118" s="46" t="s">
        <v>60</v>
      </c>
      <c r="I118" s="38">
        <f>40.92+39.6+76.56+81.84+66</f>
        <v>304.92</v>
      </c>
      <c r="J118" s="47"/>
      <c r="K118" s="48"/>
      <c r="L118" s="49"/>
      <c r="M118" s="30"/>
      <c r="N118" s="30"/>
    </row>
    <row r="119" s="22" customFormat="1" ht="18" customHeight="1" spans="1:14">
      <c r="A119" s="42">
        <v>116</v>
      </c>
      <c r="B119" s="43" t="s">
        <v>227</v>
      </c>
      <c r="C119" s="50"/>
      <c r="D119" s="51"/>
      <c r="E119" s="36" t="s">
        <v>218</v>
      </c>
      <c r="F119" s="36">
        <v>6200</v>
      </c>
      <c r="G119" s="36">
        <v>1000</v>
      </c>
      <c r="H119" s="46" t="s">
        <v>60</v>
      </c>
      <c r="I119" s="38">
        <v>6.2</v>
      </c>
      <c r="J119" s="47"/>
      <c r="K119" s="48"/>
      <c r="L119" s="57"/>
      <c r="M119" s="30"/>
      <c r="N119" s="30"/>
    </row>
    <row r="120" s="22" customFormat="1" ht="18" customHeight="1" spans="1:14">
      <c r="A120" s="42">
        <v>117</v>
      </c>
      <c r="B120" s="43" t="s">
        <v>228</v>
      </c>
      <c r="C120" s="50"/>
      <c r="D120" s="51"/>
      <c r="E120" s="36" t="s">
        <v>218</v>
      </c>
      <c r="F120" s="36">
        <v>4500</v>
      </c>
      <c r="G120" s="36">
        <v>1000</v>
      </c>
      <c r="H120" s="46" t="s">
        <v>60</v>
      </c>
      <c r="I120" s="38">
        <f>4.5+4.5</f>
        <v>9</v>
      </c>
      <c r="J120" s="47"/>
      <c r="K120" s="48"/>
      <c r="L120" s="57"/>
      <c r="M120" s="30"/>
      <c r="N120" s="30"/>
    </row>
    <row r="121" s="22" customFormat="1" ht="18" customHeight="1" spans="1:14">
      <c r="A121" s="42">
        <v>118</v>
      </c>
      <c r="B121" s="43" t="s">
        <v>229</v>
      </c>
      <c r="C121" s="50"/>
      <c r="D121" s="51"/>
      <c r="E121" s="36" t="s">
        <v>218</v>
      </c>
      <c r="F121" s="36">
        <v>4900</v>
      </c>
      <c r="G121" s="36">
        <v>1000</v>
      </c>
      <c r="H121" s="46" t="s">
        <v>60</v>
      </c>
      <c r="I121" s="38">
        <v>4.9</v>
      </c>
      <c r="J121" s="47"/>
      <c r="K121" s="48"/>
      <c r="L121" s="57"/>
      <c r="M121" s="30"/>
      <c r="N121" s="30"/>
    </row>
    <row r="122" s="22" customFormat="1" ht="18" customHeight="1" spans="1:14">
      <c r="A122" s="42">
        <v>119</v>
      </c>
      <c r="B122" s="43" t="s">
        <v>230</v>
      </c>
      <c r="C122" s="50"/>
      <c r="D122" s="51"/>
      <c r="E122" s="36" t="s">
        <v>215</v>
      </c>
      <c r="F122" s="36">
        <v>1500</v>
      </c>
      <c r="G122" s="36">
        <v>950</v>
      </c>
      <c r="H122" s="46" t="s">
        <v>60</v>
      </c>
      <c r="I122" s="38">
        <f>88.66+85.8</f>
        <v>174.46</v>
      </c>
      <c r="J122" s="47"/>
      <c r="K122" s="48"/>
      <c r="L122" s="57"/>
      <c r="M122" s="30"/>
      <c r="N122" s="30"/>
    </row>
    <row r="123" s="22" customFormat="1" ht="18" customHeight="1" spans="1:14">
      <c r="A123" s="42">
        <v>120</v>
      </c>
      <c r="B123" s="43" t="s">
        <v>231</v>
      </c>
      <c r="C123" s="50"/>
      <c r="D123" s="51"/>
      <c r="E123" s="36" t="s">
        <v>215</v>
      </c>
      <c r="F123" s="36">
        <v>1600</v>
      </c>
      <c r="G123" s="36">
        <v>1250</v>
      </c>
      <c r="H123" s="46" t="s">
        <v>60</v>
      </c>
      <c r="I123" s="38">
        <v>62</v>
      </c>
      <c r="J123" s="47"/>
      <c r="K123" s="48"/>
      <c r="L123" s="49"/>
      <c r="M123" s="30"/>
      <c r="N123" s="30"/>
    </row>
    <row r="124" s="22" customFormat="1" ht="18" customHeight="1" spans="1:14">
      <c r="A124" s="42">
        <v>121</v>
      </c>
      <c r="B124" s="43" t="s">
        <v>232</v>
      </c>
      <c r="C124" s="50"/>
      <c r="D124" s="51"/>
      <c r="E124" s="36" t="s">
        <v>218</v>
      </c>
      <c r="F124" s="36">
        <v>2300</v>
      </c>
      <c r="G124" s="36">
        <v>1000</v>
      </c>
      <c r="H124" s="46" t="s">
        <v>60</v>
      </c>
      <c r="I124" s="38">
        <v>2.3</v>
      </c>
      <c r="J124" s="47"/>
      <c r="K124" s="48"/>
      <c r="L124" s="49"/>
      <c r="M124" s="30"/>
      <c r="N124" s="30"/>
    </row>
    <row r="125" s="22" customFormat="1" ht="18" customHeight="1" spans="1:14">
      <c r="A125" s="42">
        <v>122</v>
      </c>
      <c r="B125" s="43" t="s">
        <v>233</v>
      </c>
      <c r="C125" s="50"/>
      <c r="D125" s="51"/>
      <c r="E125" s="36" t="s">
        <v>218</v>
      </c>
      <c r="F125" s="36">
        <v>1900</v>
      </c>
      <c r="G125" s="36">
        <v>1000</v>
      </c>
      <c r="H125" s="46" t="s">
        <v>60</v>
      </c>
      <c r="I125" s="38">
        <v>1.9</v>
      </c>
      <c r="J125" s="47"/>
      <c r="K125" s="48"/>
      <c r="L125" s="49"/>
      <c r="M125" s="30"/>
      <c r="N125" s="30"/>
    </row>
    <row r="126" s="22" customFormat="1" ht="18" customHeight="1" spans="1:14">
      <c r="A126" s="42">
        <v>123</v>
      </c>
      <c r="B126" s="43" t="s">
        <v>234</v>
      </c>
      <c r="C126" s="50"/>
      <c r="D126" s="51"/>
      <c r="E126" s="36" t="s">
        <v>218</v>
      </c>
      <c r="F126" s="36">
        <v>2600</v>
      </c>
      <c r="G126" s="36">
        <v>1000</v>
      </c>
      <c r="H126" s="46" t="s">
        <v>60</v>
      </c>
      <c r="I126" s="38">
        <f>2.6+2.6</f>
        <v>5.2</v>
      </c>
      <c r="J126" s="47"/>
      <c r="K126" s="48"/>
      <c r="L126" s="49"/>
      <c r="M126" s="30"/>
      <c r="N126" s="30"/>
    </row>
    <row r="127" s="22" customFormat="1" ht="18" customHeight="1" spans="1:14">
      <c r="A127" s="42">
        <v>124</v>
      </c>
      <c r="B127" s="43" t="s">
        <v>235</v>
      </c>
      <c r="C127" s="50"/>
      <c r="D127" s="51"/>
      <c r="E127" s="36" t="s">
        <v>218</v>
      </c>
      <c r="F127" s="36">
        <v>2700</v>
      </c>
      <c r="G127" s="36">
        <v>1000</v>
      </c>
      <c r="H127" s="46" t="s">
        <v>60</v>
      </c>
      <c r="I127" s="38">
        <v>2.7</v>
      </c>
      <c r="J127" s="47"/>
      <c r="K127" s="48"/>
      <c r="L127" s="49"/>
      <c r="M127" s="30"/>
      <c r="N127" s="30"/>
    </row>
    <row r="128" s="22" customFormat="1" ht="18" customHeight="1" spans="1:14">
      <c r="A128" s="42">
        <v>125</v>
      </c>
      <c r="B128" s="43" t="s">
        <v>236</v>
      </c>
      <c r="C128" s="50"/>
      <c r="D128" s="51"/>
      <c r="E128" s="36" t="s">
        <v>218</v>
      </c>
      <c r="F128" s="36">
        <v>3800</v>
      </c>
      <c r="G128" s="36">
        <v>1000</v>
      </c>
      <c r="H128" s="46" t="s">
        <v>60</v>
      </c>
      <c r="I128" s="38">
        <f>3.8+11.4</f>
        <v>15.2</v>
      </c>
      <c r="J128" s="47"/>
      <c r="K128" s="48"/>
      <c r="L128" s="49"/>
      <c r="M128" s="30"/>
      <c r="N128" s="30"/>
    </row>
    <row r="129" s="22" customFormat="1" ht="30" customHeight="1" spans="1:14">
      <c r="A129" s="42">
        <v>126</v>
      </c>
      <c r="B129" s="43" t="s">
        <v>237</v>
      </c>
      <c r="C129" s="50"/>
      <c r="D129" s="51"/>
      <c r="E129" s="36" t="s">
        <v>238</v>
      </c>
      <c r="F129" s="36">
        <v>1250</v>
      </c>
      <c r="G129" s="36">
        <v>550</v>
      </c>
      <c r="H129" s="46" t="s">
        <v>60</v>
      </c>
      <c r="I129" s="38">
        <f>40.02+42.78+34.5</f>
        <v>117.3</v>
      </c>
      <c r="J129" s="47"/>
      <c r="K129" s="48"/>
      <c r="L129" s="49"/>
      <c r="M129" s="30"/>
      <c r="N129" s="30"/>
    </row>
    <row r="130" s="22" customFormat="1" ht="30" customHeight="1" spans="1:14">
      <c r="A130" s="42">
        <v>127</v>
      </c>
      <c r="B130" s="43" t="s">
        <v>239</v>
      </c>
      <c r="C130" s="50"/>
      <c r="D130" s="51"/>
      <c r="E130" s="36" t="s">
        <v>238</v>
      </c>
      <c r="F130" s="36">
        <v>1250</v>
      </c>
      <c r="G130" s="36">
        <v>900</v>
      </c>
      <c r="H130" s="46" t="s">
        <v>60</v>
      </c>
      <c r="I130" s="38">
        <f>65.54+70.06+56.5</f>
        <v>192.1</v>
      </c>
      <c r="J130" s="47"/>
      <c r="K130" s="48"/>
      <c r="L130" s="49"/>
      <c r="M130" s="30"/>
      <c r="N130" s="30"/>
    </row>
    <row r="131" s="22" customFormat="1" ht="30" customHeight="1" spans="1:14">
      <c r="A131" s="42">
        <v>128</v>
      </c>
      <c r="B131" s="43" t="s">
        <v>240</v>
      </c>
      <c r="C131" s="50"/>
      <c r="D131" s="51"/>
      <c r="E131" s="36" t="s">
        <v>238</v>
      </c>
      <c r="F131" s="36">
        <v>1300</v>
      </c>
      <c r="G131" s="36">
        <v>550</v>
      </c>
      <c r="H131" s="46" t="s">
        <v>60</v>
      </c>
      <c r="I131" s="38">
        <f>83.52+89.28+36</f>
        <v>208.8</v>
      </c>
      <c r="J131" s="47"/>
      <c r="K131" s="48"/>
      <c r="L131" s="49"/>
      <c r="M131" s="30"/>
      <c r="N131" s="30"/>
    </row>
    <row r="132" s="22" customFormat="1" ht="30" customHeight="1" spans="1:14">
      <c r="A132" s="42">
        <v>129</v>
      </c>
      <c r="B132" s="43" t="s">
        <v>241</v>
      </c>
      <c r="C132" s="50"/>
      <c r="D132" s="51"/>
      <c r="E132" s="36" t="s">
        <v>238</v>
      </c>
      <c r="F132" s="36">
        <v>1400</v>
      </c>
      <c r="G132" s="36">
        <v>1150</v>
      </c>
      <c r="H132" s="46" t="s">
        <v>60</v>
      </c>
      <c r="I132" s="38">
        <v>46.69</v>
      </c>
      <c r="J132" s="47"/>
      <c r="K132" s="48"/>
      <c r="L132" s="49"/>
      <c r="M132" s="30"/>
      <c r="N132" s="30"/>
    </row>
    <row r="133" s="22" customFormat="1" ht="30" customHeight="1" spans="1:14">
      <c r="A133" s="42">
        <v>130</v>
      </c>
      <c r="B133" s="43" t="s">
        <v>242</v>
      </c>
      <c r="C133" s="50"/>
      <c r="D133" s="51"/>
      <c r="E133" s="36" t="s">
        <v>238</v>
      </c>
      <c r="F133" s="36">
        <v>1600</v>
      </c>
      <c r="G133" s="36">
        <v>900</v>
      </c>
      <c r="H133" s="46" t="s">
        <v>60</v>
      </c>
      <c r="I133" s="38">
        <v>41.76</v>
      </c>
      <c r="J133" s="47"/>
      <c r="K133" s="48"/>
      <c r="L133" s="49"/>
      <c r="M133" s="30"/>
      <c r="N133" s="30"/>
    </row>
    <row r="134" s="22" customFormat="1" ht="30" customHeight="1" spans="1:14">
      <c r="A134" s="42">
        <v>131</v>
      </c>
      <c r="B134" s="43" t="s">
        <v>243</v>
      </c>
      <c r="C134" s="50"/>
      <c r="D134" s="51"/>
      <c r="E134" s="36" t="s">
        <v>238</v>
      </c>
      <c r="F134" s="36">
        <v>2000</v>
      </c>
      <c r="G134" s="36">
        <v>900</v>
      </c>
      <c r="H134" s="46" t="s">
        <v>60</v>
      </c>
      <c r="I134" s="38">
        <f>52.2+55.8+46.8</f>
        <v>154.8</v>
      </c>
      <c r="J134" s="47"/>
      <c r="K134" s="48"/>
      <c r="L134" s="49"/>
      <c r="M134" s="30"/>
      <c r="N134" s="30"/>
    </row>
    <row r="135" s="22" customFormat="1" ht="30" customHeight="1" spans="1:14">
      <c r="A135" s="42">
        <v>132</v>
      </c>
      <c r="B135" s="43" t="s">
        <v>244</v>
      </c>
      <c r="C135" s="50"/>
      <c r="D135" s="51"/>
      <c r="E135" s="36" t="s">
        <v>245</v>
      </c>
      <c r="F135" s="36">
        <v>2500</v>
      </c>
      <c r="G135" s="36">
        <v>1000</v>
      </c>
      <c r="H135" s="46" t="s">
        <v>60</v>
      </c>
      <c r="I135" s="38">
        <v>5</v>
      </c>
      <c r="J135" s="47"/>
      <c r="K135" s="48"/>
      <c r="L135" s="49"/>
      <c r="M135" s="30"/>
      <c r="N135" s="30"/>
    </row>
    <row r="136" s="22" customFormat="1" ht="30" customHeight="1" spans="1:14">
      <c r="A136" s="42">
        <v>133</v>
      </c>
      <c r="B136" s="43" t="s">
        <v>246</v>
      </c>
      <c r="C136" s="50"/>
      <c r="D136" s="51"/>
      <c r="E136" s="36" t="s">
        <v>245</v>
      </c>
      <c r="F136" s="36">
        <v>2650</v>
      </c>
      <c r="G136" s="36">
        <v>1000</v>
      </c>
      <c r="H136" s="46" t="s">
        <v>60</v>
      </c>
      <c r="I136" s="38">
        <f>2.65+2.65</f>
        <v>5.3</v>
      </c>
      <c r="J136" s="47"/>
      <c r="K136" s="48"/>
      <c r="L136" s="49"/>
      <c r="M136" s="30"/>
      <c r="N136" s="30"/>
    </row>
    <row r="137" s="22" customFormat="1" ht="30" customHeight="1" spans="1:14">
      <c r="A137" s="42">
        <v>134</v>
      </c>
      <c r="B137" s="43" t="s">
        <v>247</v>
      </c>
      <c r="C137" s="50"/>
      <c r="D137" s="51"/>
      <c r="E137" s="36" t="s">
        <v>238</v>
      </c>
      <c r="F137" s="36">
        <v>2650</v>
      </c>
      <c r="G137" s="36">
        <v>2700</v>
      </c>
      <c r="H137" s="46" t="s">
        <v>60</v>
      </c>
      <c r="I137" s="38">
        <f>415.28+443.92</f>
        <v>859.2</v>
      </c>
      <c r="J137" s="47"/>
      <c r="K137" s="48"/>
      <c r="L137" s="49"/>
      <c r="M137" s="30"/>
      <c r="N137" s="30"/>
    </row>
    <row r="138" s="22" customFormat="1" ht="30" customHeight="1" spans="1:14">
      <c r="A138" s="42">
        <v>135</v>
      </c>
      <c r="B138" s="43" t="s">
        <v>248</v>
      </c>
      <c r="C138" s="50"/>
      <c r="D138" s="51"/>
      <c r="E138" s="36" t="s">
        <v>238</v>
      </c>
      <c r="F138" s="36">
        <v>2800</v>
      </c>
      <c r="G138" s="36">
        <v>550</v>
      </c>
      <c r="H138" s="46" t="s">
        <v>60</v>
      </c>
      <c r="I138" s="38">
        <f>89.32+95.48+77</f>
        <v>261.8</v>
      </c>
      <c r="J138" s="47"/>
      <c r="K138" s="48"/>
      <c r="L138" s="49"/>
      <c r="M138" s="30"/>
      <c r="N138" s="30"/>
    </row>
    <row r="139" s="22" customFormat="1" ht="30" customHeight="1" spans="1:14">
      <c r="A139" s="42">
        <v>136</v>
      </c>
      <c r="B139" s="43" t="s">
        <v>249</v>
      </c>
      <c r="C139" s="50"/>
      <c r="D139" s="51"/>
      <c r="E139" s="36" t="s">
        <v>238</v>
      </c>
      <c r="F139" s="36">
        <v>2900</v>
      </c>
      <c r="G139" s="36">
        <v>550</v>
      </c>
      <c r="H139" s="46" t="s">
        <v>60</v>
      </c>
      <c r="I139" s="38">
        <f>92.8+99.2+80</f>
        <v>272</v>
      </c>
      <c r="J139" s="47"/>
      <c r="K139" s="48"/>
      <c r="L139" s="49"/>
      <c r="M139" s="30"/>
      <c r="N139" s="30"/>
    </row>
    <row r="140" s="22" customFormat="1" ht="30" customHeight="1" spans="1:14">
      <c r="A140" s="42">
        <v>137</v>
      </c>
      <c r="B140" s="43" t="s">
        <v>250</v>
      </c>
      <c r="C140" s="50"/>
      <c r="D140" s="51"/>
      <c r="E140" s="36" t="s">
        <v>245</v>
      </c>
      <c r="F140" s="36">
        <v>3100</v>
      </c>
      <c r="G140" s="36">
        <v>1000</v>
      </c>
      <c r="H140" s="46" t="s">
        <v>60</v>
      </c>
      <c r="I140" s="38">
        <v>3.1</v>
      </c>
      <c r="J140" s="47"/>
      <c r="K140" s="48"/>
      <c r="L140" s="49"/>
      <c r="M140" s="30"/>
      <c r="N140" s="30"/>
    </row>
    <row r="141" s="22" customFormat="1" ht="30" customHeight="1" spans="1:14">
      <c r="A141" s="42">
        <v>138</v>
      </c>
      <c r="B141" s="43" t="s">
        <v>251</v>
      </c>
      <c r="C141" s="50"/>
      <c r="D141" s="51"/>
      <c r="E141" s="36" t="s">
        <v>245</v>
      </c>
      <c r="F141" s="36">
        <v>3200</v>
      </c>
      <c r="G141" s="36">
        <v>1000</v>
      </c>
      <c r="H141" s="46" t="s">
        <v>60</v>
      </c>
      <c r="I141" s="38">
        <v>3.2</v>
      </c>
      <c r="J141" s="47"/>
      <c r="K141" s="48"/>
      <c r="L141" s="49"/>
      <c r="M141" s="30"/>
      <c r="N141" s="30"/>
    </row>
    <row r="142" s="22" customFormat="1" ht="30" customHeight="1" spans="1:14">
      <c r="A142" s="42">
        <v>139</v>
      </c>
      <c r="B142" s="43" t="s">
        <v>252</v>
      </c>
      <c r="C142" s="50"/>
      <c r="D142" s="51"/>
      <c r="E142" s="36" t="s">
        <v>245</v>
      </c>
      <c r="F142" s="36">
        <v>3400</v>
      </c>
      <c r="G142" s="36">
        <v>1000</v>
      </c>
      <c r="H142" s="46" t="s">
        <v>60</v>
      </c>
      <c r="I142" s="38">
        <f>3.4+10.2</f>
        <v>13.6</v>
      </c>
      <c r="J142" s="47"/>
      <c r="K142" s="48"/>
      <c r="L142" s="49"/>
      <c r="M142" s="30"/>
      <c r="N142" s="30"/>
    </row>
    <row r="143" s="22" customFormat="1" ht="30" customHeight="1" spans="1:14">
      <c r="A143" s="42">
        <v>140</v>
      </c>
      <c r="B143" s="43" t="s">
        <v>253</v>
      </c>
      <c r="C143" s="50"/>
      <c r="D143" s="51"/>
      <c r="E143" s="36" t="s">
        <v>245</v>
      </c>
      <c r="F143" s="36">
        <v>17149</v>
      </c>
      <c r="G143" s="36">
        <v>1000</v>
      </c>
      <c r="H143" s="46" t="s">
        <v>60</v>
      </c>
      <c r="I143" s="38">
        <v>17.15</v>
      </c>
      <c r="J143" s="47"/>
      <c r="K143" s="48"/>
      <c r="L143" s="49"/>
      <c r="M143" s="30"/>
      <c r="N143" s="30"/>
    </row>
    <row r="144" s="22" customFormat="1" ht="30" customHeight="1" spans="1:14">
      <c r="A144" s="42">
        <v>141</v>
      </c>
      <c r="B144" s="43" t="s">
        <v>254</v>
      </c>
      <c r="C144" s="50"/>
      <c r="D144" s="51"/>
      <c r="E144" s="36" t="s">
        <v>245</v>
      </c>
      <c r="F144" s="36">
        <v>5650</v>
      </c>
      <c r="G144" s="36">
        <v>1000</v>
      </c>
      <c r="H144" s="46" t="s">
        <v>60</v>
      </c>
      <c r="I144" s="38">
        <v>5.65</v>
      </c>
      <c r="J144" s="47"/>
      <c r="K144" s="48"/>
      <c r="L144" s="49"/>
      <c r="M144" s="30"/>
      <c r="N144" s="30"/>
    </row>
    <row r="145" s="22" customFormat="1" ht="30" customHeight="1" spans="1:14">
      <c r="A145" s="42">
        <v>142</v>
      </c>
      <c r="B145" s="43" t="s">
        <v>255</v>
      </c>
      <c r="C145" s="50"/>
      <c r="D145" s="51"/>
      <c r="E145" s="36" t="s">
        <v>238</v>
      </c>
      <c r="F145" s="36">
        <v>1850</v>
      </c>
      <c r="G145" s="36">
        <v>750</v>
      </c>
      <c r="H145" s="46" t="s">
        <v>60</v>
      </c>
      <c r="I145" s="38">
        <f>80.62+84.79</f>
        <v>165.41</v>
      </c>
      <c r="J145" s="47"/>
      <c r="K145" s="48"/>
      <c r="L145" s="49"/>
      <c r="M145" s="30"/>
      <c r="N145" s="30"/>
    </row>
    <row r="146" s="22" customFormat="1" ht="30" customHeight="1" spans="1:14">
      <c r="A146" s="42">
        <v>143</v>
      </c>
      <c r="B146" s="43" t="s">
        <v>256</v>
      </c>
      <c r="C146" s="50"/>
      <c r="D146" s="51"/>
      <c r="E146" s="36" t="s">
        <v>238</v>
      </c>
      <c r="F146" s="36">
        <v>5500</v>
      </c>
      <c r="G146" s="36">
        <v>1150</v>
      </c>
      <c r="H146" s="46" t="s">
        <v>60</v>
      </c>
      <c r="I146" s="38">
        <f>367.14+6.45+392.46</f>
        <v>766.05</v>
      </c>
      <c r="J146" s="47"/>
      <c r="K146" s="48"/>
      <c r="L146" s="49"/>
      <c r="M146" s="30"/>
      <c r="N146" s="30"/>
    </row>
    <row r="147" s="22" customFormat="1" ht="30" customHeight="1" spans="1:14">
      <c r="A147" s="42">
        <v>144</v>
      </c>
      <c r="B147" s="43" t="s">
        <v>257</v>
      </c>
      <c r="C147" s="50"/>
      <c r="D147" s="51"/>
      <c r="E147" s="36" t="s">
        <v>245</v>
      </c>
      <c r="F147" s="36">
        <v>3750</v>
      </c>
      <c r="G147" s="36">
        <v>1000</v>
      </c>
      <c r="H147" s="46" t="s">
        <v>60</v>
      </c>
      <c r="I147" s="38">
        <v>3.75</v>
      </c>
      <c r="J147" s="47"/>
      <c r="K147" s="48"/>
      <c r="L147" s="49"/>
      <c r="M147" s="30"/>
      <c r="N147" s="30"/>
    </row>
    <row r="148" s="22" customFormat="1" ht="30" customHeight="1" spans="1:14">
      <c r="A148" s="42">
        <v>145</v>
      </c>
      <c r="B148" s="43" t="s">
        <v>258</v>
      </c>
      <c r="C148" s="50"/>
      <c r="D148" s="51"/>
      <c r="E148" s="36" t="s">
        <v>245</v>
      </c>
      <c r="F148" s="36">
        <v>1400</v>
      </c>
      <c r="G148" s="36">
        <v>2300</v>
      </c>
      <c r="H148" s="46" t="s">
        <v>60</v>
      </c>
      <c r="I148" s="38">
        <v>93.38</v>
      </c>
      <c r="J148" s="47"/>
      <c r="K148" s="48"/>
      <c r="L148" s="49"/>
      <c r="M148" s="30"/>
      <c r="N148" s="30"/>
    </row>
    <row r="149" s="22" customFormat="1" ht="32" customHeight="1" spans="1:14">
      <c r="A149" s="42">
        <v>146</v>
      </c>
      <c r="B149" s="43" t="s">
        <v>259</v>
      </c>
      <c r="C149" s="50"/>
      <c r="D149" s="51"/>
      <c r="E149" s="36" t="s">
        <v>215</v>
      </c>
      <c r="F149" s="36">
        <v>2800</v>
      </c>
      <c r="G149" s="36">
        <v>800</v>
      </c>
      <c r="H149" s="46" t="s">
        <v>60</v>
      </c>
      <c r="I149" s="38">
        <v>69.44</v>
      </c>
      <c r="J149" s="47"/>
      <c r="K149" s="48"/>
      <c r="L149" s="49"/>
      <c r="M149" s="30"/>
      <c r="N149" s="30"/>
    </row>
    <row r="150" s="22" customFormat="1" ht="32" customHeight="1" spans="1:14">
      <c r="A150" s="42">
        <v>147</v>
      </c>
      <c r="B150" s="43" t="s">
        <v>260</v>
      </c>
      <c r="C150" s="50"/>
      <c r="D150" s="51"/>
      <c r="E150" s="36" t="s">
        <v>245</v>
      </c>
      <c r="F150" s="36">
        <v>2100</v>
      </c>
      <c r="G150" s="36">
        <v>1000</v>
      </c>
      <c r="H150" s="46" t="s">
        <v>60</v>
      </c>
      <c r="I150" s="38">
        <v>2.1</v>
      </c>
      <c r="J150" s="47"/>
      <c r="K150" s="48"/>
      <c r="L150" s="49"/>
      <c r="M150" s="30"/>
      <c r="N150" s="30"/>
    </row>
    <row r="151" s="22" customFormat="1" ht="32" customHeight="1" spans="1:14">
      <c r="A151" s="42">
        <v>148</v>
      </c>
      <c r="B151" s="43" t="s">
        <v>261</v>
      </c>
      <c r="C151" s="50"/>
      <c r="D151" s="51"/>
      <c r="E151" s="36" t="s">
        <v>245</v>
      </c>
      <c r="F151" s="36">
        <v>2750</v>
      </c>
      <c r="G151" s="36">
        <v>1000</v>
      </c>
      <c r="H151" s="46" t="s">
        <v>60</v>
      </c>
      <c r="I151" s="38">
        <v>2.75</v>
      </c>
      <c r="J151" s="47"/>
      <c r="K151" s="48"/>
      <c r="L151" s="49"/>
      <c r="M151" s="30"/>
      <c r="N151" s="30"/>
    </row>
    <row r="152" s="22" customFormat="1" ht="32" customHeight="1" spans="1:14">
      <c r="A152" s="42">
        <v>149</v>
      </c>
      <c r="B152" s="43" t="s">
        <v>262</v>
      </c>
      <c r="C152" s="50"/>
      <c r="D152" s="51"/>
      <c r="E152" s="36" t="s">
        <v>245</v>
      </c>
      <c r="F152" s="36">
        <v>2850</v>
      </c>
      <c r="G152" s="36">
        <v>1000</v>
      </c>
      <c r="H152" s="46" t="s">
        <v>60</v>
      </c>
      <c r="I152" s="38">
        <v>2.85</v>
      </c>
      <c r="J152" s="47"/>
      <c r="K152" s="48"/>
      <c r="L152" s="49"/>
      <c r="M152" s="30"/>
      <c r="N152" s="30"/>
    </row>
    <row r="153" s="22" customFormat="1" ht="32" customHeight="1" spans="1:14">
      <c r="A153" s="42">
        <v>150</v>
      </c>
      <c r="B153" s="43" t="s">
        <v>263</v>
      </c>
      <c r="C153" s="50"/>
      <c r="D153" s="51"/>
      <c r="E153" s="36" t="s">
        <v>245</v>
      </c>
      <c r="F153" s="36">
        <v>3150</v>
      </c>
      <c r="G153" s="36">
        <v>1000</v>
      </c>
      <c r="H153" s="46" t="s">
        <v>60</v>
      </c>
      <c r="I153" s="38">
        <v>3.15</v>
      </c>
      <c r="J153" s="47"/>
      <c r="K153" s="48"/>
      <c r="L153" s="49"/>
      <c r="M153" s="30"/>
      <c r="N153" s="30"/>
    </row>
    <row r="154" s="22" customFormat="1" ht="32" customHeight="1" spans="1:14">
      <c r="A154" s="42">
        <v>151</v>
      </c>
      <c r="B154" s="43" t="s">
        <v>264</v>
      </c>
      <c r="C154" s="50"/>
      <c r="D154" s="51"/>
      <c r="E154" s="36" t="s">
        <v>245</v>
      </c>
      <c r="F154" s="36">
        <v>3250</v>
      </c>
      <c r="G154" s="36">
        <v>1000</v>
      </c>
      <c r="H154" s="46" t="s">
        <v>60</v>
      </c>
      <c r="I154" s="38">
        <v>3.25</v>
      </c>
      <c r="J154" s="47"/>
      <c r="K154" s="48"/>
      <c r="L154" s="49"/>
      <c r="M154" s="30"/>
      <c r="N154" s="30"/>
    </row>
    <row r="155" s="22" customFormat="1" ht="32" customHeight="1" spans="1:14">
      <c r="A155" s="42">
        <v>152</v>
      </c>
      <c r="B155" s="43" t="s">
        <v>265</v>
      </c>
      <c r="C155" s="50"/>
      <c r="D155" s="51"/>
      <c r="E155" s="36" t="s">
        <v>245</v>
      </c>
      <c r="F155" s="36">
        <v>3850</v>
      </c>
      <c r="G155" s="36">
        <v>1000</v>
      </c>
      <c r="H155" s="46" t="s">
        <v>60</v>
      </c>
      <c r="I155" s="38">
        <f>3.85+7.7</f>
        <v>11.55</v>
      </c>
      <c r="J155" s="47"/>
      <c r="K155" s="48"/>
      <c r="L155" s="49"/>
      <c r="M155" s="30"/>
      <c r="N155" s="30"/>
    </row>
    <row r="156" s="22" customFormat="1" ht="32" customHeight="1" spans="1:14">
      <c r="A156" s="42">
        <v>153</v>
      </c>
      <c r="B156" s="43" t="s">
        <v>266</v>
      </c>
      <c r="C156" s="50"/>
      <c r="D156" s="51"/>
      <c r="E156" s="36" t="s">
        <v>245</v>
      </c>
      <c r="F156" s="36">
        <v>3900</v>
      </c>
      <c r="G156" s="36">
        <v>1000</v>
      </c>
      <c r="H156" s="46" t="s">
        <v>60</v>
      </c>
      <c r="I156" s="38">
        <v>3.9</v>
      </c>
      <c r="J156" s="47"/>
      <c r="K156" s="48"/>
      <c r="L156" s="49"/>
      <c r="M156" s="30"/>
      <c r="N156" s="30"/>
    </row>
    <row r="157" s="22" customFormat="1" ht="32" customHeight="1" spans="1:14">
      <c r="A157" s="42">
        <v>154</v>
      </c>
      <c r="B157" s="43" t="s">
        <v>267</v>
      </c>
      <c r="C157" s="50"/>
      <c r="D157" s="51"/>
      <c r="E157" s="36" t="s">
        <v>245</v>
      </c>
      <c r="F157" s="36">
        <v>5500</v>
      </c>
      <c r="G157" s="36">
        <v>1000</v>
      </c>
      <c r="H157" s="46" t="s">
        <v>60</v>
      </c>
      <c r="I157" s="38">
        <v>5.5</v>
      </c>
      <c r="J157" s="47"/>
      <c r="K157" s="48"/>
      <c r="L157" s="49"/>
      <c r="M157" s="30"/>
      <c r="N157" s="30"/>
    </row>
    <row r="158" s="22" customFormat="1" ht="32" customHeight="1" spans="1:14">
      <c r="A158" s="42">
        <v>155</v>
      </c>
      <c r="B158" s="43" t="s">
        <v>268</v>
      </c>
      <c r="C158" s="50"/>
      <c r="D158" s="51"/>
      <c r="E158" s="36" t="s">
        <v>245</v>
      </c>
      <c r="F158" s="36">
        <v>6450</v>
      </c>
      <c r="G158" s="36">
        <v>1000</v>
      </c>
      <c r="H158" s="46" t="s">
        <v>60</v>
      </c>
      <c r="I158" s="38">
        <v>6.45</v>
      </c>
      <c r="J158" s="47"/>
      <c r="K158" s="48"/>
      <c r="L158" s="49"/>
      <c r="M158" s="30"/>
      <c r="N158" s="30"/>
    </row>
    <row r="159" s="22" customFormat="1" ht="32" customHeight="1" spans="1:14">
      <c r="A159" s="42">
        <v>156</v>
      </c>
      <c r="B159" s="43" t="s">
        <v>269</v>
      </c>
      <c r="C159" s="50"/>
      <c r="D159" s="51"/>
      <c r="E159" s="36" t="s">
        <v>245</v>
      </c>
      <c r="F159" s="36">
        <v>4300</v>
      </c>
      <c r="G159" s="36">
        <v>800</v>
      </c>
      <c r="H159" s="46" t="s">
        <v>60</v>
      </c>
      <c r="I159" s="38">
        <v>3.44</v>
      </c>
      <c r="J159" s="47"/>
      <c r="K159" s="48"/>
      <c r="L159" s="49"/>
      <c r="M159" s="30"/>
      <c r="N159" s="30"/>
    </row>
    <row r="160" s="22" customFormat="1" ht="18" customHeight="1" spans="1:14">
      <c r="A160" s="42">
        <v>157</v>
      </c>
      <c r="B160" s="43" t="s">
        <v>270</v>
      </c>
      <c r="C160" s="50"/>
      <c r="D160" s="51"/>
      <c r="E160" s="36" t="s">
        <v>271</v>
      </c>
      <c r="F160" s="36">
        <v>1350</v>
      </c>
      <c r="G160" s="36">
        <v>550</v>
      </c>
      <c r="H160" s="46" t="s">
        <v>60</v>
      </c>
      <c r="I160" s="38">
        <v>37</v>
      </c>
      <c r="J160" s="47"/>
      <c r="K160" s="48"/>
      <c r="L160" s="49"/>
      <c r="M160" s="30"/>
      <c r="N160" s="30"/>
    </row>
    <row r="161" s="22" customFormat="1" ht="18" customHeight="1" spans="1:14">
      <c r="A161" s="42">
        <v>158</v>
      </c>
      <c r="B161" s="43" t="s">
        <v>272</v>
      </c>
      <c r="C161" s="50"/>
      <c r="D161" s="51"/>
      <c r="E161" s="36" t="s">
        <v>271</v>
      </c>
      <c r="F161" s="36">
        <v>1600</v>
      </c>
      <c r="G161" s="36">
        <v>1150</v>
      </c>
      <c r="H161" s="46" t="s">
        <v>60</v>
      </c>
      <c r="I161" s="38">
        <v>92</v>
      </c>
      <c r="J161" s="47"/>
      <c r="K161" s="48"/>
      <c r="L161" s="49"/>
      <c r="M161" s="30"/>
      <c r="N161" s="30"/>
    </row>
    <row r="162" s="22" customFormat="1" ht="18" customHeight="1" spans="1:14">
      <c r="A162" s="42">
        <v>159</v>
      </c>
      <c r="B162" s="43" t="s">
        <v>273</v>
      </c>
      <c r="C162" s="50"/>
      <c r="D162" s="51"/>
      <c r="E162" s="36" t="s">
        <v>245</v>
      </c>
      <c r="F162" s="36">
        <v>2450</v>
      </c>
      <c r="G162" s="36">
        <v>1000</v>
      </c>
      <c r="H162" s="46" t="s">
        <v>60</v>
      </c>
      <c r="I162" s="38">
        <v>2.45</v>
      </c>
      <c r="J162" s="47"/>
      <c r="K162" s="48"/>
      <c r="L162" s="49"/>
      <c r="M162" s="30"/>
      <c r="N162" s="30"/>
    </row>
    <row r="163" s="22" customFormat="1" ht="18" customHeight="1" spans="1:14">
      <c r="A163" s="42">
        <v>160</v>
      </c>
      <c r="B163" s="43" t="s">
        <v>274</v>
      </c>
      <c r="C163" s="50"/>
      <c r="D163" s="51"/>
      <c r="E163" s="36" t="s">
        <v>271</v>
      </c>
      <c r="F163" s="36">
        <v>2650</v>
      </c>
      <c r="G163" s="36">
        <v>2600</v>
      </c>
      <c r="H163" s="46" t="s">
        <v>60</v>
      </c>
      <c r="I163" s="38">
        <v>344.5</v>
      </c>
      <c r="J163" s="47"/>
      <c r="K163" s="48"/>
      <c r="L163" s="49"/>
      <c r="M163" s="30"/>
      <c r="N163" s="30"/>
    </row>
    <row r="164" s="22" customFormat="1" ht="18" customHeight="1" spans="1:14">
      <c r="A164" s="42">
        <v>161</v>
      </c>
      <c r="B164" s="43" t="s">
        <v>275</v>
      </c>
      <c r="C164" s="50"/>
      <c r="D164" s="51"/>
      <c r="E164" s="36" t="s">
        <v>245</v>
      </c>
      <c r="F164" s="36">
        <v>3700</v>
      </c>
      <c r="G164" s="36">
        <v>1000</v>
      </c>
      <c r="H164" s="46" t="s">
        <v>60</v>
      </c>
      <c r="I164" s="38">
        <v>14.8</v>
      </c>
      <c r="J164" s="47"/>
      <c r="K164" s="48"/>
      <c r="L164" s="49"/>
      <c r="M164" s="30"/>
      <c r="N164" s="30"/>
    </row>
    <row r="165" s="22" customFormat="1" ht="18" customHeight="1" spans="1:14">
      <c r="A165" s="42">
        <v>162</v>
      </c>
      <c r="B165" s="43" t="s">
        <v>276</v>
      </c>
      <c r="C165" s="50"/>
      <c r="D165" s="51"/>
      <c r="E165" s="36" t="s">
        <v>245</v>
      </c>
      <c r="F165" s="36">
        <v>3400</v>
      </c>
      <c r="G165" s="36">
        <v>1000</v>
      </c>
      <c r="H165" s="46" t="s">
        <v>60</v>
      </c>
      <c r="I165" s="38">
        <v>3.4</v>
      </c>
      <c r="J165" s="47"/>
      <c r="K165" s="48"/>
      <c r="L165" s="49"/>
      <c r="M165" s="30"/>
      <c r="N165" s="30"/>
    </row>
    <row r="166" s="22" customFormat="1" ht="18" customHeight="1" spans="1:14">
      <c r="A166" s="42">
        <v>163</v>
      </c>
      <c r="B166" s="43" t="s">
        <v>277</v>
      </c>
      <c r="C166" s="50"/>
      <c r="D166" s="51"/>
      <c r="E166" s="36" t="s">
        <v>245</v>
      </c>
      <c r="F166" s="36">
        <v>1750</v>
      </c>
      <c r="G166" s="36">
        <v>1400</v>
      </c>
      <c r="H166" s="46" t="s">
        <v>60</v>
      </c>
      <c r="I166" s="38">
        <v>2.45</v>
      </c>
      <c r="J166" s="47"/>
      <c r="K166" s="48"/>
      <c r="L166" s="49"/>
      <c r="M166" s="30"/>
      <c r="N166" s="30"/>
    </row>
    <row r="167" s="22" customFormat="1" ht="18" customHeight="1" spans="1:14">
      <c r="A167" s="42">
        <v>164</v>
      </c>
      <c r="B167" s="43" t="s">
        <v>278</v>
      </c>
      <c r="C167" s="50"/>
      <c r="D167" s="51"/>
      <c r="E167" s="36" t="s">
        <v>245</v>
      </c>
      <c r="F167" s="36">
        <v>1800</v>
      </c>
      <c r="G167" s="36">
        <v>1400</v>
      </c>
      <c r="H167" s="46" t="s">
        <v>60</v>
      </c>
      <c r="I167" s="38">
        <v>2.52</v>
      </c>
      <c r="J167" s="47"/>
      <c r="K167" s="48"/>
      <c r="L167" s="49"/>
      <c r="M167" s="30"/>
      <c r="N167" s="30"/>
    </row>
    <row r="168" s="22" customFormat="1" ht="18" customHeight="1" spans="1:14">
      <c r="A168" s="42">
        <v>165</v>
      </c>
      <c r="B168" s="43" t="s">
        <v>279</v>
      </c>
      <c r="C168" s="53"/>
      <c r="D168" s="54"/>
      <c r="E168" s="36" t="s">
        <v>271</v>
      </c>
      <c r="F168" s="36">
        <v>3500</v>
      </c>
      <c r="G168" s="36">
        <v>1150</v>
      </c>
      <c r="H168" s="46" t="s">
        <v>60</v>
      </c>
      <c r="I168" s="38">
        <v>201.5</v>
      </c>
      <c r="J168" s="47"/>
      <c r="K168" s="48"/>
      <c r="L168" s="49"/>
      <c r="M168" s="30"/>
      <c r="N168" s="30"/>
    </row>
    <row r="169" s="22" customFormat="1" ht="18" customHeight="1" spans="1:14">
      <c r="A169" s="42">
        <v>166</v>
      </c>
      <c r="B169" s="43" t="s">
        <v>280</v>
      </c>
      <c r="C169" s="44" t="s">
        <v>281</v>
      </c>
      <c r="D169" s="45" t="s">
        <v>214</v>
      </c>
      <c r="E169" s="36" t="s">
        <v>218</v>
      </c>
      <c r="F169" s="36">
        <v>1800</v>
      </c>
      <c r="G169" s="36">
        <v>1000</v>
      </c>
      <c r="H169" s="46" t="s">
        <v>60</v>
      </c>
      <c r="I169" s="38">
        <f>1.8+1.8</f>
        <v>3.6</v>
      </c>
      <c r="J169" s="47"/>
      <c r="K169" s="48"/>
      <c r="L169" s="49"/>
      <c r="M169" s="30"/>
      <c r="N169" s="30"/>
    </row>
    <row r="170" s="22" customFormat="1" ht="18" customHeight="1" spans="1:14">
      <c r="A170" s="42">
        <v>167</v>
      </c>
      <c r="B170" s="43" t="s">
        <v>282</v>
      </c>
      <c r="C170" s="50"/>
      <c r="D170" s="51"/>
      <c r="E170" s="36" t="s">
        <v>283</v>
      </c>
      <c r="F170" s="36">
        <v>400</v>
      </c>
      <c r="G170" s="36">
        <v>500</v>
      </c>
      <c r="H170" s="46" t="s">
        <v>60</v>
      </c>
      <c r="I170" s="38">
        <f>0.4+0.4</f>
        <v>0.8</v>
      </c>
      <c r="J170" s="47"/>
      <c r="K170" s="48"/>
      <c r="L170" s="49"/>
      <c r="M170" s="30"/>
      <c r="N170" s="30"/>
    </row>
    <row r="171" s="22" customFormat="1" ht="18" customHeight="1" spans="1:14">
      <c r="A171" s="42">
        <v>168</v>
      </c>
      <c r="B171" s="43" t="s">
        <v>284</v>
      </c>
      <c r="C171" s="50"/>
      <c r="D171" s="51"/>
      <c r="E171" s="36" t="s">
        <v>283</v>
      </c>
      <c r="F171" s="36">
        <v>500</v>
      </c>
      <c r="G171" s="36">
        <v>500</v>
      </c>
      <c r="H171" s="46" t="s">
        <v>60</v>
      </c>
      <c r="I171" s="38">
        <f>1+1</f>
        <v>2</v>
      </c>
      <c r="J171" s="47"/>
      <c r="K171" s="48"/>
      <c r="L171" s="49"/>
      <c r="M171" s="30"/>
      <c r="N171" s="30"/>
    </row>
    <row r="172" s="22" customFormat="1" ht="18" customHeight="1" spans="1:14">
      <c r="A172" s="42">
        <v>169</v>
      </c>
      <c r="B172" s="43" t="s">
        <v>285</v>
      </c>
      <c r="C172" s="50"/>
      <c r="D172" s="51"/>
      <c r="E172" s="36" t="s">
        <v>286</v>
      </c>
      <c r="F172" s="36">
        <v>600</v>
      </c>
      <c r="G172" s="36">
        <v>950</v>
      </c>
      <c r="H172" s="46" t="s">
        <v>60</v>
      </c>
      <c r="I172" s="38">
        <v>0.57</v>
      </c>
      <c r="J172" s="47"/>
      <c r="K172" s="48"/>
      <c r="L172" s="49"/>
      <c r="M172" s="30"/>
      <c r="N172" s="30"/>
    </row>
    <row r="173" s="22" customFormat="1" ht="18" customHeight="1" spans="1:14">
      <c r="A173" s="42">
        <v>170</v>
      </c>
      <c r="B173" s="43" t="s">
        <v>287</v>
      </c>
      <c r="C173" s="50"/>
      <c r="D173" s="51"/>
      <c r="E173" s="36" t="s">
        <v>283</v>
      </c>
      <c r="F173" s="36">
        <v>700</v>
      </c>
      <c r="G173" s="36">
        <v>500</v>
      </c>
      <c r="H173" s="46" t="s">
        <v>60</v>
      </c>
      <c r="I173" s="38">
        <f>0.7+0.35</f>
        <v>1.05</v>
      </c>
      <c r="J173" s="47"/>
      <c r="K173" s="48"/>
      <c r="L173" s="49"/>
      <c r="M173" s="30"/>
      <c r="N173" s="30"/>
    </row>
    <row r="174" s="22" customFormat="1" ht="18" customHeight="1" spans="1:14">
      <c r="A174" s="42">
        <v>171</v>
      </c>
      <c r="B174" s="43" t="s">
        <v>288</v>
      </c>
      <c r="C174" s="50"/>
      <c r="D174" s="51"/>
      <c r="E174" s="36" t="s">
        <v>289</v>
      </c>
      <c r="F174" s="36">
        <v>1100</v>
      </c>
      <c r="G174" s="36">
        <v>950</v>
      </c>
      <c r="H174" s="46" t="s">
        <v>60</v>
      </c>
      <c r="I174" s="38">
        <v>1.05</v>
      </c>
      <c r="J174" s="47"/>
      <c r="K174" s="48"/>
      <c r="L174" s="49"/>
      <c r="M174" s="30"/>
      <c r="N174" s="30"/>
    </row>
    <row r="175" s="22" customFormat="1" ht="18" customHeight="1" spans="1:14">
      <c r="A175" s="42">
        <v>172</v>
      </c>
      <c r="B175" s="43" t="s">
        <v>290</v>
      </c>
      <c r="C175" s="50"/>
      <c r="D175" s="51"/>
      <c r="E175" s="36" t="s">
        <v>289</v>
      </c>
      <c r="F175" s="36">
        <v>1600</v>
      </c>
      <c r="G175" s="36">
        <v>950</v>
      </c>
      <c r="H175" s="46" t="s">
        <v>60</v>
      </c>
      <c r="I175" s="38">
        <v>1.52</v>
      </c>
      <c r="J175" s="47"/>
      <c r="K175" s="48"/>
      <c r="L175" s="49"/>
      <c r="M175" s="30"/>
      <c r="N175" s="30"/>
    </row>
    <row r="176" s="22" customFormat="1" ht="18" customHeight="1" spans="1:14">
      <c r="A176" s="42">
        <v>173</v>
      </c>
      <c r="B176" s="43" t="s">
        <v>291</v>
      </c>
      <c r="C176" s="50"/>
      <c r="D176" s="51"/>
      <c r="E176" s="36" t="s">
        <v>289</v>
      </c>
      <c r="F176" s="36">
        <v>2100</v>
      </c>
      <c r="G176" s="36">
        <v>900</v>
      </c>
      <c r="H176" s="46" t="s">
        <v>60</v>
      </c>
      <c r="I176" s="38">
        <v>1.89</v>
      </c>
      <c r="J176" s="47"/>
      <c r="K176" s="48"/>
      <c r="L176" s="49"/>
      <c r="M176" s="30"/>
      <c r="N176" s="30"/>
    </row>
    <row r="177" s="22" customFormat="1" ht="18" customHeight="1" spans="1:14">
      <c r="A177" s="42">
        <v>174</v>
      </c>
      <c r="B177" s="43" t="s">
        <v>292</v>
      </c>
      <c r="C177" s="50"/>
      <c r="D177" s="51"/>
      <c r="E177" s="36" t="s">
        <v>215</v>
      </c>
      <c r="F177" s="36">
        <v>2100</v>
      </c>
      <c r="G177" s="36">
        <v>2700</v>
      </c>
      <c r="H177" s="46" t="s">
        <v>60</v>
      </c>
      <c r="I177" s="38">
        <f>175.77+170.1</f>
        <v>345.87</v>
      </c>
      <c r="J177" s="47"/>
      <c r="K177" s="48"/>
      <c r="L177" s="49"/>
      <c r="M177" s="30"/>
      <c r="N177" s="30"/>
    </row>
    <row r="178" s="22" customFormat="1" ht="18" customHeight="1" spans="1:14">
      <c r="A178" s="42">
        <v>175</v>
      </c>
      <c r="B178" s="43" t="s">
        <v>293</v>
      </c>
      <c r="C178" s="50"/>
      <c r="D178" s="51"/>
      <c r="E178" s="36" t="s">
        <v>245</v>
      </c>
      <c r="F178" s="36">
        <v>600</v>
      </c>
      <c r="G178" s="36">
        <v>800</v>
      </c>
      <c r="H178" s="46" t="s">
        <v>60</v>
      </c>
      <c r="I178" s="38">
        <v>0.48</v>
      </c>
      <c r="J178" s="47"/>
      <c r="K178" s="48"/>
      <c r="L178" s="49"/>
      <c r="M178" s="30"/>
      <c r="N178" s="30"/>
    </row>
    <row r="179" s="22" customFormat="1" ht="18" customHeight="1" spans="1:14">
      <c r="A179" s="42">
        <v>176</v>
      </c>
      <c r="B179" s="43" t="s">
        <v>294</v>
      </c>
      <c r="C179" s="50"/>
      <c r="D179" s="51"/>
      <c r="E179" s="36" t="s">
        <v>245</v>
      </c>
      <c r="F179" s="36">
        <v>1600</v>
      </c>
      <c r="G179" s="36">
        <v>1200</v>
      </c>
      <c r="H179" s="46" t="s">
        <v>60</v>
      </c>
      <c r="I179" s="38">
        <f>1.92+1.92</f>
        <v>3.84</v>
      </c>
      <c r="J179" s="47"/>
      <c r="K179" s="48"/>
      <c r="L179" s="49"/>
      <c r="M179" s="30"/>
      <c r="N179" s="30"/>
    </row>
    <row r="180" s="22" customFormat="1" ht="18" customHeight="1" spans="1:14">
      <c r="A180" s="42">
        <v>177</v>
      </c>
      <c r="B180" s="43" t="s">
        <v>295</v>
      </c>
      <c r="C180" s="50"/>
      <c r="D180" s="51"/>
      <c r="E180" s="36" t="s">
        <v>286</v>
      </c>
      <c r="F180" s="36">
        <v>1600</v>
      </c>
      <c r="G180" s="36">
        <v>800</v>
      </c>
      <c r="H180" s="46" t="s">
        <v>60</v>
      </c>
      <c r="I180" s="38">
        <v>1.28</v>
      </c>
      <c r="J180" s="47"/>
      <c r="K180" s="48"/>
      <c r="L180" s="49"/>
      <c r="M180" s="30"/>
      <c r="N180" s="30"/>
    </row>
    <row r="181" s="22" customFormat="1" ht="30" customHeight="1" spans="1:14">
      <c r="A181" s="42">
        <v>178</v>
      </c>
      <c r="B181" s="43" t="s">
        <v>296</v>
      </c>
      <c r="C181" s="50"/>
      <c r="D181" s="51"/>
      <c r="E181" s="36" t="s">
        <v>245</v>
      </c>
      <c r="F181" s="36">
        <v>1100</v>
      </c>
      <c r="G181" s="36">
        <v>900</v>
      </c>
      <c r="H181" s="46" t="s">
        <v>60</v>
      </c>
      <c r="I181" s="38">
        <v>0.99</v>
      </c>
      <c r="J181" s="47"/>
      <c r="K181" s="48"/>
      <c r="L181" s="49"/>
      <c r="M181" s="30"/>
      <c r="N181" s="30"/>
    </row>
    <row r="182" s="22" customFormat="1" ht="30" customHeight="1" spans="1:14">
      <c r="A182" s="42">
        <v>179</v>
      </c>
      <c r="B182" s="43" t="s">
        <v>297</v>
      </c>
      <c r="C182" s="50"/>
      <c r="D182" s="51"/>
      <c r="E182" s="36" t="s">
        <v>245</v>
      </c>
      <c r="F182" s="36">
        <v>1100</v>
      </c>
      <c r="G182" s="36">
        <v>900</v>
      </c>
      <c r="H182" s="46" t="s">
        <v>60</v>
      </c>
      <c r="I182" s="38">
        <v>1.98</v>
      </c>
      <c r="J182" s="47"/>
      <c r="K182" s="48"/>
      <c r="L182" s="49"/>
      <c r="M182" s="30"/>
      <c r="N182" s="30"/>
    </row>
    <row r="183" s="22" customFormat="1" ht="18" customHeight="1" spans="1:14">
      <c r="A183" s="42">
        <v>180</v>
      </c>
      <c r="B183" s="43" t="s">
        <v>298</v>
      </c>
      <c r="C183" s="50"/>
      <c r="D183" s="51"/>
      <c r="E183" s="36" t="s">
        <v>245</v>
      </c>
      <c r="F183" s="36">
        <v>2000</v>
      </c>
      <c r="G183" s="36">
        <v>1050</v>
      </c>
      <c r="H183" s="46" t="s">
        <v>60</v>
      </c>
      <c r="I183" s="38">
        <v>2.1</v>
      </c>
      <c r="J183" s="47"/>
      <c r="K183" s="48"/>
      <c r="L183" s="49"/>
      <c r="M183" s="30"/>
      <c r="N183" s="30"/>
    </row>
    <row r="184" s="22" customFormat="1" ht="18" customHeight="1" spans="1:14">
      <c r="A184" s="42">
        <v>181</v>
      </c>
      <c r="B184" s="43" t="s">
        <v>299</v>
      </c>
      <c r="C184" s="50"/>
      <c r="D184" s="51"/>
      <c r="E184" s="36" t="s">
        <v>245</v>
      </c>
      <c r="F184" s="36">
        <v>2550</v>
      </c>
      <c r="G184" s="36">
        <v>1000</v>
      </c>
      <c r="H184" s="46" t="s">
        <v>60</v>
      </c>
      <c r="I184" s="38">
        <v>2.55</v>
      </c>
      <c r="J184" s="47"/>
      <c r="K184" s="48"/>
      <c r="L184" s="49"/>
      <c r="M184" s="30"/>
      <c r="N184" s="30"/>
    </row>
    <row r="185" s="22" customFormat="1" ht="18" customHeight="1" spans="1:14">
      <c r="A185" s="42">
        <v>182</v>
      </c>
      <c r="B185" s="43" t="s">
        <v>300</v>
      </c>
      <c r="C185" s="50"/>
      <c r="D185" s="51"/>
      <c r="E185" s="36" t="s">
        <v>245</v>
      </c>
      <c r="F185" s="36">
        <v>2500</v>
      </c>
      <c r="G185" s="36">
        <v>1000</v>
      </c>
      <c r="H185" s="46" t="s">
        <v>60</v>
      </c>
      <c r="I185" s="38">
        <v>2.5</v>
      </c>
      <c r="J185" s="47"/>
      <c r="K185" s="48"/>
      <c r="L185" s="49"/>
      <c r="M185" s="30"/>
      <c r="N185" s="30"/>
    </row>
    <row r="186" s="22" customFormat="1" ht="18" customHeight="1" spans="1:14">
      <c r="A186" s="42">
        <v>183</v>
      </c>
      <c r="B186" s="43" t="s">
        <v>301</v>
      </c>
      <c r="C186" s="53"/>
      <c r="D186" s="54"/>
      <c r="E186" s="36" t="s">
        <v>245</v>
      </c>
      <c r="F186" s="36">
        <v>2250</v>
      </c>
      <c r="G186" s="36">
        <v>750</v>
      </c>
      <c r="H186" s="46" t="s">
        <v>60</v>
      </c>
      <c r="I186" s="38">
        <v>1.69</v>
      </c>
      <c r="J186" s="47"/>
      <c r="K186" s="48"/>
      <c r="L186" s="49"/>
      <c r="M186" s="30"/>
      <c r="N186" s="30"/>
    </row>
    <row r="187" s="22" customFormat="1" ht="135" spans="1:14">
      <c r="A187" s="42">
        <v>184</v>
      </c>
      <c r="B187" s="58" t="s">
        <v>302</v>
      </c>
      <c r="C187" s="44" t="s">
        <v>303</v>
      </c>
      <c r="D187" s="45" t="s">
        <v>214</v>
      </c>
      <c r="E187" s="59" t="s">
        <v>215</v>
      </c>
      <c r="F187" s="59">
        <v>2700</v>
      </c>
      <c r="G187" s="59">
        <v>1600</v>
      </c>
      <c r="H187" s="60" t="s">
        <v>60</v>
      </c>
      <c r="I187" s="61">
        <f>133.92+133.92</f>
        <v>267.84</v>
      </c>
      <c r="J187" s="47"/>
      <c r="K187" s="48"/>
      <c r="L187" s="49"/>
      <c r="M187" s="30"/>
      <c r="N187" s="30"/>
    </row>
    <row r="188" s="22" customFormat="1" ht="18" customHeight="1" spans="1:14">
      <c r="A188" s="62"/>
      <c r="B188" s="63" t="s">
        <v>304</v>
      </c>
      <c r="C188" s="64"/>
      <c r="D188" s="64"/>
      <c r="E188" s="64"/>
      <c r="F188" s="64"/>
      <c r="G188" s="64"/>
      <c r="H188" s="64"/>
      <c r="I188" s="64"/>
      <c r="J188" s="65"/>
      <c r="K188" s="66">
        <f>SUM(K4:K187)</f>
        <v>0</v>
      </c>
      <c r="L188" s="67"/>
      <c r="M188" s="30"/>
      <c r="N188" s="30"/>
    </row>
    <row r="194" spans="2:2">
      <c r="B194" s="24" t="s">
        <v>101</v>
      </c>
    </row>
  </sheetData>
  <autoFilter xmlns:etc="http://www.wps.cn/officeDocument/2017/etCustomData" ref="A3:XER195" etc:filterBottomFollowUsedRange="0">
    <extLst/>
  </autoFilter>
  <mergeCells count="37">
    <mergeCell ref="A1:L1"/>
    <mergeCell ref="F2:G2"/>
    <mergeCell ref="B188:J188"/>
    <mergeCell ref="A2:A3"/>
    <mergeCell ref="B2:B3"/>
    <mergeCell ref="C2:C3"/>
    <mergeCell ref="C4:C44"/>
    <mergeCell ref="C45:C49"/>
    <mergeCell ref="C50:C51"/>
    <mergeCell ref="C52:C55"/>
    <mergeCell ref="C56:C57"/>
    <mergeCell ref="C58:C59"/>
    <mergeCell ref="C60:C90"/>
    <mergeCell ref="C91:C101"/>
    <mergeCell ref="C103:C105"/>
    <mergeCell ref="C106:C107"/>
    <mergeCell ref="C108:C168"/>
    <mergeCell ref="C169:C186"/>
    <mergeCell ref="D2:D3"/>
    <mergeCell ref="D4:D44"/>
    <mergeCell ref="D45:D49"/>
    <mergeCell ref="D50:D51"/>
    <mergeCell ref="D52:D55"/>
    <mergeCell ref="D56:D57"/>
    <mergeCell ref="D58:D59"/>
    <mergeCell ref="D60:D90"/>
    <mergeCell ref="D91:D101"/>
    <mergeCell ref="D103:D105"/>
    <mergeCell ref="D106:D107"/>
    <mergeCell ref="D108:D168"/>
    <mergeCell ref="D169:D186"/>
    <mergeCell ref="E2:E3"/>
    <mergeCell ref="H2:H3"/>
    <mergeCell ref="I2:I3"/>
    <mergeCell ref="J2:J3"/>
    <mergeCell ref="K2:K3"/>
    <mergeCell ref="L2:L3"/>
  </mergeCells>
  <printOptions horizontalCentered="1"/>
  <pageMargins left="0.196527777777778" right="0.196527777777778" top="0.590277777777778" bottom="0.472222222222222" header="0.5" footer="0.302777777777778"/>
  <pageSetup paperSize="9" scale="65" orientation="landscape" horizontalDpi="600"/>
  <headerFooter/>
  <colBreaks count="1" manualBreakCount="1">
    <brk id="12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A9"/>
  <sheetViews>
    <sheetView view="pageBreakPreview" zoomScale="85" zoomScaleNormal="100" topLeftCell="A5" workbookViewId="0">
      <selection activeCell="E8" sqref="E8"/>
    </sheetView>
  </sheetViews>
  <sheetFormatPr defaultColWidth="9" defaultRowHeight="49" customHeight="1"/>
  <cols>
    <col min="1" max="1" width="4.65" style="1" customWidth="1"/>
    <col min="2" max="2" width="28.675" style="4" customWidth="1"/>
    <col min="3" max="3" width="42.9333333333333" style="4" customWidth="1"/>
    <col min="4" max="4" width="6.23333333333333" style="1" customWidth="1"/>
    <col min="5" max="5" width="10.875" style="1" customWidth="1"/>
    <col min="6" max="6" width="12.2" style="1" customWidth="1"/>
    <col min="7" max="7" width="13.75" style="1" customWidth="1"/>
    <col min="8" max="8" width="14.7666666666667" style="1" customWidth="1"/>
    <col min="9" max="10" width="12.8916666666667" style="5"/>
    <col min="11" max="11" width="16.9083333333333" style="5" customWidth="1"/>
    <col min="12" max="12" width="9.375" style="5"/>
    <col min="13" max="13" width="14.1083333333333" style="5"/>
    <col min="14" max="27" width="9" style="5"/>
    <col min="28" max="16384" width="9" style="3"/>
  </cols>
  <sheetData>
    <row r="1" ht="33" customHeight="1" spans="1:27">
      <c r="A1" s="6" t="s">
        <v>305</v>
      </c>
      <c r="B1" s="7"/>
      <c r="C1" s="7"/>
      <c r="D1" s="6"/>
      <c r="E1" s="6"/>
      <c r="F1" s="6"/>
      <c r="G1" s="6"/>
      <c r="H1" s="6"/>
    </row>
    <row r="2" s="1" customFormat="1" ht="33" customHeight="1" spans="1:27">
      <c r="A2" s="8" t="s">
        <v>15</v>
      </c>
      <c r="B2" s="9" t="s">
        <v>306</v>
      </c>
      <c r="C2" s="9" t="s">
        <v>307</v>
      </c>
      <c r="D2" s="8" t="s">
        <v>50</v>
      </c>
      <c r="E2" s="8" t="s">
        <v>308</v>
      </c>
      <c r="F2" s="8" t="s">
        <v>309</v>
      </c>
      <c r="G2" s="8" t="s">
        <v>310</v>
      </c>
      <c r="H2" s="8" t="s">
        <v>18</v>
      </c>
    </row>
    <row r="3" s="2" customFormat="1" ht="33" customHeight="1" spans="1:27">
      <c r="A3" s="10" t="s">
        <v>311</v>
      </c>
      <c r="B3" s="11" t="s">
        <v>312</v>
      </c>
      <c r="C3" s="12"/>
      <c r="D3" s="12"/>
      <c r="E3" s="13"/>
      <c r="F3" s="13"/>
      <c r="G3" s="14"/>
      <c r="H3" s="10"/>
    </row>
    <row r="4" s="3" customFormat="1" ht="135" spans="1:27">
      <c r="A4" s="8">
        <v>1</v>
      </c>
      <c r="B4" s="15" t="s">
        <v>313</v>
      </c>
      <c r="C4" s="15" t="s">
        <v>314</v>
      </c>
      <c r="D4" s="8" t="s">
        <v>315</v>
      </c>
      <c r="E4" s="16">
        <v>6778.1</v>
      </c>
      <c r="F4" s="16"/>
      <c r="G4" s="17"/>
      <c r="H4" s="8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</row>
    <row r="5" s="3" customFormat="1" ht="108" spans="1:27">
      <c r="A5" s="8">
        <v>2</v>
      </c>
      <c r="B5" s="15" t="s">
        <v>316</v>
      </c>
      <c r="C5" s="15" t="s">
        <v>317</v>
      </c>
      <c r="D5" s="8" t="s">
        <v>315</v>
      </c>
      <c r="E5" s="16">
        <v>406.37</v>
      </c>
      <c r="F5" s="16"/>
      <c r="G5" s="17"/>
      <c r="H5" s="8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</row>
    <row r="6" s="3" customFormat="1" ht="108" spans="1:27">
      <c r="A6" s="8">
        <v>3</v>
      </c>
      <c r="B6" s="15" t="s">
        <v>318</v>
      </c>
      <c r="C6" s="15" t="s">
        <v>317</v>
      </c>
      <c r="D6" s="8" t="s">
        <v>315</v>
      </c>
      <c r="E6" s="16">
        <v>119.04</v>
      </c>
      <c r="F6" s="16"/>
      <c r="G6" s="17"/>
      <c r="H6" s="8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</row>
    <row r="7" s="3" customFormat="1" ht="81" spans="1:27">
      <c r="A7" s="8">
        <v>4</v>
      </c>
      <c r="B7" s="15" t="s">
        <v>319</v>
      </c>
      <c r="C7" s="15" t="s">
        <v>320</v>
      </c>
      <c r="D7" s="8" t="s">
        <v>315</v>
      </c>
      <c r="E7" s="16">
        <v>3111</v>
      </c>
      <c r="F7" s="16"/>
      <c r="G7" s="17"/>
      <c r="H7" s="8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</row>
    <row r="8" s="3" customFormat="1" ht="81" spans="1:27">
      <c r="A8" s="8">
        <v>5</v>
      </c>
      <c r="B8" s="15" t="s">
        <v>321</v>
      </c>
      <c r="C8" s="15" t="s">
        <v>320</v>
      </c>
      <c r="D8" s="8" t="s">
        <v>315</v>
      </c>
      <c r="E8" s="16">
        <v>781.85</v>
      </c>
      <c r="F8" s="16"/>
      <c r="G8" s="17"/>
      <c r="H8" s="8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</row>
    <row r="9" s="3" customFormat="1" ht="31" customHeight="1" spans="1:27">
      <c r="A9" s="18"/>
      <c r="B9" s="19" t="s">
        <v>304</v>
      </c>
      <c r="C9" s="20"/>
      <c r="D9" s="20"/>
      <c r="E9" s="20"/>
      <c r="F9" s="21"/>
      <c r="G9" s="17">
        <f>SUM(G4:G8)</f>
        <v>0</v>
      </c>
      <c r="H9" s="8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</row>
  </sheetData>
  <autoFilter xmlns:etc="http://www.wps.cn/officeDocument/2017/etCustomData" ref="A1:XFC9" etc:filterBottomFollowUsedRange="0">
    <extLst/>
  </autoFilter>
  <mergeCells count="3">
    <mergeCell ref="A1:H1"/>
    <mergeCell ref="B3:E3"/>
    <mergeCell ref="B9:F9"/>
  </mergeCells>
  <pageMargins left="0.357638888888889" right="0.357638888888889" top="1" bottom="1" header="0.5" footer="0.5"/>
  <pageSetup paperSize="9" scale="73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市直单位</Company>
  <Application>WPS 表格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封面（1）</vt:lpstr>
      <vt:lpstr>封面（2）</vt:lpstr>
      <vt:lpstr>工程造价汇总表</vt:lpstr>
      <vt:lpstr>编制说明</vt:lpstr>
      <vt:lpstr>铝合金门窗工程量清单 </vt:lpstr>
      <vt:lpstr>栏杆工程量清单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飞龙</cp:lastModifiedBy>
  <dcterms:created xsi:type="dcterms:W3CDTF">2023-02-06T02:14:00Z</dcterms:created>
  <dcterms:modified xsi:type="dcterms:W3CDTF">2026-03-31T09:19:10Z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759A7D7C39DF4E4BBE6FD0594B632E16_13</vt:lpwstr>
  </property>
  <property fmtid="{D5CDD505-2E9C-101B-9397-08002B2CF9AE}" pid="3" name="KSOProductBuildVer">
    <vt:lpwstr>2052-12.1.0.25225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