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报价表" sheetId="1" r:id="rId1"/>
    <sheet name="清单" sheetId="9" r:id="rId2"/>
  </sheets>
  <definedNames>
    <definedName name="_xlnm.Print_Area" localSheetId="1">清单!$A$1:$J$72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<sst xmlns="http://schemas.openxmlformats.org/spreadsheetml/2006/main" count="309" uniqueCount="162">
  <si>
    <r>
      <rPr>
        <b/>
        <u/>
        <sz val="18"/>
        <color rgb="FFFF0000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专包/服务报价表</t>
    </r>
  </si>
  <si>
    <t>供应商联系人：</t>
  </si>
  <si>
    <t>电话：</t>
  </si>
  <si>
    <t>项目名称：广西泛铝件先进制造（迁江）基地一期A区工程市政工程专业分包</t>
  </si>
  <si>
    <t>序号</t>
  </si>
  <si>
    <t>分包/服务项名称</t>
  </si>
  <si>
    <t>施工/服务内容</t>
  </si>
  <si>
    <t>采购量</t>
  </si>
  <si>
    <t>计量单位</t>
  </si>
  <si>
    <t>控制单价</t>
  </si>
  <si>
    <t>小计</t>
  </si>
  <si>
    <t>报价备注</t>
  </si>
  <si>
    <t>广西泛铝件先进制造（迁江）基地一期A区工程市政工程</t>
  </si>
  <si>
    <t>内容详附件</t>
  </si>
  <si>
    <t>项</t>
  </si>
  <si>
    <t>控制价合计：</t>
  </si>
  <si>
    <t>报价下浮比例</t>
  </si>
  <si>
    <r>
      <rPr>
        <b/>
        <sz val="11"/>
        <rFont val="宋体"/>
        <charset val="134"/>
      </rPr>
      <t>以上报价含增值税；增值税发票税点：“专票”税率</t>
    </r>
    <r>
      <rPr>
        <b/>
        <u/>
        <sz val="11"/>
        <rFont val="宋体"/>
        <charset val="134"/>
      </rPr>
      <t xml:space="preserve"> 9 %</t>
    </r>
    <r>
      <rPr>
        <b/>
        <sz val="11"/>
        <rFont val="宋体"/>
        <charset val="134"/>
      </rPr>
      <t>，其他：</t>
    </r>
    <r>
      <rPr>
        <b/>
        <u/>
        <sz val="11"/>
        <rFont val="宋体"/>
        <charset val="134"/>
      </rPr>
      <t xml:space="preserve">    /    </t>
    </r>
    <r>
      <rPr>
        <b/>
        <sz val="11"/>
        <rFont val="宋体"/>
        <charset val="134"/>
      </rPr>
      <t>。</t>
    </r>
  </si>
  <si>
    <t>广西泛铝件先进制造（迁江）基地一期A区工程市政工程招标清单</t>
  </si>
  <si>
    <t>项目名称</t>
  </si>
  <si>
    <t>工作内容</t>
  </si>
  <si>
    <t>计算规则</t>
  </si>
  <si>
    <t>单位</t>
  </si>
  <si>
    <t>暂定工程量</t>
  </si>
  <si>
    <t>不含税综合单价</t>
  </si>
  <si>
    <t>合价</t>
  </si>
  <si>
    <t>备注</t>
  </si>
  <si>
    <t>土石方工程</t>
  </si>
  <si>
    <t>挖一般土石方
（场内堆土）</t>
  </si>
  <si>
    <r>
      <rPr>
        <sz val="11"/>
        <color rgb="FF000000"/>
        <rFont val="宋体"/>
        <charset val="134"/>
      </rPr>
      <t>1、土壤类别:不区分土质；
2、挖土深度:详设计图纸及地质勘查报告，从接收场地的现有标高开挖至图纸设计标高，深度不限；
3、</t>
    </r>
    <r>
      <rPr>
        <b/>
        <sz val="11"/>
        <color rgb="FFFF0000"/>
        <rFont val="宋体"/>
        <charset val="134"/>
      </rPr>
      <t>含大面开挖、基础、沟槽等开挖；含人工辅助开挖，人工包机械；</t>
    </r>
    <r>
      <rPr>
        <sz val="11"/>
        <color rgb="FF000000"/>
        <rFont val="宋体"/>
        <charset val="134"/>
      </rPr>
      <t xml:space="preserve">
4、含人工费、运输费、燃油费、大型机械设备进出场及安拆费，进出场车辆冲洗乙方负责；
5、包含洒水等降尘土措施费用、场内挖填土包含红线外1公里内运输费、堆场按甲方要求完成平整回填所需费用。
6、场内运输:由投标人根据施工现场考察实际情况综合考虑运距，采用加盖汽车运输；包括但不限于场内多次转运。</t>
    </r>
  </si>
  <si>
    <r>
      <rPr>
        <sz val="11"/>
        <color rgb="FF000000"/>
        <rFont val="宋体"/>
        <charset val="134"/>
      </rPr>
      <t>按双方确认的场地移交单所示原始地面标高/高程和图纸所示设计完成面标高/高程的高差按立方米计算，</t>
    </r>
    <r>
      <rPr>
        <b/>
        <sz val="11"/>
        <color rgb="FFFF0000"/>
        <rFont val="宋体"/>
        <charset val="134"/>
      </rPr>
      <t>放坡及工作面不另外计算。按照天然密实体积计算</t>
    </r>
  </si>
  <si>
    <t>元/m3</t>
  </si>
  <si>
    <t>土方石回填
（场内取土回填）</t>
  </si>
  <si>
    <r>
      <rPr>
        <sz val="11"/>
        <color rgb="FF000000"/>
        <rFont val="宋体"/>
        <charset val="134"/>
      </rPr>
      <t>1、密实度要求:符合设计和规范的要求；
2、分层碾压、夯实、平整，</t>
    </r>
    <r>
      <rPr>
        <b/>
        <sz val="11"/>
        <color rgb="FFFF0000"/>
        <rFont val="宋体"/>
        <charset val="134"/>
      </rPr>
      <t>密实度 95%以上</t>
    </r>
    <r>
      <rPr>
        <sz val="11"/>
        <color rgb="FF000000"/>
        <rFont val="宋体"/>
        <charset val="134"/>
      </rPr>
      <t>；
3、综合考虑土方回填方式、回填深度，</t>
    </r>
    <r>
      <rPr>
        <b/>
        <sz val="11"/>
        <color rgb="FFFF0000"/>
        <rFont val="宋体"/>
        <charset val="134"/>
      </rPr>
      <t>包括但不限于基坑侧壁、沟槽侧壁等回填（含检验试验费）；</t>
    </r>
    <r>
      <rPr>
        <sz val="11"/>
        <color rgb="FF000000"/>
        <rFont val="宋体"/>
        <charset val="134"/>
      </rPr>
      <t xml:space="preserve">
4、综合考虑土方转运、装运或机械转运；
5、包含洒水等降尘土措施费用、场内挖填土包含红线外1公里内运输费、堆场按甲方要求完成平整回填所需费用。
6、运距：场内运输距离综合考虑。
7、施工过程噪音、污染等原因造成扰民由乙方负责处理，报价综合考虑</t>
    </r>
  </si>
  <si>
    <t>规范及图纸设计要求的土石方分层送回、夯实及巩固至图纸所需设计标高，包括夯实、碾压、运输等一切所需工程。计算规则：按设计图纸及甲方开挖方案据实计算。</t>
  </si>
  <si>
    <t>道路工程</t>
  </si>
  <si>
    <t>级配碎石回填</t>
  </si>
  <si>
    <r>
      <rPr>
        <sz val="11"/>
        <rFont val="宋体"/>
        <charset val="134"/>
      </rPr>
      <t>1、级配碎石回填压实
2、厚度综合考虑
3、</t>
    </r>
    <r>
      <rPr>
        <b/>
        <sz val="11"/>
        <color rgb="FFFF0000"/>
        <rFont val="宋体"/>
        <charset val="134"/>
      </rPr>
      <t>除级配碎石甲供外</t>
    </r>
    <r>
      <rPr>
        <sz val="11"/>
        <rFont val="宋体"/>
        <charset val="134"/>
      </rPr>
      <t>，其余乙方包工包料包机械包辅材，包含但不限于材料多次转运、放样、拌制、摊铺、整形、碾压、养护、试验样品制作、搬运、送检等所有费用</t>
    </r>
    <r>
      <rPr>
        <b/>
        <sz val="11"/>
        <color rgb="FFFF0000"/>
        <rFont val="宋体"/>
        <charset val="134"/>
      </rPr>
      <t>（含检验试验费）</t>
    </r>
  </si>
  <si>
    <t>以图为依据，按实计算，扣除洞口、墙柱、基础、装饰构件、成品构件等所占工程量</t>
  </si>
  <si>
    <t>元/m³</t>
  </si>
  <si>
    <t>砂回填</t>
  </si>
  <si>
    <r>
      <rPr>
        <sz val="11"/>
        <rFont val="宋体"/>
        <charset val="134"/>
      </rPr>
      <t>1、细砂回填压实
2、厚度 100mm-200mm
3、</t>
    </r>
    <r>
      <rPr>
        <b/>
        <sz val="11"/>
        <color rgb="FFFF0000"/>
        <rFont val="宋体"/>
        <charset val="134"/>
      </rPr>
      <t>除砂甲供外</t>
    </r>
    <r>
      <rPr>
        <sz val="11"/>
        <rFont val="宋体"/>
        <charset val="134"/>
      </rPr>
      <t>，其余乙方包工包料包机械包辅材，包含但不限于材料多次转运、放样、拌制、摊铺、整形、碾压、养护、试验样品制作、搬运、</t>
    </r>
    <r>
      <rPr>
        <b/>
        <sz val="11"/>
        <color rgb="FFFF0000"/>
        <rFont val="宋体"/>
        <charset val="134"/>
      </rPr>
      <t>送检等所有费用（含检验试验费）</t>
    </r>
  </si>
  <si>
    <t>石粉回填</t>
  </si>
  <si>
    <r>
      <rPr>
        <sz val="11"/>
        <rFont val="宋体"/>
        <charset val="134"/>
      </rPr>
      <t>1、石粉回填压实
2、厚度 100mm-200mm
3、</t>
    </r>
    <r>
      <rPr>
        <b/>
        <sz val="11"/>
        <color rgb="FFFF0000"/>
        <rFont val="宋体"/>
        <charset val="134"/>
      </rPr>
      <t>除石粉甲供外</t>
    </r>
    <r>
      <rPr>
        <sz val="11"/>
        <rFont val="宋体"/>
        <charset val="134"/>
      </rPr>
      <t>，其余乙方包工包料包机械包辅材，包含但不限于材料多次转运、放样、拌制、摊铺、整形、碾压、养护、试验样品制作、搬运、</t>
    </r>
    <r>
      <rPr>
        <b/>
        <sz val="11"/>
        <color rgb="FFFF0000"/>
        <rFont val="宋体"/>
        <charset val="134"/>
      </rPr>
      <t>送检等所有费用（含检验试验费）</t>
    </r>
  </si>
  <si>
    <t>200mm厚以内（含200）5%水泥稳定级配碎石基层</t>
  </si>
  <si>
    <r>
      <rPr>
        <sz val="11"/>
        <color rgb="FF000000"/>
        <rFont val="宋体"/>
        <charset val="134"/>
      </rPr>
      <t>1、水泥稳定级配碎石基层(压实度&gt;98%）,并机械找平处理,并请除基层表面有刺破隐患的物质
2、厚度200mm以内（含200）
3、</t>
    </r>
    <r>
      <rPr>
        <b/>
        <sz val="11"/>
        <color rgb="FFFF0000"/>
        <rFont val="宋体"/>
        <charset val="134"/>
      </rPr>
      <t>除水稳层甲供外</t>
    </r>
    <r>
      <rPr>
        <sz val="11"/>
        <color rgb="FF000000"/>
        <rFont val="宋体"/>
        <charset val="134"/>
      </rPr>
      <t>，其余乙方包工包料包辅材，包含但不限于材料多次转运、随铺随测、放样、拌制、摊铺、整形、碾压、养护、路床(槽)整形及碾压、试验样品制作、搬运、送检等所有费用</t>
    </r>
  </si>
  <si>
    <t>元/m2</t>
  </si>
  <si>
    <t>60mm厚混凝土非机动车地面</t>
  </si>
  <si>
    <r>
      <rPr>
        <sz val="11"/>
        <color rgb="FF000000"/>
        <rFont val="宋体"/>
        <charset val="134"/>
      </rPr>
      <t>非机动车停车位地面：
1、商品砼 C25混凝土（抗折强度≥4.5Mpa），综合考虑泵送及自卸
2、厚度60mm以内
3、</t>
    </r>
    <r>
      <rPr>
        <b/>
        <sz val="11"/>
        <color rgb="FFFF0000"/>
        <rFont val="宋体"/>
        <charset val="134"/>
      </rPr>
      <t>除混凝土材料，其余包工包料包机械，</t>
    </r>
    <r>
      <rPr>
        <sz val="11"/>
        <color rgb="FF000000"/>
        <rFont val="宋体"/>
        <charset val="134"/>
      </rPr>
      <t>含素土夯实、各种结构找坡、造型、线条、混凝土边沟等制作，含模板制安、测量、标高控制、按小于 6x6m 分仓跳格浇筑浇筑、振捣、原浆找平压光、快易收口网铺设、各种形式的养护。含切缝、嵌缝、混凝土面凿毛、试验样品制作、搬运、送检等所有费用。</t>
    </r>
  </si>
  <si>
    <t>260mm混凝土路面</t>
  </si>
  <si>
    <r>
      <rPr>
        <sz val="11"/>
        <color rgb="FF000000"/>
        <rFont val="宋体"/>
        <charset val="134"/>
      </rPr>
      <t>混凝土道路路面：
1、商品砼 C25混凝土（抗折强度≥5.0Mpa），综合考虑泵送及自卸
2、厚度 250mm 以内
3、</t>
    </r>
    <r>
      <rPr>
        <b/>
        <sz val="11"/>
        <color rgb="FFFF0000"/>
        <rFont val="宋体"/>
        <charset val="134"/>
      </rPr>
      <t>除混凝土材料甲供外</t>
    </r>
    <r>
      <rPr>
        <sz val="11"/>
        <color rgb="FF000000"/>
        <rFont val="宋体"/>
        <charset val="134"/>
      </rPr>
      <t>，其余包工包料包机械，含素土夯实、各种结构找坡、造型、线条、混凝土边沟等制作，含模板制安、测量、标高控制、按小于 6x6m 分仓跳格浇筑浇筑、振捣、原浆找平压光、快易收口网铺设、各种形式的养护。含切缝、嵌缝、混凝土面凿毛、试验样品制作、搬运、送检等所有费用。</t>
    </r>
  </si>
  <si>
    <t>植草砖铺装</t>
  </si>
  <si>
    <r>
      <rPr>
        <sz val="11"/>
        <color rgb="FF000000"/>
        <rFont val="宋体"/>
        <charset val="134"/>
      </rPr>
      <t>1、60厚C30绿色植草（250*250）；
2、30厚粗砂垫层；
3、100厚级配碎石垫层（压实度≥95%）</t>
    </r>
    <r>
      <rPr>
        <b/>
        <sz val="11"/>
        <color rgb="FFFF0000"/>
        <rFont val="宋体"/>
        <charset val="134"/>
      </rPr>
      <t>（级配碎石甲供）；</t>
    </r>
  </si>
  <si>
    <t>包工包料，以图纸为依据，按实结算</t>
  </si>
  <si>
    <t>透水砖铺装</t>
  </si>
  <si>
    <r>
      <rPr>
        <sz val="11"/>
        <color rgb="FF000000"/>
        <rFont val="宋体"/>
        <charset val="134"/>
      </rPr>
      <t>1、60厚黄色透水砖（200*100）；
2、30厚1:3水泥砂浆层；
3、100厚C20混凝土</t>
    </r>
    <r>
      <rPr>
        <b/>
        <sz val="11"/>
        <color rgb="FFFF0000"/>
        <rFont val="宋体"/>
        <charset val="134"/>
      </rPr>
      <t>（混凝土甲供）；</t>
    </r>
  </si>
  <si>
    <t>490*300*120mm路缘石</t>
  </si>
  <si>
    <r>
      <rPr>
        <sz val="11"/>
        <color rgb="FF000000"/>
        <rFont val="宋体"/>
        <charset val="134"/>
      </rPr>
      <t xml:space="preserve">1、路缘石规格:49×30×12cm
2、C20砼靠背，30厚1:3水泥砂浆层
3、转弯处铺设等
</t>
    </r>
    <r>
      <rPr>
        <b/>
        <sz val="11"/>
        <rFont val="宋体"/>
        <charset val="134"/>
      </rPr>
      <t>4.包工包料包辅材，放样、开槽、运料、调配砂浆、</t>
    </r>
    <r>
      <rPr>
        <b/>
        <sz val="11"/>
        <color rgb="FFFF0000"/>
        <rFont val="宋体"/>
        <charset val="134"/>
      </rPr>
      <t>后座混凝土浇捣（混凝土甲供）</t>
    </r>
    <r>
      <rPr>
        <b/>
        <sz val="11"/>
        <rFont val="宋体"/>
        <charset val="134"/>
      </rPr>
      <t>、安砌、勾缝、养护、清理、试验样品制作、搬运、送检等所有费用</t>
    </r>
  </si>
  <si>
    <t>元/m</t>
  </si>
  <si>
    <t>管沟</t>
  </si>
  <si>
    <r>
      <rPr>
        <sz val="11"/>
        <color rgb="FF000000"/>
        <rFont val="宋体"/>
        <charset val="134"/>
      </rPr>
      <t>1、内空断面尺寸:宽80cm×高80cm,厚25cm
2、C25砼沟壁及底板
3、盖板尺寸1500*1300*50mm，铸铁盖板承重等级D400
4、100mm厚C15砼垫层
5、含5厚胶垫、</t>
    </r>
    <r>
      <rPr>
        <b/>
        <sz val="11"/>
        <color rgb="FFFF0000"/>
        <rFont val="宋体"/>
        <charset val="134"/>
      </rPr>
      <t>钢筋支脚、L250X50X5角钢</t>
    </r>
    <r>
      <rPr>
        <sz val="11"/>
        <color rgb="FF000000"/>
        <rFont val="宋体"/>
        <charset val="134"/>
      </rPr>
      <t xml:space="preserve">、模板制作、安装及拆除等
6、具体做法详见图纸要求
</t>
    </r>
    <r>
      <rPr>
        <b/>
        <sz val="11"/>
        <rFont val="宋体"/>
        <charset val="134"/>
      </rPr>
      <t>7、</t>
    </r>
    <r>
      <rPr>
        <b/>
        <sz val="11"/>
        <color rgb="FFFF0000"/>
        <rFont val="宋体"/>
        <charset val="134"/>
      </rPr>
      <t>混凝土、钢筋、模板甲供；</t>
    </r>
  </si>
  <si>
    <t>围墙工程</t>
  </si>
  <si>
    <t>围挡砌砖</t>
  </si>
  <si>
    <r>
      <rPr>
        <sz val="11"/>
        <color rgb="FF000000"/>
        <rFont val="宋体"/>
        <charset val="134"/>
      </rPr>
      <t>1、围挡砖基础、砖柱
2、页岩多孔砖、厚度高度综合考虑
3</t>
    </r>
    <r>
      <rPr>
        <b/>
        <sz val="11"/>
        <color rgb="FFFF0000"/>
        <rFont val="宋体"/>
        <charset val="134"/>
      </rPr>
      <t>、除页岩多孔砖甲供外，其余包工包料包机械</t>
    </r>
    <r>
      <rPr>
        <sz val="11"/>
        <color rgb="FFFF0000"/>
        <rFont val="宋体"/>
        <charset val="134"/>
      </rPr>
      <t>、</t>
    </r>
    <r>
      <rPr>
        <b/>
        <sz val="11"/>
        <color rgb="FFFF0000"/>
        <rFont val="宋体"/>
        <charset val="134"/>
      </rPr>
      <t>包搬运、包操作架搭设和操作架超高费（搭拆操作架不论高度、形式）</t>
    </r>
    <r>
      <rPr>
        <sz val="11"/>
        <color rgb="FF000000"/>
        <rFont val="宋体"/>
        <charset val="134"/>
      </rPr>
      <t>。含页岩砖材料、砂浆材料、预制砼块顶砖、门垛等预制砼块的制作砌筑，含过梁制安、水平防潮层、底砖、</t>
    </r>
    <r>
      <rPr>
        <b/>
        <sz val="11"/>
        <color rgb="FFFF0000"/>
        <rFont val="宋体"/>
        <charset val="134"/>
      </rPr>
      <t>砼压顶</t>
    </r>
    <r>
      <rPr>
        <sz val="11"/>
        <color rgb="FF000000"/>
        <rFont val="宋体"/>
        <charset val="134"/>
      </rPr>
      <t>、拉墙筋制安、开槽修补、预制弱电箱等。含拉结筋植筋及安放，包植筋包植筋胶、包植筋胶检测、试验样品制作、搬运、送检。</t>
    </r>
  </si>
  <si>
    <t>以图为依据，按实际砌筑体积计算（不含抹灰厚度），扣圈梁、构造柱、反坎、后浇带等二次构件体积及单个面积大于0.3㎡孔洞体积。</t>
  </si>
  <si>
    <t>钢筋制作安装</t>
  </si>
  <si>
    <r>
      <rPr>
        <b/>
        <sz val="11"/>
        <color rgb="FFFF0000"/>
        <rFont val="宋体"/>
        <charset val="134"/>
      </rPr>
      <t>除钢筋主材、止水钢板甲供外，其余包工包料、包加工机械、包制作安装，包钢支架焊接</t>
    </r>
    <r>
      <rPr>
        <sz val="11"/>
        <color rgb="FF000000"/>
        <rFont val="宋体"/>
        <charset val="134"/>
      </rPr>
      <t>。含止水钢板制安、止水带制安及焊接，含垫块、塑料马凳、成品马凳及铁马凳采购、加工安装，电梯井封闭钢筋制安 、拆除等（含包内容均不再计量，单价综合考虑），钢筋套筒包工包机械，含钢筋车丝端头的磨平或采用机械连接专用切割机，确保端头平整,并加塑料保护套。</t>
    </r>
  </si>
  <si>
    <t>以图为依据，按实际结算。</t>
  </si>
  <si>
    <t>元/t</t>
  </si>
  <si>
    <t>围挡基础垫层</t>
  </si>
  <si>
    <r>
      <rPr>
        <sz val="11"/>
        <color rgb="FF000000"/>
        <rFont val="宋体"/>
        <charset val="134"/>
      </rPr>
      <t>围挡基础垫层：
1、商品砼 C15，综合考虑泵送及非泵送
2、厚度 100mm
3、</t>
    </r>
    <r>
      <rPr>
        <b/>
        <sz val="11"/>
        <color rgb="FFFF0000"/>
        <rFont val="宋体"/>
        <charset val="134"/>
      </rPr>
      <t>混凝土甲供</t>
    </r>
    <r>
      <rPr>
        <sz val="11"/>
        <color rgb="FF000000"/>
        <rFont val="宋体"/>
        <charset val="134"/>
      </rPr>
      <t>，包工包机械，含素土夯实、各种结构找坡、造型、线条、模板制安等，含测量、标高控制、浇筑、振捣、原浆找平压光、快易收口网铺设、各种形式的养护。含切缝、嵌缝、混凝土面凿毛、试验样品制作、搬运、送检等所有费用。</t>
    </r>
  </si>
  <si>
    <t>以图为依据，按实算，含一切小型构件；不含后浇带、建筑二次构件砼的体积。</t>
  </si>
  <si>
    <t>围挡基础混凝土</t>
  </si>
  <si>
    <r>
      <rPr>
        <sz val="11"/>
        <color rgb="FF000000"/>
        <rFont val="宋体"/>
        <charset val="134"/>
      </rPr>
      <t>围挡基础混凝土</t>
    </r>
    <r>
      <rPr>
        <b/>
        <sz val="11"/>
        <color rgb="FFFF0000"/>
        <rFont val="宋体"/>
        <charset val="134"/>
      </rPr>
      <t>（含圈梁混凝土，基础矩形柱）</t>
    </r>
    <r>
      <rPr>
        <sz val="11"/>
        <color rgb="FF000000"/>
        <rFont val="宋体"/>
        <charset val="134"/>
      </rPr>
      <t>：
1、商品砼 C25，综合考虑泵送及非泵送
2、尺寸综合考虑，综合考虑泵送及非泵送
3、</t>
    </r>
    <r>
      <rPr>
        <b/>
        <sz val="11"/>
        <color rgb="FFFF0000"/>
        <rFont val="宋体"/>
        <charset val="134"/>
      </rPr>
      <t>混凝土甲供</t>
    </r>
    <r>
      <rPr>
        <sz val="11"/>
        <color rgb="FF000000"/>
        <rFont val="宋体"/>
        <charset val="134"/>
      </rPr>
      <t>，包工包机械，含各种结构找坡、造型、线条等制作，含测量、标高控制、浇筑、振捣、原浆找平压光、快易收口网铺设、各种形式的养护。含切缝、嵌缝、混凝土面凿毛、试验样品制作、搬运、送检等所有费用。</t>
    </r>
  </si>
  <si>
    <t>围挡基础模板制安</t>
  </si>
  <si>
    <r>
      <rPr>
        <b/>
        <sz val="11"/>
        <color rgb="FFFF0000"/>
        <rFont val="宋体"/>
        <charset val="134"/>
      </rPr>
      <t>除模板、木枋、支模架管为甲供外</t>
    </r>
    <r>
      <rPr>
        <sz val="11"/>
        <color rgb="FF000000"/>
        <rFont val="宋体"/>
        <charset val="134"/>
      </rPr>
      <t>，其余包工包料，包对拉螺杆、水泥内撑条等辅材料，包加工机械及支撑体系的搭、拆、运。含梁高大于1米的大梁及特殊构件部位的支撑体系施工，含传料口、螺杆洞、楼层中塔吊、人货电梯、布料机洞口的二次支模封堵，含各类设备房设备基础模板制安拆。含对拉螺杆切割、凿除与杆洞的封堵,止水螺杆的预埋等。不能因支撑体系更改（含斜撑等）、塔吊覆盖不到的情况而调增综合单价。适用于正负零以下基础部分
包含独立基础、承台、基础梁、设备基础、集水坑、水沟（不含垫层）</t>
    </r>
  </si>
  <si>
    <t>按砼与模板的接触面积计算，含零星构件模板，不含后浇带、建筑二次构件模板。基础、装饰构件、成品构件等所占工程量</t>
  </si>
  <si>
    <t>块料墙面</t>
  </si>
  <si>
    <r>
      <rPr>
        <sz val="11"/>
        <color rgb="FF000000"/>
        <rFont val="宋体"/>
        <charset val="134"/>
      </rPr>
      <t>1、部位：</t>
    </r>
    <r>
      <rPr>
        <b/>
        <sz val="11"/>
        <color rgb="FFFF0000"/>
        <rFont val="宋体"/>
        <charset val="134"/>
      </rPr>
      <t>墙面、柱面</t>
    </r>
    <r>
      <rPr>
        <sz val="11"/>
        <color rgb="FF000000"/>
        <rFont val="宋体"/>
        <charset val="134"/>
      </rPr>
      <t xml:space="preserve">
2、刷一道混凝土界面剂（随刷随抹底灰）或拉毛处理一道
3、12厚1:3水泥砂浆打底扫毛或划出纹道
4、刷水泥砂浆一道（内掺建筑胶）
5、6厚1：0.2:2.5水泥石灰砂浆（内掺建筑胶）
6、8厚150×300釉面砖，粘面上随贴随涂刷一遍混凝土界面剂
</t>
    </r>
    <r>
      <rPr>
        <b/>
        <sz val="11"/>
        <color rgb="FFFF0000"/>
        <rFont val="宋体"/>
        <charset val="134"/>
      </rPr>
      <t>7、块料甲供，其余包工包料包机械，包装饰脚手架搭设（不论高度、形式）</t>
    </r>
  </si>
  <si>
    <r>
      <rPr>
        <b/>
        <sz val="11"/>
        <color rgb="FFFF0000"/>
        <rFont val="宋体"/>
        <charset val="134"/>
      </rPr>
      <t>块料甲供、砂浆乙供</t>
    </r>
    <r>
      <rPr>
        <sz val="11"/>
        <color rgb="FF000000"/>
        <rFont val="宋体"/>
        <charset val="134"/>
      </rPr>
      <t>，以图纸为依据，按实结算</t>
    </r>
  </si>
  <si>
    <t>成品铁艺栏杆</t>
  </si>
  <si>
    <r>
      <rPr>
        <sz val="11"/>
        <color theme="1"/>
        <rFont val="宋体"/>
        <charset val="134"/>
        <scheme val="minor"/>
      </rPr>
      <t xml:space="preserve">1、栏杆高度：1450mm
2、栏杆类型:成品铸铁栏杆，含油漆饰面
3、含制作、安装、运输等
</t>
    </r>
    <r>
      <rPr>
        <b/>
        <sz val="11"/>
        <color rgb="FFFF0000"/>
        <rFont val="宋体"/>
        <charset val="134"/>
        <scheme val="minor"/>
      </rPr>
      <t>4、含栏杆立柱预埋件，材料规格:-6钢板、φ8圆钢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rgb="FFFF0000"/>
        <rFont val="宋体"/>
        <charset val="134"/>
        <scheme val="minor"/>
      </rPr>
      <t>7、包工包料包机械，包装饰脚手架搭设（不论高度、形式）</t>
    </r>
  </si>
  <si>
    <t>不锈钢成品电动伸缩门</t>
  </si>
  <si>
    <r>
      <rPr>
        <sz val="11"/>
        <color theme="1"/>
        <rFont val="宋体"/>
        <charset val="134"/>
        <scheme val="minor"/>
      </rPr>
      <t>1、高度：1200mm
2、不锈钢采用304材质
3、含轨道、电动装置等，由专业厂家安装固定，</t>
    </r>
    <r>
      <rPr>
        <b/>
        <sz val="11"/>
        <color rgb="FFFF0000"/>
        <rFont val="宋体"/>
        <charset val="134"/>
        <scheme val="minor"/>
      </rPr>
      <t>含深化设计</t>
    </r>
    <r>
      <rPr>
        <b/>
        <sz val="11"/>
        <rFont val="宋体"/>
        <charset val="134"/>
        <scheme val="minor"/>
      </rPr>
      <t xml:space="preserve">
</t>
    </r>
    <r>
      <rPr>
        <b/>
        <sz val="11"/>
        <color rgb="FFFF0000"/>
        <rFont val="宋体"/>
        <charset val="134"/>
        <scheme val="minor"/>
      </rPr>
      <t>4、包工包料包机械，包操作架搭设和操作架超高费（搭拆操作架不论高度、形式）</t>
    </r>
  </si>
  <si>
    <t>给排水工程</t>
  </si>
  <si>
    <t>PE给水管 钢丝骨架塑料复合管 DN150</t>
  </si>
  <si>
    <t>1、连接形式:电熔连接
2、公称压力：PN=0.8MPa
3、含管道消毒、冲洗及水压试验
4、品牌参照或相当于“联塑、雄塑、五一”</t>
  </si>
  <si>
    <t>1、连接形式:电熔连接
2、公称压力：PN=1.2MPa
3、含管道消毒、冲洗及水压试验
4、品牌参照或相当于“联塑、雄塑、五一”</t>
  </si>
  <si>
    <t>PE给水管 钢丝骨架塑料复合管 DN100</t>
  </si>
  <si>
    <t>PE给水管 钢丝骨架塑料复合管 DN50</t>
  </si>
  <si>
    <t>PE给水管 钢丝骨架塑料复合管 DN25</t>
  </si>
  <si>
    <t>PE管给水管件 直接管件 DN100</t>
  </si>
  <si>
    <t>1、连接形式:电熔连接
2、品牌参照或相当于“联塑、雄塑、五一”</t>
  </si>
  <si>
    <t>元/个</t>
  </si>
  <si>
    <t>PE管给水管件 直接管件 DN50</t>
  </si>
  <si>
    <t>PE管给水管件 直接管件 DN25</t>
  </si>
  <si>
    <t>PE管给水管件 三通 DN150</t>
  </si>
  <si>
    <t>PE管给水管件 三通 DN100</t>
  </si>
  <si>
    <t>PE管给水管件 90°弯头 DN150</t>
  </si>
  <si>
    <t>PE管给水管件 90°弯头 DN100</t>
  </si>
  <si>
    <t>PE管给水管件 90°弯头 DN25</t>
  </si>
  <si>
    <t>PE管给水管件 45°弯头 DN150</t>
  </si>
  <si>
    <t>PE管给水管件 45°弯头 DN100</t>
  </si>
  <si>
    <t>PE管给水管件 法兰接头 DN150</t>
  </si>
  <si>
    <t>PE管给水管件 法兰接头 DN100</t>
  </si>
  <si>
    <t>HDPE双壁波纹管 DN800 刚度 SN=8kN/m2</t>
  </si>
  <si>
    <t>1、连接形式:承插式胶圈接口
2、管道检验及试验要求:闭水试验
3、品牌参照或相当于“联塑、雄塑、五一”</t>
  </si>
  <si>
    <t>HDPE双壁波纹管 DN600 刚度 SN=8kN/m2</t>
  </si>
  <si>
    <t>HDPE双壁波纹管 DN500 刚度 SN=8kN/m2</t>
  </si>
  <si>
    <t>HDPE双壁波纹管 DN400 刚度 SN=8kN/m2</t>
  </si>
  <si>
    <t>HDPE双壁波纹管 DN300 刚度 SN=8kN/m2</t>
  </si>
  <si>
    <t>Ⅱ级钢筋混凝土排水管 DN1000</t>
  </si>
  <si>
    <t>铸铁闸阀 DN100</t>
  </si>
  <si>
    <t>1、公称压力：PN=1.2MPa
2、连接方式：法兰连接
3、品牌参照或相当于“标一、冠龙、塘沽”</t>
  </si>
  <si>
    <t>闸阀 DN150</t>
  </si>
  <si>
    <t>室外消火栓 SS100/65-1.0</t>
  </si>
  <si>
    <t>1、品牌参照或相当于“白云、金盾、胜捷”</t>
  </si>
  <si>
    <t>灭火器放置箱</t>
  </si>
  <si>
    <t>内置2个干粉灭火器 MF/ABC4
1、品牌参照或相当于“白云、金盾、胜捷”</t>
  </si>
  <si>
    <t>元/具</t>
  </si>
  <si>
    <t>砖砌圆形污水检查井1000</t>
  </si>
  <si>
    <t>1、C15混凝土垫层
2、井壁：M7.5水泥砂浆砌MU10砖
3、井底井内壁抹灰：1:2防水水泥砂浆
4、C25混凝土盖板
5、700铸铁井盖
6、含C30井座、防坠网、模板制作、安装及拆除等
7、平均井深：2.48米
8、具体做法详见图集06MS201-3,P19/P22</t>
  </si>
  <si>
    <t>元/座</t>
  </si>
  <si>
    <t>砖砌圆形雨水检查井1500</t>
  </si>
  <si>
    <t>1、C15混凝土垫层
2、井壁：M7.5水泥砂浆砌MU10砖
3、井底井内壁抹灰：1:2防水水泥砂浆
4、C25混凝土盖板
5、700铸铁井盖
6、含C30井座、防坠网、模板制作、安装及拆除等
7、平均井深：2.3米
8、具体做法详见图集06MS201-3,P17/P29</t>
  </si>
  <si>
    <t>立式闸阀井1200</t>
  </si>
  <si>
    <t>1、做法详见图集05S502</t>
  </si>
  <si>
    <t>单箅雨水口</t>
  </si>
  <si>
    <t>1、C15混凝土垫层
2、井壁：M10水泥砂浆砌MU10砖
3、井底井内壁抹灰：20mm厚1:2水泥砂浆
4、井座20厚1：3水泥砂浆
5、成品方形铸铁溢流雨水口750*450*50mm
6、含模板制作、安装及拆除等
7、具体做法详见图纸</t>
  </si>
  <si>
    <t>140m³成品玻璃钢雨水调蓄池</t>
  </si>
  <si>
    <t>1、含放线、定位、下料安装</t>
  </si>
  <si>
    <t>50m³成品玻璃钢化粪池</t>
  </si>
  <si>
    <t>2m³成品玻璃钢化粪池</t>
  </si>
  <si>
    <t>绿化工程</t>
  </si>
  <si>
    <t>栽植灌木-茶花</t>
  </si>
  <si>
    <r>
      <rPr>
        <sz val="11"/>
        <color theme="1"/>
        <rFont val="宋体"/>
        <charset val="134"/>
        <scheme val="minor"/>
      </rPr>
      <t>1、植物规格：高度≥150cm，冠幅≥120cm，假植苗
2、球形丰满,不脱脚,冠形匀称,枝叶茂密
3、种植损耗及种植养护期间的成活补损
4、绿地整、翻、清理，场地清理、定根浇灌、</t>
    </r>
    <r>
      <rPr>
        <b/>
        <sz val="11"/>
        <color rgb="FFFF0000"/>
        <rFont val="宋体"/>
        <charset val="134"/>
        <scheme val="minor"/>
      </rPr>
      <t>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</si>
  <si>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元/株</t>
  </si>
  <si>
    <t>收入无种植土</t>
  </si>
  <si>
    <t>栽植灌木-非洲茉莉球</t>
  </si>
  <si>
    <r>
      <rPr>
        <sz val="11"/>
        <color theme="1"/>
        <rFont val="宋体"/>
        <charset val="134"/>
        <scheme val="minor"/>
      </rPr>
      <t>1、植物规格：高度≥100cm，冠幅≥100cm，容器苗
2、球形丰满,不脱脚,冠形匀称,枝叶茂密
3、种植损耗及种植养护期间的成活补损
4、绿地整、翻、清理，场地清理、定根浇灌、</t>
    </r>
    <r>
      <rPr>
        <b/>
        <sz val="11"/>
        <color rgb="FFFF0000"/>
        <rFont val="宋体"/>
        <charset val="134"/>
        <scheme val="minor"/>
      </rPr>
      <t>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</si>
  <si>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栽植灌木-三角梅球</t>
  </si>
  <si>
    <r>
      <rPr>
        <sz val="11"/>
        <color theme="1"/>
        <rFont val="宋体"/>
        <charset val="134"/>
        <scheme val="minor"/>
      </rPr>
      <t>1、植物规格：高度50-60cm，冠幅≥50cm，容器苗
2、球形丰满,枝叶繁茂,不脱脚
3、种植损耗及种植养护期间的成活补损
4、绿地整、翻、清理，场地清理、定根浇灌</t>
    </r>
    <r>
      <rPr>
        <b/>
        <sz val="11"/>
        <color rgb="FFFF0000"/>
        <rFont val="宋体"/>
        <charset val="134"/>
        <scheme val="minor"/>
      </rPr>
      <t>、施放基肥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</si>
  <si>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栽植片植灌木-长春花</t>
  </si>
  <si>
    <r>
      <rPr>
        <sz val="11"/>
        <color theme="1"/>
        <rFont val="宋体"/>
        <charset val="134"/>
        <scheme val="minor"/>
      </rPr>
      <t>1、植物规格：高度25-30cm，冠幅20-25cm，袋苗
2、种植密度：36袋/平方米
3、种植损耗及种植养护期间的成活补损
4、绿地整、翻、清理，场地清理、定根浇灌</t>
    </r>
    <r>
      <rPr>
        <b/>
        <sz val="11"/>
        <color rgb="FFFF0000"/>
        <rFont val="宋体"/>
        <charset val="134"/>
        <scheme val="minor"/>
      </rPr>
      <t>、施放基肥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</si>
  <si>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元/㎡</t>
  </si>
  <si>
    <t>栽植片植灌木-雪茄花</t>
  </si>
  <si>
    <r>
      <rPr>
        <sz val="11"/>
        <color theme="1"/>
        <rFont val="宋体"/>
        <charset val="134"/>
        <scheme val="minor"/>
      </rPr>
      <t>1、植物规格：高度25-30cm，冠幅20-25cm，袋苗
2、种植密度：49袋/平方米
3、种植损耗及种植养护期间的成活补损
4、绿地整、翻、清理，场地清理、定根浇灌</t>
    </r>
    <r>
      <rPr>
        <b/>
        <sz val="11"/>
        <color rgb="FFFF0000"/>
        <rFont val="宋体"/>
        <charset val="134"/>
        <scheme val="minor"/>
      </rPr>
      <t>、施放基肥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</si>
  <si>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铺种草皮</t>
  </si>
  <si>
    <r>
      <rPr>
        <sz val="11"/>
        <color theme="1"/>
        <rFont val="宋体"/>
        <charset val="134"/>
        <scheme val="minor"/>
      </rPr>
      <t>1、植物规格：马尼拉草
2、种植密度：满铺
3、种植损耗及种植养护期间的成活补损
4、绿地整、翻、清理，场地清理、定根浇灌</t>
    </r>
    <r>
      <rPr>
        <b/>
        <sz val="11"/>
        <color rgb="FFFF0000"/>
        <rFont val="宋体"/>
        <charset val="134"/>
        <scheme val="minor"/>
      </rPr>
      <t>、施放基肥</t>
    </r>
    <r>
      <rPr>
        <sz val="11"/>
        <color theme="1"/>
        <rFont val="宋体"/>
        <charset val="134"/>
        <scheme val="minor"/>
      </rPr>
      <t xml:space="preserve">等
</t>
    </r>
    <r>
      <rPr>
        <b/>
        <sz val="11"/>
        <color rgb="FFFF0000"/>
        <rFont val="宋体"/>
        <charset val="134"/>
        <scheme val="minor"/>
      </rPr>
      <t>5、养护期：12个月</t>
    </r>
  </si>
  <si>
    <t>零星机械</t>
  </si>
  <si>
    <t>零星机械
挖机（PC60)</t>
  </si>
  <si>
    <t>1.乙方承包范围之外，甲方使用乙方机械施工内容；
2.含人工费、运输费、燃油费、机械设备进出场及安拆费等所有费用（含税单价）。</t>
  </si>
  <si>
    <t>根据签字有效签证单，按协同审批计算</t>
  </si>
  <si>
    <t>元/小时</t>
  </si>
  <si>
    <t>零星机械
挖机（PC120)</t>
  </si>
  <si>
    <t>零星机械
挖机（PC220)</t>
  </si>
  <si>
    <t>零星机械
挖机（PC320)</t>
  </si>
  <si>
    <t>零星机械
挖机（PC400)</t>
  </si>
  <si>
    <t>零星机械
炮机（PC120)</t>
  </si>
  <si>
    <t>零星机械
炮机（PC200)</t>
  </si>
  <si>
    <t>税金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</si>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</sst>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4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color rgb="FFFF0000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0"/>
      <color indexed="8"/>
      <name val="Arial"/>
      <family val="2"/>
      <charset val="0"/>
    </font>
    <font>
      <sz val="11"/>
      <color indexed="8"/>
      <name val="Arial"/>
      <charset val="1"/>
    </font>
    <font>
      <sz val="11"/>
      <color indexed="8"/>
      <name val="宋体"/>
      <charset val="1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73">
    <xf numFmtId="0" fontId="0" fillId="0" borderId="0" xfId="0"/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177" fontId="9" fillId="0" borderId="0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78" fontId="1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176" fontId="14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3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showGridLines="0" tabSelected="1" view="pageBreakPreview" zoomScaleNormal="100" workbookViewId="0">
      <selection activeCell="G12" sqref="G12"/>
    </sheetView>
  </sheetViews>
  <sheetFormatPr defaultColWidth="8.75" defaultRowHeight="14.25"/>
  <cols>
    <col min="1" max="1" width="6.875" style="45" customWidth="1"/>
    <col min="2" max="2" width="23.125" style="45" customWidth="1"/>
    <col min="3" max="3" width="52.0583333333333" style="45" customWidth="1"/>
    <col min="4" max="4" width="13" style="45" customWidth="1"/>
    <col min="5" max="6" width="13.25" style="46" customWidth="1"/>
    <col min="7" max="7" width="23.25" style="46" customWidth="1"/>
    <col min="8" max="8" width="20.375" style="45" customWidth="1"/>
    <col min="9" max="9" width="43.8166666666667" style="45" customWidth="1"/>
    <col min="10" max="31" width="9" style="45"/>
    <col min="32" max="16384" width="8.75" style="45"/>
  </cols>
  <sheetData>
    <row r="1" s="45" customFormat="1" ht="30.95" customHeight="1" spans="1:8">
      <c r="A1" s="48" t="s">
        <v>0</v>
      </c>
      <c r="B1" s="49"/>
      <c r="C1" s="49"/>
      <c r="D1" s="49"/>
      <c r="E1" s="49"/>
      <c r="F1" s="49"/>
      <c r="G1" s="49"/>
      <c r="H1" s="49"/>
    </row>
    <row r="2" s="45" customFormat="1" ht="21.95" customHeight="1" spans="1:8">
      <c r="A2" s="50" t="s">
        <v>1</v>
      </c>
      <c r="B2" s="50"/>
      <c r="C2" s="50"/>
      <c r="D2" s="51" t="s">
        <v>2</v>
      </c>
      <c r="E2" s="52"/>
      <c r="F2" s="52"/>
      <c r="G2" s="52"/>
      <c r="H2" s="53"/>
    </row>
    <row r="3" s="45" customFormat="1" ht="21.95" customHeight="1" spans="1:8">
      <c r="A3" s="54" t="s">
        <v>3</v>
      </c>
      <c r="B3" s="54"/>
      <c r="C3" s="54"/>
      <c r="D3" s="54"/>
      <c r="E3" s="54"/>
      <c r="F3" s="54"/>
      <c r="G3" s="54"/>
      <c r="H3" s="54"/>
    </row>
    <row r="4" s="45" customFormat="1" ht="27" customHeight="1" spans="1:9">
      <c r="A4" s="55" t="s">
        <v>4</v>
      </c>
      <c r="B4" s="56" t="s">
        <v>5</v>
      </c>
      <c r="C4" s="56" t="s">
        <v>6</v>
      </c>
      <c r="D4" s="55" t="s">
        <v>7</v>
      </c>
      <c r="E4" s="57" t="s">
        <v>8</v>
      </c>
      <c r="F4" s="57"/>
      <c r="G4" s="57"/>
      <c r="H4" s="58"/>
      <c r="I4" s="70"/>
    </row>
    <row r="5" s="45" customFormat="1" ht="27" customHeight="1" spans="1:9">
      <c r="A5" s="55"/>
      <c r="B5" s="56"/>
      <c r="C5" s="56"/>
      <c r="D5" s="55"/>
      <c r="E5" s="57"/>
      <c r="F5" s="57" t="s">
        <v>9</v>
      </c>
      <c r="G5" s="57" t="s">
        <v>10</v>
      </c>
      <c r="H5" s="55" t="s">
        <v>11</v>
      </c>
      <c r="I5" s="70"/>
    </row>
    <row r="6" s="45" customFormat="1" ht="46" customHeight="1" spans="1:9">
      <c r="A6" s="59">
        <v>1</v>
      </c>
      <c r="B6" s="60" t="s">
        <v>12</v>
      </c>
      <c r="C6" s="60" t="s">
        <v>13</v>
      </c>
      <c r="D6" s="61">
        <v>1</v>
      </c>
      <c r="E6" s="62" t="s">
        <v>14</v>
      </c>
      <c r="F6" s="63">
        <v>4741528.74</v>
      </c>
      <c r="G6" s="64">
        <f>ROUND(D6*F6,2)</f>
        <v>4741528.74</v>
      </c>
      <c r="H6" s="59"/>
      <c r="I6" s="70"/>
    </row>
    <row r="7" s="46" customFormat="1" ht="27" customHeight="1" spans="1:9">
      <c r="A7" s="64" t="s">
        <v>15</v>
      </c>
      <c r="B7" s="64"/>
      <c r="C7" s="64"/>
      <c r="D7" s="64"/>
      <c r="E7" s="64"/>
      <c r="F7" s="64"/>
      <c r="G7" s="64">
        <f>SUM(G6:G6)</f>
        <v>4741528.74</v>
      </c>
      <c r="H7" s="64"/>
      <c r="I7" s="71"/>
    </row>
    <row r="8" s="47" customFormat="1" ht="24" customHeight="1" spans="1:13">
      <c r="A8" s="65" t="s">
        <v>16</v>
      </c>
      <c r="B8" s="65"/>
      <c r="C8" s="65"/>
      <c r="D8" s="65"/>
      <c r="E8" s="65"/>
      <c r="F8" s="66">
        <v>0</v>
      </c>
      <c r="G8" s="67">
        <f>G7*(1-F8)</f>
        <v>4741528.74</v>
      </c>
      <c r="H8" s="68"/>
      <c r="I8" s="72"/>
      <c r="J8" s="72"/>
      <c r="K8" s="72"/>
      <c r="L8" s="72"/>
      <c r="M8" s="72"/>
    </row>
    <row r="9" s="46" customFormat="1" ht="27" customHeight="1" spans="1:9">
      <c r="A9" s="69" t="s">
        <v>17</v>
      </c>
      <c r="B9" s="69"/>
      <c r="C9" s="69"/>
      <c r="D9" s="69"/>
      <c r="E9" s="69"/>
      <c r="F9" s="69"/>
      <c r="G9" s="69"/>
      <c r="H9" s="69"/>
      <c r="I9" s="71"/>
    </row>
  </sheetData>
  <mergeCells count="13">
    <mergeCell ref="A1:H1"/>
    <mergeCell ref="A2:C2"/>
    <mergeCell ref="D2:H2"/>
    <mergeCell ref="A3:H3"/>
    <mergeCell ref="F4:G4"/>
    <mergeCell ref="A7:E7"/>
    <mergeCell ref="A8:E8"/>
    <mergeCell ref="A9:H9"/>
    <mergeCell ref="A4:A5"/>
    <mergeCell ref="B4:B5"/>
    <mergeCell ref="C4:C5"/>
    <mergeCell ref="D4:D5"/>
    <mergeCell ref="E4:E5"/>
  </mergeCells>
  <pageMargins left="0.590541666666667" right="0" top="0.590541666666667" bottom="0" header="0" footer="0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view="pageBreakPreview" zoomScale="70" zoomScaleNormal="100" topLeftCell="A60" workbookViewId="0">
      <selection activeCell="H4" sqref="H4"/>
    </sheetView>
  </sheetViews>
  <sheetFormatPr defaultColWidth="8.875" defaultRowHeight="13.5"/>
  <cols>
    <col min="1" max="1" width="5.375" style="5" customWidth="1"/>
    <col min="2" max="2" width="16.5" style="5" customWidth="1"/>
    <col min="3" max="3" width="29.625" style="3" customWidth="1"/>
    <col min="4" max="4" width="64.125" style="3" customWidth="1"/>
    <col min="5" max="5" width="37.125" style="3" customWidth="1"/>
    <col min="6" max="6" width="8.875" style="3"/>
    <col min="7" max="7" width="11.75" style="6" customWidth="1"/>
    <col min="8" max="8" width="9.625" style="3" customWidth="1"/>
    <col min="9" max="9" width="15.75" style="3" customWidth="1"/>
    <col min="10" max="10" width="15.5" style="3" customWidth="1"/>
    <col min="11" max="11" width="14.5" style="5" customWidth="1"/>
    <col min="12" max="12" width="14.125" style="5" customWidth="1"/>
    <col min="13" max="16384" width="8.875" style="3"/>
  </cols>
  <sheetData>
    <row r="1" s="1" customFormat="1" ht="33.95" customHeight="1" spans="1:12">
      <c r="A1" s="7" t="s">
        <v>18</v>
      </c>
      <c r="B1" s="7"/>
      <c r="C1" s="8"/>
      <c r="D1" s="8"/>
      <c r="E1" s="8"/>
      <c r="F1" s="8"/>
      <c r="G1" s="9"/>
      <c r="H1" s="10"/>
      <c r="I1" s="10"/>
      <c r="J1" s="10"/>
      <c r="K1" s="36"/>
      <c r="L1" s="36"/>
    </row>
    <row r="2" s="2" customFormat="1" ht="27" spans="1:12">
      <c r="A2" s="11" t="s">
        <v>4</v>
      </c>
      <c r="B2" s="11"/>
      <c r="C2" s="11" t="s">
        <v>19</v>
      </c>
      <c r="D2" s="12" t="s">
        <v>20</v>
      </c>
      <c r="E2" s="12" t="s">
        <v>21</v>
      </c>
      <c r="F2" s="12" t="s">
        <v>22</v>
      </c>
      <c r="G2" s="13" t="s">
        <v>23</v>
      </c>
      <c r="H2" s="14" t="s">
        <v>24</v>
      </c>
      <c r="I2" s="14" t="s">
        <v>25</v>
      </c>
      <c r="J2" s="14" t="s">
        <v>26</v>
      </c>
      <c r="K2" s="5"/>
      <c r="L2" s="5"/>
    </row>
    <row r="3" s="3" customFormat="1" ht="135" spans="1:12">
      <c r="A3" s="15">
        <v>1</v>
      </c>
      <c r="B3" s="16" t="s">
        <v>27</v>
      </c>
      <c r="C3" s="17" t="s">
        <v>28</v>
      </c>
      <c r="D3" s="18" t="s">
        <v>29</v>
      </c>
      <c r="E3" s="19" t="s">
        <v>30</v>
      </c>
      <c r="F3" s="15" t="s">
        <v>31</v>
      </c>
      <c r="G3" s="20">
        <f>7520.64+4007.97</f>
        <v>11528.61</v>
      </c>
      <c r="H3" s="20">
        <v>13.07</v>
      </c>
      <c r="I3" s="20">
        <f t="shared" ref="I3:I66" si="0">ROUND(G3*H3,2)</f>
        <v>150678.93</v>
      </c>
      <c r="J3" s="37"/>
      <c r="K3" s="5"/>
      <c r="L3" s="5"/>
    </row>
    <row r="4" s="3" customFormat="1" ht="144" customHeight="1" spans="1:12">
      <c r="A4" s="15">
        <v>2</v>
      </c>
      <c r="B4" s="16"/>
      <c r="C4" s="17" t="s">
        <v>32</v>
      </c>
      <c r="D4" s="18" t="s">
        <v>33</v>
      </c>
      <c r="E4" s="19" t="s">
        <v>34</v>
      </c>
      <c r="F4" s="15" t="s">
        <v>31</v>
      </c>
      <c r="G4" s="20">
        <v>3088.65</v>
      </c>
      <c r="H4" s="20">
        <v>11.06</v>
      </c>
      <c r="I4" s="20">
        <f t="shared" si="0"/>
        <v>34160.47</v>
      </c>
      <c r="J4" s="37"/>
      <c r="K4" s="38"/>
      <c r="L4" s="5"/>
    </row>
    <row r="5" s="4" customFormat="1" ht="87" customHeight="1" spans="1:12">
      <c r="A5" s="15">
        <v>4</v>
      </c>
      <c r="B5" s="21" t="s">
        <v>35</v>
      </c>
      <c r="C5" s="22" t="s">
        <v>36</v>
      </c>
      <c r="D5" s="23" t="s">
        <v>37</v>
      </c>
      <c r="E5" s="22" t="s">
        <v>38</v>
      </c>
      <c r="F5" s="24" t="s">
        <v>39</v>
      </c>
      <c r="G5" s="25">
        <v>7393.73</v>
      </c>
      <c r="H5" s="25">
        <v>36.18</v>
      </c>
      <c r="I5" s="20">
        <f t="shared" si="0"/>
        <v>267505.15</v>
      </c>
      <c r="J5" s="39"/>
      <c r="K5" s="40"/>
      <c r="L5" s="41"/>
    </row>
    <row r="6" s="4" customFormat="1" ht="87.95" customHeight="1" spans="1:12">
      <c r="A6" s="15">
        <v>5</v>
      </c>
      <c r="B6" s="21"/>
      <c r="C6" s="22" t="s">
        <v>40</v>
      </c>
      <c r="D6" s="23" t="s">
        <v>41</v>
      </c>
      <c r="E6" s="22" t="s">
        <v>38</v>
      </c>
      <c r="F6" s="24" t="s">
        <v>39</v>
      </c>
      <c r="G6" s="25">
        <v>693.89</v>
      </c>
      <c r="H6" s="25">
        <v>15.08</v>
      </c>
      <c r="I6" s="20">
        <f t="shared" si="0"/>
        <v>10463.86</v>
      </c>
      <c r="J6" s="39"/>
      <c r="K6" s="41"/>
      <c r="L6" s="41"/>
    </row>
    <row r="7" s="4" customFormat="1" ht="90.95" customHeight="1" spans="1:12">
      <c r="A7" s="15">
        <v>6</v>
      </c>
      <c r="B7" s="21"/>
      <c r="C7" s="22" t="s">
        <v>42</v>
      </c>
      <c r="D7" s="23" t="s">
        <v>43</v>
      </c>
      <c r="E7" s="22" t="s">
        <v>38</v>
      </c>
      <c r="F7" s="24" t="s">
        <v>39</v>
      </c>
      <c r="G7" s="25">
        <v>1487.89</v>
      </c>
      <c r="H7" s="25">
        <v>15.08</v>
      </c>
      <c r="I7" s="20">
        <f t="shared" si="0"/>
        <v>22437.38</v>
      </c>
      <c r="J7" s="39"/>
      <c r="K7" s="41"/>
      <c r="L7" s="41"/>
    </row>
    <row r="8" s="3" customFormat="1" ht="81" spans="1:12">
      <c r="A8" s="15">
        <v>7</v>
      </c>
      <c r="B8" s="21"/>
      <c r="C8" s="26" t="s">
        <v>44</v>
      </c>
      <c r="D8" s="19" t="s">
        <v>45</v>
      </c>
      <c r="E8" s="26" t="s">
        <v>38</v>
      </c>
      <c r="F8" s="15" t="s">
        <v>46</v>
      </c>
      <c r="G8" s="20">
        <v>33121.37</v>
      </c>
      <c r="H8" s="20">
        <v>8.04</v>
      </c>
      <c r="I8" s="20">
        <f t="shared" si="0"/>
        <v>266295.81</v>
      </c>
      <c r="J8" s="37"/>
      <c r="K8" s="5"/>
      <c r="L8" s="5"/>
    </row>
    <row r="9" s="3" customFormat="1" ht="108" spans="1:12">
      <c r="A9" s="15">
        <v>8</v>
      </c>
      <c r="B9" s="21"/>
      <c r="C9" s="26" t="s">
        <v>47</v>
      </c>
      <c r="D9" s="19" t="s">
        <v>48</v>
      </c>
      <c r="E9" s="26" t="s">
        <v>38</v>
      </c>
      <c r="F9" s="15" t="s">
        <v>46</v>
      </c>
      <c r="G9" s="20">
        <v>575</v>
      </c>
      <c r="H9" s="20">
        <v>11.06</v>
      </c>
      <c r="I9" s="20">
        <f t="shared" si="0"/>
        <v>6359.5</v>
      </c>
      <c r="J9" s="37"/>
      <c r="K9" s="5"/>
      <c r="L9" s="5"/>
    </row>
    <row r="10" s="3" customFormat="1" ht="117.95" customHeight="1" spans="1:12">
      <c r="A10" s="15">
        <v>9</v>
      </c>
      <c r="B10" s="21"/>
      <c r="C10" s="26" t="s">
        <v>49</v>
      </c>
      <c r="D10" s="19" t="s">
        <v>50</v>
      </c>
      <c r="E10" s="26" t="s">
        <v>38</v>
      </c>
      <c r="F10" s="15" t="s">
        <v>46</v>
      </c>
      <c r="G10" s="20">
        <v>33121.37</v>
      </c>
      <c r="H10" s="20">
        <v>21.61</v>
      </c>
      <c r="I10" s="20">
        <f t="shared" si="0"/>
        <v>715752.81</v>
      </c>
      <c r="J10" s="37"/>
      <c r="K10" s="5"/>
      <c r="L10" s="5"/>
    </row>
    <row r="11" s="3" customFormat="1" ht="75" customHeight="1" spans="1:12">
      <c r="A11" s="15">
        <v>10</v>
      </c>
      <c r="B11" s="21"/>
      <c r="C11" s="16" t="s">
        <v>51</v>
      </c>
      <c r="D11" s="19" t="s">
        <v>52</v>
      </c>
      <c r="E11" s="26" t="s">
        <v>53</v>
      </c>
      <c r="F11" s="15" t="s">
        <v>46</v>
      </c>
      <c r="G11" s="20">
        <v>476.2</v>
      </c>
      <c r="H11" s="20">
        <v>90.45</v>
      </c>
      <c r="I11" s="20">
        <f t="shared" si="0"/>
        <v>43072.29</v>
      </c>
      <c r="J11" s="37"/>
      <c r="K11" s="5"/>
      <c r="L11" s="5"/>
    </row>
    <row r="12" s="3" customFormat="1" ht="59.1" customHeight="1" spans="1:12">
      <c r="A12" s="15">
        <v>11</v>
      </c>
      <c r="B12" s="21"/>
      <c r="C12" s="16" t="s">
        <v>54</v>
      </c>
      <c r="D12" s="19" t="s">
        <v>55</v>
      </c>
      <c r="E12" s="26" t="s">
        <v>53</v>
      </c>
      <c r="F12" s="15" t="s">
        <v>46</v>
      </c>
      <c r="G12" s="20">
        <v>121.3</v>
      </c>
      <c r="H12" s="20">
        <v>95.48</v>
      </c>
      <c r="I12" s="20">
        <f t="shared" si="0"/>
        <v>11581.72</v>
      </c>
      <c r="J12" s="37"/>
      <c r="K12" s="5"/>
      <c r="L12" s="5"/>
    </row>
    <row r="13" s="3" customFormat="1" ht="81" spans="1:12">
      <c r="A13" s="15">
        <v>12</v>
      </c>
      <c r="B13" s="21"/>
      <c r="C13" s="16" t="s">
        <v>56</v>
      </c>
      <c r="D13" s="19" t="s">
        <v>57</v>
      </c>
      <c r="E13" s="26" t="s">
        <v>53</v>
      </c>
      <c r="F13" s="15" t="s">
        <v>58</v>
      </c>
      <c r="G13" s="20">
        <v>2749</v>
      </c>
      <c r="H13" s="20">
        <v>60.3</v>
      </c>
      <c r="I13" s="20">
        <f t="shared" si="0"/>
        <v>165764.7</v>
      </c>
      <c r="J13" s="37"/>
      <c r="K13" s="5"/>
      <c r="L13" s="5"/>
    </row>
    <row r="14" s="3" customFormat="1" ht="104.1" customHeight="1" spans="1:12">
      <c r="A14" s="15">
        <v>13</v>
      </c>
      <c r="B14" s="21"/>
      <c r="C14" s="26" t="s">
        <v>59</v>
      </c>
      <c r="D14" s="19" t="s">
        <v>60</v>
      </c>
      <c r="E14" s="26" t="s">
        <v>53</v>
      </c>
      <c r="F14" s="15" t="s">
        <v>58</v>
      </c>
      <c r="G14" s="20">
        <v>34.5</v>
      </c>
      <c r="H14" s="20">
        <v>984.9</v>
      </c>
      <c r="I14" s="20">
        <f t="shared" si="0"/>
        <v>33979.05</v>
      </c>
      <c r="J14" s="37"/>
      <c r="K14" s="38"/>
      <c r="L14" s="5"/>
    </row>
    <row r="15" s="3" customFormat="1" ht="94.5" spans="1:12">
      <c r="A15" s="15">
        <v>14</v>
      </c>
      <c r="B15" s="27" t="s">
        <v>61</v>
      </c>
      <c r="C15" s="26" t="s">
        <v>62</v>
      </c>
      <c r="D15" s="19" t="s">
        <v>63</v>
      </c>
      <c r="E15" s="28" t="s">
        <v>64</v>
      </c>
      <c r="F15" s="15" t="s">
        <v>39</v>
      </c>
      <c r="G15" s="20">
        <v>202.84</v>
      </c>
      <c r="H15" s="20">
        <v>341.7</v>
      </c>
      <c r="I15" s="20">
        <f t="shared" si="0"/>
        <v>69310.43</v>
      </c>
      <c r="J15" s="37"/>
      <c r="K15" s="5"/>
      <c r="L15" s="5"/>
    </row>
    <row r="16" s="3" customFormat="1" ht="67.5" spans="1:12">
      <c r="A16" s="15">
        <v>15</v>
      </c>
      <c r="B16" s="21"/>
      <c r="C16" s="26" t="s">
        <v>65</v>
      </c>
      <c r="D16" s="29" t="s">
        <v>66</v>
      </c>
      <c r="E16" s="28" t="s">
        <v>67</v>
      </c>
      <c r="F16" s="15" t="s">
        <v>68</v>
      </c>
      <c r="G16" s="20">
        <v>14.88</v>
      </c>
      <c r="H16" s="20">
        <v>1206</v>
      </c>
      <c r="I16" s="20">
        <f t="shared" si="0"/>
        <v>17945.28</v>
      </c>
      <c r="J16" s="37"/>
      <c r="K16" s="5"/>
      <c r="L16" s="5"/>
    </row>
    <row r="17" s="3" customFormat="1" ht="108" customHeight="1" spans="1:12">
      <c r="A17" s="15">
        <v>16</v>
      </c>
      <c r="B17" s="21"/>
      <c r="C17" s="26" t="s">
        <v>69</v>
      </c>
      <c r="D17" s="19" t="s">
        <v>70</v>
      </c>
      <c r="E17" s="28" t="s">
        <v>71</v>
      </c>
      <c r="F17" s="15" t="s">
        <v>39</v>
      </c>
      <c r="G17" s="20">
        <v>90.99</v>
      </c>
      <c r="H17" s="20">
        <v>110.55</v>
      </c>
      <c r="I17" s="20">
        <f t="shared" si="0"/>
        <v>10058.94</v>
      </c>
      <c r="J17" s="37"/>
      <c r="K17" s="5"/>
      <c r="L17" s="5"/>
    </row>
    <row r="18" s="3" customFormat="1" ht="108.95" customHeight="1" spans="1:12">
      <c r="A18" s="15">
        <v>17</v>
      </c>
      <c r="B18" s="21"/>
      <c r="C18" s="26" t="s">
        <v>72</v>
      </c>
      <c r="D18" s="19" t="s">
        <v>73</v>
      </c>
      <c r="E18" s="28" t="s">
        <v>71</v>
      </c>
      <c r="F18" s="15" t="s">
        <v>39</v>
      </c>
      <c r="G18" s="20">
        <v>329.06</v>
      </c>
      <c r="H18" s="20">
        <v>60.3</v>
      </c>
      <c r="I18" s="20">
        <f t="shared" si="0"/>
        <v>19842.32</v>
      </c>
      <c r="J18" s="37"/>
      <c r="K18" s="5"/>
      <c r="L18" s="5"/>
    </row>
    <row r="19" s="3" customFormat="1" ht="134.1" customHeight="1" spans="1:12">
      <c r="A19" s="15">
        <v>18</v>
      </c>
      <c r="B19" s="21"/>
      <c r="C19" s="26" t="s">
        <v>74</v>
      </c>
      <c r="D19" s="29" t="s">
        <v>75</v>
      </c>
      <c r="E19" s="19" t="s">
        <v>76</v>
      </c>
      <c r="F19" s="15" t="s">
        <v>46</v>
      </c>
      <c r="G19" s="20">
        <v>2775.53</v>
      </c>
      <c r="H19" s="20">
        <v>47.24</v>
      </c>
      <c r="I19" s="20">
        <f t="shared" si="0"/>
        <v>131116.04</v>
      </c>
      <c r="J19" s="37"/>
      <c r="K19" s="5"/>
      <c r="L19" s="5"/>
    </row>
    <row r="20" s="3" customFormat="1" ht="108" spans="1:12">
      <c r="A20" s="15">
        <v>19</v>
      </c>
      <c r="B20" s="21"/>
      <c r="C20" s="26" t="s">
        <v>77</v>
      </c>
      <c r="D20" s="19" t="s">
        <v>78</v>
      </c>
      <c r="E20" s="30" t="s">
        <v>79</v>
      </c>
      <c r="F20" s="15" t="s">
        <v>46</v>
      </c>
      <c r="G20" s="20">
        <v>3597.8</v>
      </c>
      <c r="H20" s="20">
        <v>88.44</v>
      </c>
      <c r="I20" s="20">
        <f t="shared" si="0"/>
        <v>318189.43</v>
      </c>
      <c r="J20" s="37"/>
      <c r="K20" s="5"/>
      <c r="L20" s="5"/>
    </row>
    <row r="21" s="3" customFormat="1" ht="67.5" spans="1:12">
      <c r="A21" s="15">
        <v>20</v>
      </c>
      <c r="B21" s="21"/>
      <c r="C21" s="26" t="s">
        <v>80</v>
      </c>
      <c r="D21" s="31" t="s">
        <v>81</v>
      </c>
      <c r="E21" s="26" t="s">
        <v>53</v>
      </c>
      <c r="F21" s="15" t="s">
        <v>58</v>
      </c>
      <c r="G21" s="20">
        <v>867</v>
      </c>
      <c r="H21" s="20">
        <v>226.13</v>
      </c>
      <c r="I21" s="20">
        <f t="shared" si="0"/>
        <v>196054.71</v>
      </c>
      <c r="J21" s="37"/>
      <c r="K21" s="5"/>
      <c r="L21" s="5"/>
    </row>
    <row r="22" s="3" customFormat="1" ht="72" customHeight="1" spans="1:12">
      <c r="A22" s="15">
        <v>21</v>
      </c>
      <c r="B22" s="21"/>
      <c r="C22" s="26" t="s">
        <v>82</v>
      </c>
      <c r="D22" s="31" t="s">
        <v>83</v>
      </c>
      <c r="E22" s="26" t="s">
        <v>53</v>
      </c>
      <c r="F22" s="15" t="s">
        <v>58</v>
      </c>
      <c r="G22" s="20">
        <v>30.7</v>
      </c>
      <c r="H22" s="20">
        <v>904.5</v>
      </c>
      <c r="I22" s="20">
        <f t="shared" si="0"/>
        <v>27768.15</v>
      </c>
      <c r="J22" s="37"/>
      <c r="K22" s="5"/>
      <c r="L22" s="5"/>
    </row>
    <row r="23" s="3" customFormat="1" ht="54" spans="1:12">
      <c r="A23" s="15">
        <v>22</v>
      </c>
      <c r="B23" s="27" t="s">
        <v>84</v>
      </c>
      <c r="C23" s="19" t="s">
        <v>85</v>
      </c>
      <c r="D23" s="19" t="s">
        <v>86</v>
      </c>
      <c r="E23" s="26" t="s">
        <v>53</v>
      </c>
      <c r="F23" s="15" t="s">
        <v>58</v>
      </c>
      <c r="G23" s="20">
        <v>19.43</v>
      </c>
      <c r="H23" s="20">
        <v>100.5</v>
      </c>
      <c r="I23" s="20">
        <f t="shared" si="0"/>
        <v>1952.72</v>
      </c>
      <c r="J23" s="37"/>
      <c r="K23" s="5"/>
      <c r="L23" s="5"/>
    </row>
    <row r="24" s="3" customFormat="1" ht="54" spans="1:12">
      <c r="A24" s="15">
        <v>23</v>
      </c>
      <c r="B24" s="21"/>
      <c r="C24" s="19" t="s">
        <v>85</v>
      </c>
      <c r="D24" s="19" t="s">
        <v>87</v>
      </c>
      <c r="E24" s="26" t="s">
        <v>53</v>
      </c>
      <c r="F24" s="15" t="s">
        <v>58</v>
      </c>
      <c r="G24" s="20">
        <v>1592.89</v>
      </c>
      <c r="H24" s="20">
        <v>113.57</v>
      </c>
      <c r="I24" s="20">
        <f t="shared" si="0"/>
        <v>180904.52</v>
      </c>
      <c r="J24" s="37"/>
      <c r="K24" s="5"/>
      <c r="L24" s="5"/>
    </row>
    <row r="25" s="3" customFormat="1" ht="54" spans="1:12">
      <c r="A25" s="15">
        <v>24</v>
      </c>
      <c r="B25" s="21"/>
      <c r="C25" s="19" t="s">
        <v>88</v>
      </c>
      <c r="D25" s="19" t="s">
        <v>86</v>
      </c>
      <c r="E25" s="26" t="s">
        <v>53</v>
      </c>
      <c r="F25" s="15" t="s">
        <v>58</v>
      </c>
      <c r="G25" s="20">
        <v>832.65</v>
      </c>
      <c r="H25" s="20">
        <v>65.33</v>
      </c>
      <c r="I25" s="20">
        <f t="shared" si="0"/>
        <v>54397.02</v>
      </c>
      <c r="J25" s="37"/>
      <c r="K25" s="5"/>
      <c r="L25" s="5"/>
    </row>
    <row r="26" s="3" customFormat="1" ht="54" spans="1:12">
      <c r="A26" s="15">
        <v>25</v>
      </c>
      <c r="B26" s="21"/>
      <c r="C26" s="19" t="s">
        <v>88</v>
      </c>
      <c r="D26" s="19" t="s">
        <v>87</v>
      </c>
      <c r="E26" s="26" t="s">
        <v>53</v>
      </c>
      <c r="F26" s="15" t="s">
        <v>58</v>
      </c>
      <c r="G26" s="20">
        <v>1584.36</v>
      </c>
      <c r="H26" s="20">
        <v>70.35</v>
      </c>
      <c r="I26" s="20">
        <f t="shared" si="0"/>
        <v>111459.73</v>
      </c>
      <c r="J26" s="37"/>
      <c r="K26" s="5"/>
      <c r="L26" s="5"/>
    </row>
    <row r="27" s="3" customFormat="1" ht="54" spans="1:12">
      <c r="A27" s="15">
        <v>26</v>
      </c>
      <c r="B27" s="21"/>
      <c r="C27" s="19" t="s">
        <v>89</v>
      </c>
      <c r="D27" s="19" t="s">
        <v>86</v>
      </c>
      <c r="E27" s="26" t="s">
        <v>53</v>
      </c>
      <c r="F27" s="15" t="s">
        <v>58</v>
      </c>
      <c r="G27" s="20">
        <v>134</v>
      </c>
      <c r="H27" s="20">
        <v>40.2</v>
      </c>
      <c r="I27" s="20">
        <f t="shared" si="0"/>
        <v>5386.8</v>
      </c>
      <c r="J27" s="37"/>
      <c r="K27" s="5"/>
      <c r="L27" s="5"/>
    </row>
    <row r="28" s="3" customFormat="1" ht="54" spans="1:12">
      <c r="A28" s="15">
        <v>27</v>
      </c>
      <c r="B28" s="21"/>
      <c r="C28" s="19" t="s">
        <v>90</v>
      </c>
      <c r="D28" s="19" t="s">
        <v>86</v>
      </c>
      <c r="E28" s="26" t="s">
        <v>53</v>
      </c>
      <c r="F28" s="15" t="s">
        <v>58</v>
      </c>
      <c r="G28" s="20">
        <v>60.22</v>
      </c>
      <c r="H28" s="20">
        <v>30.15</v>
      </c>
      <c r="I28" s="20">
        <f t="shared" si="0"/>
        <v>1815.63</v>
      </c>
      <c r="J28" s="37"/>
      <c r="K28" s="5"/>
      <c r="L28" s="5"/>
    </row>
    <row r="29" s="3" customFormat="1" ht="27" spans="1:12">
      <c r="A29" s="15">
        <v>28</v>
      </c>
      <c r="B29" s="21"/>
      <c r="C29" s="19" t="s">
        <v>91</v>
      </c>
      <c r="D29" s="19" t="s">
        <v>92</v>
      </c>
      <c r="E29" s="26" t="s">
        <v>53</v>
      </c>
      <c r="F29" s="15" t="s">
        <v>93</v>
      </c>
      <c r="G29" s="20">
        <v>139</v>
      </c>
      <c r="H29" s="20">
        <v>87.44</v>
      </c>
      <c r="I29" s="20">
        <f t="shared" si="0"/>
        <v>12154.16</v>
      </c>
      <c r="J29" s="37"/>
      <c r="K29" s="5"/>
      <c r="L29" s="5"/>
    </row>
    <row r="30" s="3" customFormat="1" ht="27" spans="1:12">
      <c r="A30" s="15">
        <v>29</v>
      </c>
      <c r="B30" s="21"/>
      <c r="C30" s="19" t="s">
        <v>94</v>
      </c>
      <c r="D30" s="19" t="s">
        <v>92</v>
      </c>
      <c r="E30" s="26" t="s">
        <v>53</v>
      </c>
      <c r="F30" s="15" t="s">
        <v>93</v>
      </c>
      <c r="G30" s="20">
        <v>15</v>
      </c>
      <c r="H30" s="20">
        <v>40.7</v>
      </c>
      <c r="I30" s="20">
        <f t="shared" si="0"/>
        <v>610.5</v>
      </c>
      <c r="J30" s="37"/>
      <c r="K30" s="5"/>
      <c r="L30" s="5"/>
    </row>
    <row r="31" s="3" customFormat="1" ht="27" spans="1:12">
      <c r="A31" s="15">
        <v>30</v>
      </c>
      <c r="B31" s="21"/>
      <c r="C31" s="19" t="s">
        <v>95</v>
      </c>
      <c r="D31" s="19" t="s">
        <v>92</v>
      </c>
      <c r="E31" s="26" t="s">
        <v>53</v>
      </c>
      <c r="F31" s="15" t="s">
        <v>93</v>
      </c>
      <c r="G31" s="20">
        <v>10</v>
      </c>
      <c r="H31" s="20">
        <v>24.12</v>
      </c>
      <c r="I31" s="20">
        <f t="shared" si="0"/>
        <v>241.2</v>
      </c>
      <c r="J31" s="37"/>
      <c r="K31" s="5"/>
      <c r="L31" s="5"/>
    </row>
    <row r="32" s="3" customFormat="1" ht="27" spans="1:12">
      <c r="A32" s="15">
        <v>31</v>
      </c>
      <c r="B32" s="21"/>
      <c r="C32" s="19" t="s">
        <v>96</v>
      </c>
      <c r="D32" s="19" t="s">
        <v>92</v>
      </c>
      <c r="E32" s="26" t="s">
        <v>53</v>
      </c>
      <c r="F32" s="15" t="s">
        <v>93</v>
      </c>
      <c r="G32" s="20">
        <v>12</v>
      </c>
      <c r="H32" s="20">
        <v>205.02</v>
      </c>
      <c r="I32" s="20">
        <f t="shared" si="0"/>
        <v>2460.24</v>
      </c>
      <c r="J32" s="37"/>
      <c r="K32" s="5"/>
      <c r="L32" s="5"/>
    </row>
    <row r="33" s="3" customFormat="1" ht="27" spans="1:12">
      <c r="A33" s="15">
        <v>32</v>
      </c>
      <c r="B33" s="21"/>
      <c r="C33" s="19" t="s">
        <v>97</v>
      </c>
      <c r="D33" s="19" t="s">
        <v>92</v>
      </c>
      <c r="E33" s="26" t="s">
        <v>53</v>
      </c>
      <c r="F33" s="15" t="s">
        <v>93</v>
      </c>
      <c r="G33" s="20">
        <v>22</v>
      </c>
      <c r="H33" s="20">
        <v>133.67</v>
      </c>
      <c r="I33" s="20">
        <f t="shared" si="0"/>
        <v>2940.74</v>
      </c>
      <c r="J33" s="37"/>
      <c r="K33" s="5"/>
      <c r="L33" s="5"/>
    </row>
    <row r="34" s="3" customFormat="1" ht="27" spans="1:12">
      <c r="A34" s="15">
        <v>33</v>
      </c>
      <c r="B34" s="21"/>
      <c r="C34" s="19" t="s">
        <v>98</v>
      </c>
      <c r="D34" s="19" t="s">
        <v>92</v>
      </c>
      <c r="E34" s="26" t="s">
        <v>53</v>
      </c>
      <c r="F34" s="15" t="s">
        <v>93</v>
      </c>
      <c r="G34" s="20">
        <v>8</v>
      </c>
      <c r="H34" s="20">
        <v>179.9</v>
      </c>
      <c r="I34" s="20">
        <f t="shared" si="0"/>
        <v>1439.2</v>
      </c>
      <c r="J34" s="37"/>
      <c r="K34" s="5"/>
      <c r="L34" s="5"/>
    </row>
    <row r="35" s="3" customFormat="1" ht="27" spans="1:12">
      <c r="A35" s="15">
        <v>34</v>
      </c>
      <c r="B35" s="21"/>
      <c r="C35" s="19" t="s">
        <v>99</v>
      </c>
      <c r="D35" s="19" t="s">
        <v>92</v>
      </c>
      <c r="E35" s="26" t="s">
        <v>53</v>
      </c>
      <c r="F35" s="15" t="s">
        <v>93</v>
      </c>
      <c r="G35" s="20">
        <v>22</v>
      </c>
      <c r="H35" s="20">
        <v>100.5</v>
      </c>
      <c r="I35" s="20">
        <f t="shared" si="0"/>
        <v>2211</v>
      </c>
      <c r="J35" s="37"/>
      <c r="K35" s="5"/>
      <c r="L35" s="5"/>
    </row>
    <row r="36" s="3" customFormat="1" ht="27" spans="1:12">
      <c r="A36" s="15">
        <v>35</v>
      </c>
      <c r="B36" s="21"/>
      <c r="C36" s="19" t="s">
        <v>100</v>
      </c>
      <c r="D36" s="19" t="s">
        <v>92</v>
      </c>
      <c r="E36" s="26" t="s">
        <v>53</v>
      </c>
      <c r="F36" s="15" t="s">
        <v>93</v>
      </c>
      <c r="G36" s="20">
        <v>2</v>
      </c>
      <c r="H36" s="20">
        <v>24.12</v>
      </c>
      <c r="I36" s="20">
        <f t="shared" si="0"/>
        <v>48.24</v>
      </c>
      <c r="J36" s="37"/>
      <c r="K36" s="5"/>
      <c r="L36" s="5"/>
    </row>
    <row r="37" s="3" customFormat="1" ht="27" spans="1:12">
      <c r="A37" s="15">
        <v>36</v>
      </c>
      <c r="B37" s="21"/>
      <c r="C37" s="32" t="s">
        <v>101</v>
      </c>
      <c r="D37" s="19" t="s">
        <v>92</v>
      </c>
      <c r="E37" s="26" t="s">
        <v>53</v>
      </c>
      <c r="F37" s="15" t="s">
        <v>93</v>
      </c>
      <c r="G37" s="20">
        <v>7</v>
      </c>
      <c r="H37" s="20">
        <v>167.84</v>
      </c>
      <c r="I37" s="20">
        <f t="shared" si="0"/>
        <v>1174.88</v>
      </c>
      <c r="J37" s="37"/>
      <c r="K37" s="5"/>
      <c r="L37" s="5"/>
    </row>
    <row r="38" s="3" customFormat="1" ht="27" spans="1:12">
      <c r="A38" s="15">
        <v>37</v>
      </c>
      <c r="B38" s="21"/>
      <c r="C38" s="32" t="s">
        <v>102</v>
      </c>
      <c r="D38" s="19" t="s">
        <v>92</v>
      </c>
      <c r="E38" s="26" t="s">
        <v>53</v>
      </c>
      <c r="F38" s="15" t="s">
        <v>93</v>
      </c>
      <c r="G38" s="20">
        <v>4</v>
      </c>
      <c r="H38" s="20">
        <v>96.48</v>
      </c>
      <c r="I38" s="20">
        <f t="shared" si="0"/>
        <v>385.92</v>
      </c>
      <c r="J38" s="37"/>
      <c r="K38" s="5"/>
      <c r="L38" s="5"/>
    </row>
    <row r="39" s="3" customFormat="1" ht="27" spans="1:12">
      <c r="A39" s="15">
        <v>38</v>
      </c>
      <c r="B39" s="21"/>
      <c r="C39" s="19" t="s">
        <v>103</v>
      </c>
      <c r="D39" s="19" t="s">
        <v>92</v>
      </c>
      <c r="E39" s="26" t="s">
        <v>53</v>
      </c>
      <c r="F39" s="15" t="s">
        <v>93</v>
      </c>
      <c r="G39" s="20">
        <v>2</v>
      </c>
      <c r="H39" s="20">
        <v>150.75</v>
      </c>
      <c r="I39" s="20">
        <f t="shared" si="0"/>
        <v>301.5</v>
      </c>
      <c r="J39" s="37"/>
      <c r="K39" s="5"/>
      <c r="L39" s="5"/>
    </row>
    <row r="40" s="3" customFormat="1" ht="27" spans="1:12">
      <c r="A40" s="15">
        <v>39</v>
      </c>
      <c r="B40" s="21"/>
      <c r="C40" s="19" t="s">
        <v>104</v>
      </c>
      <c r="D40" s="19" t="s">
        <v>92</v>
      </c>
      <c r="E40" s="26" t="s">
        <v>53</v>
      </c>
      <c r="F40" s="15" t="s">
        <v>93</v>
      </c>
      <c r="G40" s="20">
        <v>9</v>
      </c>
      <c r="H40" s="20">
        <v>88.44</v>
      </c>
      <c r="I40" s="20">
        <f t="shared" si="0"/>
        <v>795.96</v>
      </c>
      <c r="J40" s="37"/>
      <c r="K40" s="5"/>
      <c r="L40" s="5"/>
    </row>
    <row r="41" s="3" customFormat="1" ht="40.5" spans="1:12">
      <c r="A41" s="15">
        <v>40</v>
      </c>
      <c r="B41" s="21"/>
      <c r="C41" s="19" t="s">
        <v>105</v>
      </c>
      <c r="D41" s="19" t="s">
        <v>106</v>
      </c>
      <c r="E41" s="26" t="s">
        <v>53</v>
      </c>
      <c r="F41" s="15" t="s">
        <v>58</v>
      </c>
      <c r="G41" s="20">
        <v>590.84</v>
      </c>
      <c r="H41" s="20">
        <v>351.75</v>
      </c>
      <c r="I41" s="20">
        <f t="shared" si="0"/>
        <v>207827.97</v>
      </c>
      <c r="J41" s="37"/>
      <c r="K41" s="5"/>
      <c r="L41" s="5"/>
    </row>
    <row r="42" s="3" customFormat="1" ht="40.5" spans="1:12">
      <c r="A42" s="15">
        <v>41</v>
      </c>
      <c r="B42" s="21"/>
      <c r="C42" s="19" t="s">
        <v>107</v>
      </c>
      <c r="D42" s="19" t="s">
        <v>106</v>
      </c>
      <c r="E42" s="26" t="s">
        <v>53</v>
      </c>
      <c r="F42" s="15" t="s">
        <v>58</v>
      </c>
      <c r="G42" s="20">
        <v>81.44</v>
      </c>
      <c r="H42" s="20">
        <v>211.05</v>
      </c>
      <c r="I42" s="20">
        <f t="shared" si="0"/>
        <v>17187.91</v>
      </c>
      <c r="J42" s="37"/>
      <c r="K42" s="5"/>
      <c r="L42" s="5"/>
    </row>
    <row r="43" s="3" customFormat="1" ht="40.5" spans="1:12">
      <c r="A43" s="15">
        <v>42</v>
      </c>
      <c r="B43" s="21"/>
      <c r="C43" s="19" t="s">
        <v>108</v>
      </c>
      <c r="D43" s="19" t="s">
        <v>106</v>
      </c>
      <c r="E43" s="26" t="s">
        <v>53</v>
      </c>
      <c r="F43" s="15" t="s">
        <v>58</v>
      </c>
      <c r="G43" s="20">
        <v>472.1</v>
      </c>
      <c r="H43" s="20">
        <v>168.84</v>
      </c>
      <c r="I43" s="20">
        <f t="shared" si="0"/>
        <v>79709.36</v>
      </c>
      <c r="J43" s="37"/>
      <c r="K43" s="5"/>
      <c r="L43" s="5"/>
    </row>
    <row r="44" s="3" customFormat="1" ht="40.5" spans="1:12">
      <c r="A44" s="15">
        <v>43</v>
      </c>
      <c r="B44" s="21"/>
      <c r="C44" s="19" t="s">
        <v>109</v>
      </c>
      <c r="D44" s="19" t="s">
        <v>106</v>
      </c>
      <c r="E44" s="26" t="s">
        <v>53</v>
      </c>
      <c r="F44" s="15" t="s">
        <v>58</v>
      </c>
      <c r="G44" s="20">
        <v>338.82</v>
      </c>
      <c r="H44" s="20">
        <v>116.58</v>
      </c>
      <c r="I44" s="20">
        <f t="shared" si="0"/>
        <v>39499.64</v>
      </c>
      <c r="J44" s="37"/>
      <c r="K44" s="5"/>
      <c r="L44" s="5"/>
    </row>
    <row r="45" s="3" customFormat="1" ht="40.5" spans="1:12">
      <c r="A45" s="15">
        <v>44</v>
      </c>
      <c r="B45" s="21"/>
      <c r="C45" s="19" t="s">
        <v>110</v>
      </c>
      <c r="D45" s="19" t="s">
        <v>106</v>
      </c>
      <c r="E45" s="26" t="s">
        <v>53</v>
      </c>
      <c r="F45" s="15" t="s">
        <v>58</v>
      </c>
      <c r="G45" s="20">
        <v>905.46</v>
      </c>
      <c r="H45" s="20">
        <v>85.43</v>
      </c>
      <c r="I45" s="20">
        <f t="shared" si="0"/>
        <v>77353.45</v>
      </c>
      <c r="J45" s="37"/>
      <c r="K45" s="5"/>
      <c r="L45" s="5"/>
    </row>
    <row r="46" s="3" customFormat="1" ht="40.5" spans="1:12">
      <c r="A46" s="15">
        <v>45</v>
      </c>
      <c r="B46" s="21"/>
      <c r="C46" s="19" t="s">
        <v>111</v>
      </c>
      <c r="D46" s="19" t="s">
        <v>106</v>
      </c>
      <c r="E46" s="26" t="s">
        <v>53</v>
      </c>
      <c r="F46" s="15" t="s">
        <v>58</v>
      </c>
      <c r="G46" s="20">
        <v>25.92</v>
      </c>
      <c r="H46" s="20">
        <v>532.65</v>
      </c>
      <c r="I46" s="20">
        <f t="shared" si="0"/>
        <v>13806.29</v>
      </c>
      <c r="J46" s="37"/>
      <c r="K46" s="5"/>
      <c r="L46" s="5"/>
    </row>
    <row r="47" s="3" customFormat="1" ht="40.5" spans="1:12">
      <c r="A47" s="15">
        <v>46</v>
      </c>
      <c r="B47" s="21"/>
      <c r="C47" s="19" t="s">
        <v>112</v>
      </c>
      <c r="D47" s="19" t="s">
        <v>113</v>
      </c>
      <c r="E47" s="26" t="s">
        <v>53</v>
      </c>
      <c r="F47" s="15" t="s">
        <v>93</v>
      </c>
      <c r="G47" s="20">
        <v>9</v>
      </c>
      <c r="H47" s="20">
        <v>552.75</v>
      </c>
      <c r="I47" s="20">
        <f t="shared" si="0"/>
        <v>4974.75</v>
      </c>
      <c r="J47" s="37"/>
      <c r="K47" s="5"/>
      <c r="L47" s="5"/>
    </row>
    <row r="48" s="3" customFormat="1" ht="40.5" spans="1:12">
      <c r="A48" s="15">
        <v>47</v>
      </c>
      <c r="B48" s="21"/>
      <c r="C48" s="19" t="s">
        <v>114</v>
      </c>
      <c r="D48" s="19" t="s">
        <v>113</v>
      </c>
      <c r="E48" s="26" t="s">
        <v>53</v>
      </c>
      <c r="F48" s="15" t="s">
        <v>93</v>
      </c>
      <c r="G48" s="20">
        <v>1</v>
      </c>
      <c r="H48" s="20">
        <v>954.75</v>
      </c>
      <c r="I48" s="20">
        <f t="shared" si="0"/>
        <v>954.75</v>
      </c>
      <c r="J48" s="37"/>
      <c r="K48" s="5"/>
      <c r="L48" s="5"/>
    </row>
    <row r="49" s="3" customFormat="1" spans="1:12">
      <c r="A49" s="15">
        <v>48</v>
      </c>
      <c r="B49" s="21"/>
      <c r="C49" s="32" t="s">
        <v>115</v>
      </c>
      <c r="D49" s="18" t="s">
        <v>116</v>
      </c>
      <c r="E49" s="26" t="s">
        <v>53</v>
      </c>
      <c r="F49" s="15" t="s">
        <v>93</v>
      </c>
      <c r="G49" s="20">
        <v>9</v>
      </c>
      <c r="H49" s="20">
        <v>1356.75</v>
      </c>
      <c r="I49" s="20">
        <f t="shared" si="0"/>
        <v>12210.75</v>
      </c>
      <c r="J49" s="37"/>
      <c r="K49" s="5"/>
      <c r="L49" s="5"/>
    </row>
    <row r="50" s="3" customFormat="1" ht="27" spans="1:12">
      <c r="A50" s="15">
        <v>49</v>
      </c>
      <c r="B50" s="21"/>
      <c r="C50" s="19" t="s">
        <v>117</v>
      </c>
      <c r="D50" s="33" t="s">
        <v>118</v>
      </c>
      <c r="E50" s="26" t="s">
        <v>53</v>
      </c>
      <c r="F50" s="15" t="s">
        <v>119</v>
      </c>
      <c r="G50" s="20">
        <v>17</v>
      </c>
      <c r="H50" s="20">
        <v>155.78</v>
      </c>
      <c r="I50" s="20">
        <f t="shared" si="0"/>
        <v>2648.26</v>
      </c>
      <c r="J50" s="37"/>
      <c r="K50" s="5"/>
      <c r="L50" s="5"/>
    </row>
    <row r="51" s="3" customFormat="1" ht="108" spans="1:12">
      <c r="A51" s="15">
        <v>50</v>
      </c>
      <c r="B51" s="21"/>
      <c r="C51" s="19" t="s">
        <v>120</v>
      </c>
      <c r="D51" s="33" t="s">
        <v>121</v>
      </c>
      <c r="E51" s="26" t="s">
        <v>53</v>
      </c>
      <c r="F51" s="15" t="s">
        <v>122</v>
      </c>
      <c r="G51" s="20">
        <v>36</v>
      </c>
      <c r="H51" s="20">
        <v>3517.5</v>
      </c>
      <c r="I51" s="20">
        <f t="shared" si="0"/>
        <v>126630</v>
      </c>
      <c r="J51" s="37"/>
      <c r="K51" s="5"/>
      <c r="L51" s="5"/>
    </row>
    <row r="52" s="3" customFormat="1" ht="108" spans="1:12">
      <c r="A52" s="15">
        <v>51</v>
      </c>
      <c r="B52" s="21"/>
      <c r="C52" s="19" t="s">
        <v>123</v>
      </c>
      <c r="D52" s="19" t="s">
        <v>124</v>
      </c>
      <c r="E52" s="26" t="s">
        <v>53</v>
      </c>
      <c r="F52" s="15" t="s">
        <v>122</v>
      </c>
      <c r="G52" s="20">
        <v>49</v>
      </c>
      <c r="H52" s="20">
        <v>4824</v>
      </c>
      <c r="I52" s="20">
        <f t="shared" si="0"/>
        <v>236376</v>
      </c>
      <c r="J52" s="37"/>
      <c r="K52" s="5"/>
      <c r="L52" s="5"/>
    </row>
    <row r="53" s="3" customFormat="1" spans="1:12">
      <c r="A53" s="15">
        <v>52</v>
      </c>
      <c r="B53" s="21"/>
      <c r="C53" s="19" t="s">
        <v>125</v>
      </c>
      <c r="D53" s="19" t="s">
        <v>126</v>
      </c>
      <c r="E53" s="26" t="s">
        <v>53</v>
      </c>
      <c r="F53" s="15" t="s">
        <v>122</v>
      </c>
      <c r="G53" s="20">
        <v>1</v>
      </c>
      <c r="H53" s="20">
        <v>6030</v>
      </c>
      <c r="I53" s="20">
        <f t="shared" si="0"/>
        <v>6030</v>
      </c>
      <c r="J53" s="37"/>
      <c r="K53" s="5"/>
      <c r="L53" s="5"/>
    </row>
    <row r="54" s="3" customFormat="1" ht="94.5" spans="1:12">
      <c r="A54" s="15">
        <v>53</v>
      </c>
      <c r="B54" s="21"/>
      <c r="C54" s="19" t="s">
        <v>127</v>
      </c>
      <c r="D54" s="19" t="s">
        <v>128</v>
      </c>
      <c r="E54" s="26" t="s">
        <v>53</v>
      </c>
      <c r="F54" s="15" t="s">
        <v>122</v>
      </c>
      <c r="G54" s="20">
        <v>79</v>
      </c>
      <c r="H54" s="20">
        <v>753.75</v>
      </c>
      <c r="I54" s="20">
        <f t="shared" si="0"/>
        <v>59546.25</v>
      </c>
      <c r="J54" s="37"/>
      <c r="K54" s="5"/>
      <c r="L54" s="5"/>
    </row>
    <row r="55" s="3" customFormat="1" spans="1:12">
      <c r="A55" s="15">
        <v>54</v>
      </c>
      <c r="B55" s="21"/>
      <c r="C55" s="19" t="s">
        <v>129</v>
      </c>
      <c r="D55" s="19" t="s">
        <v>130</v>
      </c>
      <c r="E55" s="26" t="s">
        <v>53</v>
      </c>
      <c r="F55" s="15" t="s">
        <v>122</v>
      </c>
      <c r="G55" s="20">
        <v>1</v>
      </c>
      <c r="H55" s="20">
        <v>60300</v>
      </c>
      <c r="I55" s="20">
        <f t="shared" si="0"/>
        <v>60300</v>
      </c>
      <c r="J55" s="37"/>
      <c r="K55" s="5"/>
      <c r="L55" s="5"/>
    </row>
    <row r="56" s="3" customFormat="1" spans="1:12">
      <c r="A56" s="15">
        <v>55</v>
      </c>
      <c r="B56" s="21"/>
      <c r="C56" s="19" t="s">
        <v>131</v>
      </c>
      <c r="D56" s="19" t="s">
        <v>130</v>
      </c>
      <c r="E56" s="26" t="s">
        <v>53</v>
      </c>
      <c r="F56" s="15" t="s">
        <v>122</v>
      </c>
      <c r="G56" s="20">
        <v>6</v>
      </c>
      <c r="H56" s="20">
        <v>20100</v>
      </c>
      <c r="I56" s="20">
        <f t="shared" si="0"/>
        <v>120600</v>
      </c>
      <c r="J56" s="37"/>
      <c r="K56" s="5"/>
      <c r="L56" s="5"/>
    </row>
    <row r="57" s="3" customFormat="1" spans="1:12">
      <c r="A57" s="15">
        <v>56</v>
      </c>
      <c r="B57" s="34"/>
      <c r="C57" s="19" t="s">
        <v>132</v>
      </c>
      <c r="D57" s="19" t="s">
        <v>130</v>
      </c>
      <c r="E57" s="26" t="s">
        <v>53</v>
      </c>
      <c r="F57" s="15" t="s">
        <v>122</v>
      </c>
      <c r="G57" s="20">
        <v>1</v>
      </c>
      <c r="H57" s="20">
        <v>4221</v>
      </c>
      <c r="I57" s="20">
        <f t="shared" si="0"/>
        <v>4221</v>
      </c>
      <c r="J57" s="37"/>
      <c r="K57" s="5"/>
      <c r="L57" s="5"/>
    </row>
    <row r="58" s="3" customFormat="1" ht="67.5" spans="1:12">
      <c r="A58" s="15">
        <v>57</v>
      </c>
      <c r="B58" s="27" t="s">
        <v>133</v>
      </c>
      <c r="C58" s="26" t="s">
        <v>134</v>
      </c>
      <c r="D58" s="31" t="s">
        <v>135</v>
      </c>
      <c r="E58" s="26" t="s">
        <v>53</v>
      </c>
      <c r="F58" s="15" t="s">
        <v>136</v>
      </c>
      <c r="G58" s="20">
        <v>57</v>
      </c>
      <c r="H58" s="20">
        <v>502.5</v>
      </c>
      <c r="I58" s="20">
        <f t="shared" si="0"/>
        <v>28642.5</v>
      </c>
      <c r="J58" s="37"/>
      <c r="K58" s="5" t="s">
        <v>137</v>
      </c>
      <c r="L58" s="5"/>
    </row>
    <row r="59" s="3" customFormat="1" ht="67.5" spans="1:12">
      <c r="A59" s="15">
        <v>58</v>
      </c>
      <c r="B59" s="21"/>
      <c r="C59" s="26" t="s">
        <v>138</v>
      </c>
      <c r="D59" s="31" t="s">
        <v>139</v>
      </c>
      <c r="E59" s="26" t="s">
        <v>53</v>
      </c>
      <c r="F59" s="15" t="s">
        <v>136</v>
      </c>
      <c r="G59" s="20">
        <v>54</v>
      </c>
      <c r="H59" s="20">
        <v>241.2</v>
      </c>
      <c r="I59" s="20">
        <f t="shared" si="0"/>
        <v>13024.8</v>
      </c>
      <c r="J59" s="37"/>
      <c r="K59" s="5"/>
      <c r="L59" s="5"/>
    </row>
    <row r="60" s="3" customFormat="1" ht="67.5" spans="1:12">
      <c r="A60" s="15">
        <v>59</v>
      </c>
      <c r="B60" s="21"/>
      <c r="C60" s="26" t="s">
        <v>140</v>
      </c>
      <c r="D60" s="31" t="s">
        <v>141</v>
      </c>
      <c r="E60" s="26" t="s">
        <v>53</v>
      </c>
      <c r="F60" s="15" t="s">
        <v>136</v>
      </c>
      <c r="G60" s="20">
        <v>61</v>
      </c>
      <c r="H60" s="20">
        <v>110.55</v>
      </c>
      <c r="I60" s="20">
        <f t="shared" si="0"/>
        <v>6743.55</v>
      </c>
      <c r="J60" s="37"/>
      <c r="K60" s="5"/>
      <c r="L60" s="5"/>
    </row>
    <row r="61" s="3" customFormat="1" ht="67.5" spans="1:12">
      <c r="A61" s="15">
        <v>60</v>
      </c>
      <c r="B61" s="21"/>
      <c r="C61" s="26" t="s">
        <v>142</v>
      </c>
      <c r="D61" s="31" t="s">
        <v>143</v>
      </c>
      <c r="E61" s="26" t="s">
        <v>53</v>
      </c>
      <c r="F61" s="15" t="s">
        <v>144</v>
      </c>
      <c r="G61" s="20">
        <v>31</v>
      </c>
      <c r="H61" s="20">
        <v>130.65</v>
      </c>
      <c r="I61" s="20">
        <f t="shared" si="0"/>
        <v>4050.15</v>
      </c>
      <c r="J61" s="37"/>
      <c r="K61" s="5"/>
      <c r="L61" s="5"/>
    </row>
    <row r="62" s="3" customFormat="1" ht="67.5" spans="1:12">
      <c r="A62" s="15">
        <v>61</v>
      </c>
      <c r="B62" s="21"/>
      <c r="C62" s="26" t="s">
        <v>145</v>
      </c>
      <c r="D62" s="31" t="s">
        <v>146</v>
      </c>
      <c r="E62" s="26" t="s">
        <v>53</v>
      </c>
      <c r="F62" s="15" t="s">
        <v>144</v>
      </c>
      <c r="G62" s="20">
        <v>40</v>
      </c>
      <c r="H62" s="20">
        <v>115.58</v>
      </c>
      <c r="I62" s="20">
        <f t="shared" si="0"/>
        <v>4623.2</v>
      </c>
      <c r="J62" s="37"/>
      <c r="K62" s="5"/>
      <c r="L62" s="5"/>
    </row>
    <row r="63" s="3" customFormat="1" ht="67.5" spans="1:12">
      <c r="A63" s="15">
        <v>62</v>
      </c>
      <c r="B63" s="34"/>
      <c r="C63" s="26" t="s">
        <v>147</v>
      </c>
      <c r="D63" s="31" t="s">
        <v>148</v>
      </c>
      <c r="E63" s="26" t="s">
        <v>53</v>
      </c>
      <c r="F63" s="15" t="s">
        <v>144</v>
      </c>
      <c r="G63" s="20">
        <v>8622.78</v>
      </c>
      <c r="H63" s="20">
        <v>35.18</v>
      </c>
      <c r="I63" s="20">
        <f t="shared" si="0"/>
        <v>303349.4</v>
      </c>
      <c r="J63" s="37"/>
      <c r="K63" s="5"/>
      <c r="L63" s="5"/>
    </row>
    <row r="64" s="3" customFormat="1" ht="40.5" spans="1:12">
      <c r="A64" s="15">
        <v>68</v>
      </c>
      <c r="B64" s="15" t="s">
        <v>149</v>
      </c>
      <c r="C64" s="26" t="s">
        <v>150</v>
      </c>
      <c r="D64" s="19" t="s">
        <v>151</v>
      </c>
      <c r="E64" s="26" t="s">
        <v>152</v>
      </c>
      <c r="F64" s="26" t="s">
        <v>153</v>
      </c>
      <c r="G64" s="35">
        <v>10</v>
      </c>
      <c r="H64" s="35">
        <v>140.7</v>
      </c>
      <c r="I64" s="20">
        <f t="shared" si="0"/>
        <v>1407</v>
      </c>
      <c r="J64" s="35"/>
      <c r="K64" s="5"/>
      <c r="L64" s="5"/>
    </row>
    <row r="65" s="3" customFormat="1" ht="40.5" spans="1:12">
      <c r="A65" s="15">
        <v>69</v>
      </c>
      <c r="B65" s="15"/>
      <c r="C65" s="26" t="s">
        <v>154</v>
      </c>
      <c r="D65" s="19" t="s">
        <v>151</v>
      </c>
      <c r="E65" s="26" t="s">
        <v>152</v>
      </c>
      <c r="F65" s="26" t="s">
        <v>153</v>
      </c>
      <c r="G65" s="35">
        <v>10</v>
      </c>
      <c r="H65" s="35">
        <v>201</v>
      </c>
      <c r="I65" s="20">
        <f t="shared" si="0"/>
        <v>2010</v>
      </c>
      <c r="J65" s="35"/>
      <c r="K65" s="5"/>
      <c r="L65" s="5"/>
    </row>
    <row r="66" s="3" customFormat="1" ht="40.5" spans="1:12">
      <c r="A66" s="15">
        <v>70</v>
      </c>
      <c r="B66" s="15"/>
      <c r="C66" s="26" t="s">
        <v>155</v>
      </c>
      <c r="D66" s="19" t="s">
        <v>151</v>
      </c>
      <c r="E66" s="26" t="s">
        <v>152</v>
      </c>
      <c r="F66" s="26" t="s">
        <v>153</v>
      </c>
      <c r="G66" s="35">
        <v>10</v>
      </c>
      <c r="H66" s="35">
        <v>301.5</v>
      </c>
      <c r="I66" s="20">
        <f t="shared" si="0"/>
        <v>3015</v>
      </c>
      <c r="J66" s="35"/>
      <c r="K66" s="5"/>
      <c r="L66" s="5"/>
    </row>
    <row r="67" s="3" customFormat="1" ht="40.5" spans="1:12">
      <c r="A67" s="15">
        <v>71</v>
      </c>
      <c r="B67" s="15"/>
      <c r="C67" s="26" t="s">
        <v>156</v>
      </c>
      <c r="D67" s="19" t="s">
        <v>151</v>
      </c>
      <c r="E67" s="26" t="s">
        <v>152</v>
      </c>
      <c r="F67" s="26" t="s">
        <v>153</v>
      </c>
      <c r="G67" s="35">
        <v>10</v>
      </c>
      <c r="H67" s="35">
        <v>427.13</v>
      </c>
      <c r="I67" s="20">
        <f t="shared" ref="I67:I70" si="1">ROUND(G67*H67,2)</f>
        <v>4271.3</v>
      </c>
      <c r="J67" s="35"/>
      <c r="K67" s="5"/>
      <c r="L67" s="5"/>
    </row>
    <row r="68" s="3" customFormat="1" ht="40.5" spans="1:12">
      <c r="A68" s="15">
        <v>72</v>
      </c>
      <c r="B68" s="15"/>
      <c r="C68" s="26" t="s">
        <v>157</v>
      </c>
      <c r="D68" s="19" t="s">
        <v>151</v>
      </c>
      <c r="E68" s="26" t="s">
        <v>152</v>
      </c>
      <c r="F68" s="26" t="s">
        <v>153</v>
      </c>
      <c r="G68" s="35">
        <v>10</v>
      </c>
      <c r="H68" s="35">
        <v>507.53</v>
      </c>
      <c r="I68" s="20">
        <f t="shared" si="1"/>
        <v>5075.3</v>
      </c>
      <c r="J68" s="35"/>
      <c r="K68" s="5"/>
      <c r="L68" s="5"/>
    </row>
    <row r="69" s="3" customFormat="1" ht="40.5" spans="1:12">
      <c r="A69" s="15">
        <v>73</v>
      </c>
      <c r="B69" s="15"/>
      <c r="C69" s="26" t="s">
        <v>158</v>
      </c>
      <c r="D69" s="19" t="s">
        <v>151</v>
      </c>
      <c r="E69" s="26" t="s">
        <v>152</v>
      </c>
      <c r="F69" s="26" t="s">
        <v>153</v>
      </c>
      <c r="G69" s="35">
        <v>10</v>
      </c>
      <c r="H69" s="35">
        <v>301.5</v>
      </c>
      <c r="I69" s="20">
        <f t="shared" si="1"/>
        <v>3015</v>
      </c>
      <c r="J69" s="35"/>
      <c r="K69" s="5"/>
      <c r="L69" s="5"/>
    </row>
    <row r="70" s="3" customFormat="1" ht="40.5" spans="1:12">
      <c r="A70" s="15">
        <v>74</v>
      </c>
      <c r="B70" s="15"/>
      <c r="C70" s="26" t="s">
        <v>159</v>
      </c>
      <c r="D70" s="19" t="s">
        <v>151</v>
      </c>
      <c r="E70" s="26" t="s">
        <v>152</v>
      </c>
      <c r="F70" s="26" t="s">
        <v>153</v>
      </c>
      <c r="G70" s="35">
        <v>10</v>
      </c>
      <c r="H70" s="35">
        <v>376.88</v>
      </c>
      <c r="I70" s="20">
        <f t="shared" si="1"/>
        <v>3768.8</v>
      </c>
      <c r="J70" s="35"/>
      <c r="K70" s="5"/>
      <c r="L70" s="5"/>
    </row>
    <row r="71" s="3" customFormat="1" ht="24" customHeight="1" spans="1:12">
      <c r="A71" s="15">
        <v>75</v>
      </c>
      <c r="B71" s="42" t="s">
        <v>160</v>
      </c>
      <c r="C71" s="42"/>
      <c r="D71" s="42"/>
      <c r="E71" s="43"/>
      <c r="F71" s="43"/>
      <c r="G71" s="20"/>
      <c r="H71" s="44">
        <v>0.09</v>
      </c>
      <c r="I71" s="20">
        <f>ROUND(SUM(I3:I63)*0.09,2)</f>
        <v>389639.42</v>
      </c>
      <c r="J71" s="37"/>
      <c r="K71" s="5"/>
      <c r="L71" s="5"/>
    </row>
    <row r="72" s="3" customFormat="1" ht="24" customHeight="1" spans="1:12">
      <c r="A72" s="15">
        <v>76</v>
      </c>
      <c r="B72" s="42" t="s">
        <v>161</v>
      </c>
      <c r="C72" s="42"/>
      <c r="D72" s="42"/>
      <c r="E72" s="43"/>
      <c r="F72" s="43"/>
      <c r="G72" s="20"/>
      <c r="H72" s="15"/>
      <c r="I72" s="20">
        <v>4741528.74</v>
      </c>
      <c r="J72" s="37"/>
      <c r="K72" s="5"/>
      <c r="L72" s="5"/>
    </row>
  </sheetData>
  <mergeCells count="9">
    <mergeCell ref="A1:J1"/>
    <mergeCell ref="B71:D71"/>
    <mergeCell ref="B72:D72"/>
    <mergeCell ref="B3:B4"/>
    <mergeCell ref="B5:B14"/>
    <mergeCell ref="B15:B22"/>
    <mergeCell ref="B23:B57"/>
    <mergeCell ref="B58:B63"/>
    <mergeCell ref="B64:B70"/>
  </mergeCells>
  <pageMargins left="0.75" right="0.75" top="1" bottom="1" header="0.5" footer="0.5"/>
  <pageSetup paperSize="9" scale="41" orientation="portrait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游然</cp:lastModifiedBy>
  <dcterms:created xsi:type="dcterms:W3CDTF">2025-08-19T15:21:00Z</dcterms:created>
  <dcterms:modified xsi:type="dcterms:W3CDTF">2025-09-22T09:31:46Z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2409D657C6F34525AA3EFFA8FB32E4C0_13</vt:lpwstr>
  </property>
  <property fmtid="{D5CDD505-2E9C-101B-9397-08002B2CF9AE}" pid="3" name="KSOProductBuildVer">
    <vt:lpwstr>2052-12.1.0.22529</vt:lpwstr>
  </property>
</Properties>
</file>