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报价汇总表" sheetId="4" r:id="rId1"/>
    <sheet name="标段一" sheetId="7" r:id="rId2"/>
    <sheet name="标段二" sheetId="6" r:id="rId3"/>
    <sheet name="A户型清单参考图片" sheetId="8" r:id="rId4"/>
    <sheet name="B户型清单参考图片" sheetId="9" r:id="rId5"/>
    <sheet name="CDE户型清单参考图片" sheetId="10" r:id="rId6"/>
  </sheets>
  <definedNames>
    <definedName name="_xlnm._FilterDatabase" localSheetId="0" hidden="1">报价汇总表!$A$5:$H$10</definedName>
    <definedName name="_xlnm._FilterDatabase" localSheetId="1" hidden="1">标段一!$A$3:$I$14</definedName>
    <definedName name="_xlnm._FilterDatabase" localSheetId="2" hidden="1">标段二!$A$3:$I$39</definedName>
    <definedName name="_xlnm.Print_Area" localSheetId="0">报价汇总表!$A$1:$G$8</definedName>
    <definedName name="_xlnm.Print_Area" localSheetId="2">标段二!$A$1:$J$39</definedName>
    <definedName name="_xlnm.Print_Area" localSheetId="1">标段一!$A$1:$J$14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<sst xmlns="http://schemas.openxmlformats.org/spreadsheetml/2006/main" count="481" uniqueCount="166">
  <si>
    <t>汇总表</t>
  </si>
  <si>
    <t>供应商联系人：</t>
  </si>
  <si>
    <t>电话：</t>
  </si>
  <si>
    <t>报价时间：    年   月   日</t>
  </si>
  <si>
    <t>项目名称：南宁市心圩车辆段配套租赁用房（一期）项目1栋、2栋、6栋、7栋住宅装修工程软装家具采购</t>
  </si>
  <si>
    <t>序号</t>
  </si>
  <si>
    <t>名称</t>
  </si>
  <si>
    <t>控制价</t>
  </si>
  <si>
    <t>控制价小计</t>
  </si>
  <si>
    <t>供应商报价下浮系数</t>
  </si>
  <si>
    <t>供应商报价总金额（元）</t>
  </si>
  <si>
    <t>报价备注</t>
  </si>
  <si>
    <t>1栋、2栋、6栋、7栋住宅装修工程软装家具</t>
  </si>
  <si>
    <t>合计</t>
  </si>
  <si>
    <r>
      <rPr>
        <sz val="12"/>
        <rFont val="宋体"/>
        <charset val="134"/>
      </rPr>
      <t>以上报价含增值税；增值税发票税点：“专票”税率</t>
    </r>
    <r>
      <rPr>
        <u/>
        <sz val="12"/>
        <rFont val="宋体"/>
        <charset val="134"/>
      </rPr>
      <t xml:space="preserve"> 13 %</t>
    </r>
    <r>
      <rPr>
        <sz val="12"/>
        <rFont val="宋体"/>
        <charset val="134"/>
      </rPr>
      <t>，其他：</t>
    </r>
    <r>
      <rPr>
        <u/>
        <sz val="12"/>
        <rFont val="宋体"/>
        <charset val="134"/>
      </rPr>
      <t xml:space="preserve">  /  </t>
    </r>
    <r>
      <rPr>
        <sz val="12"/>
        <rFont val="宋体"/>
        <charset val="134"/>
      </rPr>
      <t>。</t>
    </r>
  </si>
  <si>
    <t>本次报价采用下浮系数报价，报价标段一、标段二必须下浮系数一致，如不一致按则作废标处理。</t>
  </si>
  <si>
    <t xml:space="preserve">
A户型清单说明"备注：1、A户型对应清单内容如A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"
B户型清单说明"备注：1、B户型对应清单内容如A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"
CDE户型清单说明"备注：1、CDE户型对应清单内容如CDE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"
"</t>
  </si>
  <si>
    <t>标段一：南宁市心圩车辆段配套租赁用房（一期）项目1栋、6栋栋住宅装修工程软装家具采购</t>
  </si>
  <si>
    <r>
      <rPr>
        <sz val="12"/>
        <color rgb="FFFF0000"/>
        <rFont val="宋体"/>
        <charset val="134"/>
      </rPr>
      <t>物资/设备</t>
    </r>
    <r>
      <rPr>
        <sz val="12"/>
        <rFont val="宋体"/>
        <charset val="134"/>
      </rPr>
      <t>名称</t>
    </r>
  </si>
  <si>
    <t>规格</t>
  </si>
  <si>
    <t>品牌</t>
  </si>
  <si>
    <t>要求</t>
  </si>
  <si>
    <t>采购量</t>
  </si>
  <si>
    <t>计量单位</t>
  </si>
  <si>
    <r>
      <rPr>
        <sz val="12"/>
        <color rgb="FFFF0000"/>
        <rFont val="宋体"/>
        <charset val="134"/>
      </rPr>
      <t>物资/设备</t>
    </r>
    <r>
      <rPr>
        <sz val="12"/>
        <rFont val="宋体"/>
        <charset val="134"/>
      </rPr>
      <t>报价信息（单位为元）</t>
    </r>
  </si>
  <si>
    <t>控制单价</t>
  </si>
  <si>
    <t>控制小计</t>
  </si>
  <si>
    <t>衣柜鞋柜一体</t>
  </si>
  <si>
    <r>
      <rPr>
        <sz val="10"/>
        <color rgb="FF000000"/>
        <rFont val="Arial"/>
        <charset val="1"/>
      </rPr>
      <t>"</t>
    </r>
    <r>
      <rPr>
        <sz val="10"/>
        <color rgb="FF000000"/>
        <rFont val="宋体"/>
        <charset val="1"/>
      </rPr>
      <t>规格</t>
    </r>
    <r>
      <rPr>
        <sz val="10"/>
        <color rgb="FF000000"/>
        <rFont val="Arial"/>
        <charset val="1"/>
      </rPr>
      <t>/</t>
    </r>
    <r>
      <rPr>
        <sz val="10"/>
        <color rgb="FF000000"/>
        <rFont val="宋体"/>
        <charset val="1"/>
      </rPr>
      <t>尺寸衣柜</t>
    </r>
    <r>
      <rPr>
        <sz val="10"/>
        <color rgb="FF000000"/>
        <rFont val="Arial"/>
        <charset val="1"/>
      </rPr>
      <t>500*2280*500+</t>
    </r>
    <r>
      <rPr>
        <sz val="10"/>
        <color rgb="FF000000"/>
        <rFont val="宋体"/>
        <charset val="1"/>
      </rPr>
      <t>鞋柜</t>
    </r>
    <r>
      <rPr>
        <sz val="10"/>
        <color rgb="FF000000"/>
        <rFont val="Arial"/>
        <charset val="1"/>
      </rPr>
      <t>1200*2280*5001</t>
    </r>
    <r>
      <rPr>
        <sz val="10"/>
        <color rgb="FF000000"/>
        <rFont val="宋体"/>
        <charset val="1"/>
      </rPr>
      <t>、板材：</t>
    </r>
    <r>
      <rPr>
        <sz val="10"/>
        <color rgb="FF000000"/>
        <rFont val="Arial"/>
        <charset val="1"/>
      </rPr>
      <t>E0</t>
    </r>
    <r>
      <rPr>
        <sz val="10"/>
        <color rgb="FF000000"/>
        <rFont val="宋体"/>
        <charset val="1"/>
      </rPr>
      <t>级颗粒板（参照或相当于丰林、派阳山、群艺等同档次品牌），板材各项技术要求符合</t>
    </r>
    <r>
      <rPr>
        <sz val="10"/>
        <color rgb="FF000000"/>
        <rFont val="Arial"/>
        <charset val="1"/>
      </rPr>
      <t>GB/T 9846-2015</t>
    </r>
    <r>
      <rPr>
        <sz val="10"/>
        <color rgb="FF000000"/>
        <rFont val="宋体"/>
        <charset val="1"/>
      </rPr>
      <t>《普通胶合板》的要求；甲醛释放量满足</t>
    </r>
    <r>
      <rPr>
        <sz val="10"/>
        <color rgb="FF000000"/>
        <rFont val="Arial"/>
        <charset val="1"/>
      </rPr>
      <t>GB/T 39600-2021</t>
    </r>
    <r>
      <rPr>
        <sz val="10"/>
        <color rgb="FF000000"/>
        <rFont val="宋体"/>
        <charset val="1"/>
      </rPr>
      <t>《人造板及其制品甲醛释放量分级》的要求，达到</t>
    </r>
    <r>
      <rPr>
        <sz val="10"/>
        <color rgb="FF000000"/>
        <rFont val="Arial"/>
        <charset val="1"/>
      </rPr>
      <t>E0</t>
    </r>
    <r>
      <rPr>
        <sz val="10"/>
        <color rgb="FF000000"/>
        <rFont val="宋体"/>
        <charset val="1"/>
      </rPr>
      <t>级。</t>
    </r>
    <r>
      <rPr>
        <sz val="10"/>
        <color rgb="FF000000"/>
        <rFont val="Arial"/>
        <charset val="1"/>
      </rPr>
      <t>2</t>
    </r>
    <r>
      <rPr>
        <sz val="10"/>
        <color rgb="FF000000"/>
        <rFont val="宋体"/>
        <charset val="1"/>
      </rPr>
      <t>、贴面：优质耐磨三聚氢胺浸渍饰面；</t>
    </r>
    <r>
      <rPr>
        <sz val="10"/>
        <color rgb="FF000000"/>
        <rFont val="Arial"/>
        <charset val="1"/>
      </rPr>
      <t>3</t>
    </r>
    <r>
      <rPr>
        <sz val="10"/>
        <color rgb="FF000000"/>
        <rFont val="宋体"/>
        <charset val="1"/>
      </rPr>
      <t>、封边：</t>
    </r>
    <r>
      <rPr>
        <sz val="10"/>
        <color rgb="FF000000"/>
        <rFont val="Arial"/>
        <charset val="1"/>
      </rPr>
      <t>PVC</t>
    </r>
    <r>
      <rPr>
        <sz val="10"/>
        <color rgb="FF000000"/>
        <rFont val="宋体"/>
        <charset val="1"/>
      </rPr>
      <t>封边条；</t>
    </r>
    <r>
      <rPr>
        <sz val="10"/>
        <color rgb="FF000000"/>
        <rFont val="Arial"/>
        <charset val="1"/>
      </rPr>
      <t>4</t>
    </r>
    <r>
      <rPr>
        <sz val="10"/>
        <color rgb="FF000000"/>
        <rFont val="宋体"/>
        <charset val="1"/>
      </rPr>
      <t>、国内优质五金件门铰：爱锐捷、</t>
    </r>
    <r>
      <rPr>
        <sz val="10"/>
        <color rgb="FF000000"/>
        <rFont val="Arial"/>
        <charset val="1"/>
      </rPr>
      <t>DTC</t>
    </r>
    <r>
      <rPr>
        <sz val="10"/>
        <color rgb="FF000000"/>
        <rFont val="宋体"/>
        <charset val="1"/>
      </rPr>
      <t>、图特同等同档次品牌</t>
    </r>
    <r>
      <rPr>
        <sz val="10"/>
        <color rgb="FF000000"/>
        <rFont val="Arial"/>
        <charset val="1"/>
      </rPr>
      <t>"</t>
    </r>
  </si>
  <si>
    <t>包加工、组装、安装</t>
  </si>
  <si>
    <t>件</t>
  </si>
  <si>
    <t>CDE户型清单</t>
  </si>
  <si>
    <t>茶几</t>
  </si>
  <si>
    <t>"规格/尺寸900*600*4501、板材：E0级颗粒板（参照或相当于丰林、派阳山、群艺等同档次品牌），板材各项技术要求符合GB/T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39600-2021《人造板及其制品甲醛释放量分级》的要求，达到E0级。2、桌角：黑色高锰碳钢脚"</t>
  </si>
  <si>
    <t>沙发</t>
  </si>
  <si>
    <t>"规格/尺寸1600*800*8201、材质：纺织布+实木框架+中高密度海绵；2、结构：可拆洗、 不易变形、 加固耐用3、含2个抱枕"</t>
  </si>
  <si>
    <t>套</t>
  </si>
  <si>
    <t>床</t>
  </si>
  <si>
    <t>"规格/尺寸1564*2065*9851、板材：E0级颗粒板（参照或相当于丰林、派阳山、群艺等同档次品牌），板材各项技术要求符合GB/T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39600-2021《人造板及其制品甲醛释放量分级》的要求，达到E0级。2、贴面：优质耐磨三聚氢胺浸渍饰面；3、封边：PVC封边条；4、国内优质五金件"</t>
  </si>
  <si>
    <t>床垫</t>
  </si>
  <si>
    <t>&amp;quot;规格/尺寸1500*20001、▲规格（&amp;lt;长*宽*高&amp;gt;mm）：1500*2000*200mm2、▲弹簧类型、主要材质、工艺描述：整网弹簧  6环精钢3.5mm弹簧线径 重复回火工 连锁弹簧 回弹稳固； 弹簧、硬质棉、高端针织面料界2公分厚40密环保海绵；弹簧网架打底，硬质棉包覆防护，海绵界面饰高端针织面料，四周采用42mm宽高端针织围标条围边，上下2条边骨收边口；&amp;quot;</t>
  </si>
  <si>
    <t>床头柜</t>
  </si>
  <si>
    <t>"规格/尺寸宽500*深500*高5001、板材：E0级颗粒板（参照或相当于丰林、派阳山、群艺等同档次品牌），板材各项技术要求符合GB/T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39600-2021《人造板及其制品甲醛释放量分级》的要求，达到E0级。2、贴面：优质耐磨三聚氢胺浸渍饰面；3、封边：PVC封边条；4、国内优质五金件，抽屉导轨：图特、DTC同等同档次品牌"</t>
  </si>
  <si>
    <t>书桌</t>
  </si>
  <si>
    <t>"规格/尺寸1200*500*7501、板材：E0级颗粒板（参照或相当于丰林、派阳山、群艺等同档次品牌），板材各项技术要求符合GB/T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39600-2021《人造板及其制品甲醛释放量分级》的要求，达到E0级。2、贴面：优质耐磨三聚氢胺浸渍饰面；3、封边：PVC封边条；4、桌角：黑色高锰碳钢脚"</t>
  </si>
  <si>
    <t>书椅</t>
  </si>
  <si>
    <t>"规格/尺寸360*460*840pu皮革、夹板座板、海绵、金属框架脚"</t>
  </si>
  <si>
    <t>客厅玻璃门窗帘</t>
  </si>
  <si>
    <t>"规格/尺寸2100*23401、安装方式：罗马杆，布料防水≥CMH35；2、水洗尺寸变化率：+3.0～-3.0；3、致敏性分散染料：无；4、苯酚化合物(五氯酚，四氯酚)：无；5、可分解致癌芳香胺燃料：禁用；"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</si>
  <si>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 xml:space="preserve"> 13 %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  /    </t>
    </r>
    <r>
      <rPr>
        <b/>
        <sz val="12"/>
        <rFont val="宋体"/>
        <charset val="134"/>
      </rPr>
      <t>。
CDE户型清单说明"备注：1、CDE户型对应清单内容如CDE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"</t>
    </r>
  </si>
  <si>
    <t>标段二：南宁市心圩车辆段配套租赁用房（一期）项目2栋、7栋栋住宅装修工程软装家具采购</t>
  </si>
  <si>
    <t>餐桌</t>
  </si>
  <si>
    <t>"规格/尺寸1500*800*7501、岩板台面：白色（15mm厚）2、支撑脚：黑色高锰碳钢脚"</t>
  </si>
  <si>
    <t>A户型清单</t>
  </si>
  <si>
    <t>桌椅</t>
  </si>
  <si>
    <t>衣柜</t>
  </si>
  <si>
    <t>"规格/尺寸1680*2350*6001、板材：E0级颗粒板（参照或相当于丰林、派阳山、群艺等同档次品牌），板材各项技术要求符合GB/T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39600-2021《人造板及其制品甲醛释放量分级》的要求，达到E0级。2、贴面：优质耐磨三聚氢胺浸渍饰面；3、封边：PVC封边条；4、国内优质五金件、含缓冲器"</t>
  </si>
  <si>
    <t>床架</t>
  </si>
  <si>
    <t>"规格/尺寸1264*2065*9851、板材：E0级颗粒板（参照或相当于丰林、派阳山、群艺等同档次品牌），板材各项技术要求符合GB/T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39600-2021《人造板及其制品甲醛释放量分级》的要求，达到E0级。2、贴面：优质耐磨三聚氢胺浸渍饰面；3、封边：PVC封边条；4、国内优质五金件"</t>
  </si>
  <si>
    <t>&amp;quot;规格/尺寸1200*20001、▲规格（&amp;lt;长*宽*高&amp;gt;mm）：1200*2000*200mm2、▲弹簧类型、主要材质、工艺描述：整网弹簧  6环精钢3.5mm弹簧线径 重复回火工 连锁弹簧 回弹稳固； 弹簧、硬质棉、高端针织面料界2公分厚40密环保海绵；弹簧网架打底，硬质棉包覆防护，海绵界面饰高端针织面料，四周采用42mm宽高端针织围标条围边，上下2条边骨收边口；&amp;quot;</t>
  </si>
  <si>
    <t>"规格/尺寸1400*2350*6001、板材：E0级颗粒板（参照或相当于丰林、派阳山、群艺等同档次品牌），板材各项技术要求符合GB/T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39600-2021《人造板及其制品甲醛释放量分级》的要求，达到E0级。2、贴面：优质耐磨三聚氢胺浸渍饰面；3、封边：PVC封边条；4、国内优质五金件、含缓冲器"</t>
  </si>
  <si>
    <t>窗帘</t>
  </si>
  <si>
    <t>"规格/尺寸1800*26701、安装方式：罗马杆，布料防水≥CMH35；2、水洗尺寸变化率：+3.0～-3.0；3、致敏性分散染料：无；4、苯酚化合物(五氯酚，四氯酚)：无；5、可分解致癌芳香胺燃料：禁用；"</t>
  </si>
  <si>
    <t>飘窗窗帘</t>
  </si>
  <si>
    <t>"规格/尺寸3150*16001、安装方式：罗马杆，布料防水≥CMH35；2、水洗尺寸变化率：+3.0～-3.0；3、致敏性分散染料：无；4、苯酚化合物(五氯酚，四氯酚)：无；5、可分解致癌芳香胺燃料：禁用；"</t>
  </si>
  <si>
    <t>"规格/尺寸3050*23601、安装方式：罗马杆，布料防水≥CMH35；2、水洗尺寸变化率：+3.0～-3.0；3、致敏性分散染料：无；4、苯酚化合物(五氯酚，四氯酚)：无；5、可分解致癌芳香胺燃料：禁用；"</t>
  </si>
  <si>
    <t>"规格/尺寸1000*600*7501、岩板台面：白色（15mm厚）2、支撑脚：黑色高锰碳钢脚"</t>
  </si>
  <si>
    <t>B户型清单</t>
  </si>
  <si>
    <t>"规格/尺寸1500*2150*6001、板材：E0级颗粒板（参照或相当于丰林、派阳山、群艺等同档次品牌），板材各项技术要求符合GB/T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39600-2021《人造板及其制品甲醛释放量分级》的要求，达到E0级。2、贴面：优质耐磨三聚氢胺浸渍饰面；3、封边：PVC封边条；4、国内优质五金件、含缓冲器"</t>
  </si>
  <si>
    <t>悬挑层板</t>
  </si>
  <si>
    <t>"规格/尺寸宽400*深100*高251、板材：E0级颗粒板（参照或相当于丰林、派阳山、群艺等同档次品牌），板材各项技术要求符合GB/T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39600-2021《人造板及其制品甲醛释放量分级》的要求，达到E0级。2、贴面：优质耐磨三聚氢胺浸渍饰面；3、封边：PVC封边条；"</t>
  </si>
  <si>
    <t>"规格/尺寸2580*24601、安装方式：罗马杆，布料防水≥CMH35；2、水洗尺寸变化率：+3.0～-3.0；3、致敏性分散染料：无；4、苯酚化合物(五氯酚，四氯酚)：无；5、可分解致癌芳香胺燃料：禁用；"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</si>
  <si>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 xml:space="preserve"> 13 %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  /    </t>
    </r>
    <r>
      <rPr>
        <b/>
        <sz val="12"/>
        <rFont val="宋体"/>
        <charset val="134"/>
      </rPr>
      <t>。
A户型清单说明"备注：1、A户型对应清单内容如A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"
B户型清单说明"备注：1、B户型对应清单内容如A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"
CDE户型清单说明"备注：1、CDE户型对应清单内容如CDE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"</t>
    </r>
  </si>
  <si>
    <t>心圩公寓A户型两房两厅软装家具清单</t>
  </si>
  <si>
    <t>唯一识别码</t>
  </si>
  <si>
    <t>区域</t>
  </si>
  <si>
    <t>参考图片</t>
  </si>
  <si>
    <t>规格/尺寸</t>
  </si>
  <si>
    <t>材质说明</t>
  </si>
  <si>
    <t>单位</t>
  </si>
  <si>
    <t>税率</t>
  </si>
  <si>
    <t>A户型-001</t>
  </si>
  <si>
    <t>客厅</t>
  </si>
  <si>
    <t>1500*800*750</t>
  </si>
  <si>
    <t>1、岩板台面：白色（15mm厚）
2、支撑脚：黑色高锰碳钢脚</t>
  </si>
  <si>
    <t>A户型-002</t>
  </si>
  <si>
    <t>360*460*840</t>
  </si>
  <si>
    <t>pu皮革、夹板座板、海绵、金属框架脚</t>
  </si>
  <si>
    <t>A户型-003</t>
  </si>
  <si>
    <t>900*600*450</t>
  </si>
  <si>
    <t>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
2、桌角：黑色高锰碳钢脚</t>
  </si>
  <si>
    <t>A户型-004</t>
  </si>
  <si>
    <t>1600*800*820</t>
  </si>
  <si>
    <t>1、材质：纺织布+实木框架+中高密度海绵；
2、结构：可拆洗、 不易变形、 加固耐用
3、含2个抱枕</t>
  </si>
  <si>
    <t>A户型-005</t>
  </si>
  <si>
    <t>主卧</t>
  </si>
  <si>
    <t>1680*2350*600</t>
  </si>
  <si>
    <t>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
2、贴面：优质耐磨三聚氢胺浸渍饰面；
3、封边：PVC封边条；
4、国内优质五金件、含缓冲器</t>
  </si>
  <si>
    <t>A户型-006</t>
  </si>
  <si>
    <t>卧室</t>
  </si>
  <si>
    <t>1564*2065*985</t>
  </si>
  <si>
    <t>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
2、贴面：优质耐磨三聚氢胺浸渍饰面；
3、封边：PVC封边条；
4、国内优质五金件</t>
  </si>
  <si>
    <t>A户型-007</t>
  </si>
  <si>
    <t>1500*2000</t>
  </si>
  <si>
    <t>1、▲规格（&lt;长*宽*高&gt;mm）：1500*2000*200mm
2、▲弹簧类型、主要材质、工艺描述：整网弹簧  6环精钢3.5mm弹簧线径 重复回火工 连锁弹簧 回弹稳固； 弹簧、硬质棉、高端针织面料界2公分厚40密环保海绵；弹簧网架打底，硬质棉包覆防护，海绵界面饰高端针织面料，四周采用42mm宽高端针织围标条围边，上下2条边骨收边口；</t>
  </si>
  <si>
    <t>A户型-008</t>
  </si>
  <si>
    <t>宽500*深500*高500</t>
  </si>
  <si>
    <t>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
2、贴面：优质耐磨三聚氢胺浸渍饰面；
3、封边：PVC封边条；
4、国内优质五金件，抽屉导轨：图特、DTC同等同档次品牌</t>
  </si>
  <si>
    <t>A户型-009</t>
  </si>
  <si>
    <t>次卧</t>
  </si>
  <si>
    <t>1264*2065*985</t>
  </si>
  <si>
    <t>A户型-010</t>
  </si>
  <si>
    <t>1200*2000</t>
  </si>
  <si>
    <t>1、▲规格（&lt;长*宽*高&gt;mm）：1200*2000*200mm
2、▲弹簧类型、主要材质、工艺描述：整网弹簧  6环精钢3.5mm弹簧线径 重复回火工 连锁弹簧 回弹稳固； 弹簧、硬质棉、高端针织面料界2公分厚40密环保海绵；弹簧网架打底，硬质棉包覆防护，海绵界面饰高端针织面料，四周采用42mm宽高端针织围标条围边，上下2条边骨收边口；</t>
  </si>
  <si>
    <t>A户型-011</t>
  </si>
  <si>
    <t>1400*2350*600</t>
  </si>
  <si>
    <t>A户型-012</t>
  </si>
  <si>
    <t>1800*2670</t>
  </si>
  <si>
    <t>1、安装方式：罗马杆，布料防水≥CMH35；
2、水洗尺寸变化率：+3.0～-3.0；
3、致敏性分散染料：无；
4、苯酚化合物(五氯酚，四氯酚)：无；
5、可分解致癌芳香胺燃料：禁用；</t>
  </si>
  <si>
    <t>A户型-013</t>
  </si>
  <si>
    <t>3150*1600</t>
  </si>
  <si>
    <t>A户型-014</t>
  </si>
  <si>
    <t>3050*2360</t>
  </si>
  <si>
    <t>A户型-015</t>
  </si>
  <si>
    <t>A户型清单说明</t>
  </si>
  <si>
    <t>备注：
1、A户型对应清单内容如A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</t>
  </si>
  <si>
    <t>心圩公寓B户型一房一厅软装家具清单</t>
  </si>
  <si>
    <t>B户型-001</t>
  </si>
  <si>
    <t>1000*600*750</t>
  </si>
  <si>
    <t>B户型-002</t>
  </si>
  <si>
    <t>B户型-003</t>
  </si>
  <si>
    <t>B户型-004</t>
  </si>
  <si>
    <t>B户型-005</t>
  </si>
  <si>
    <t>1500*2150*600</t>
  </si>
  <si>
    <t>B户型-006</t>
  </si>
  <si>
    <t>B户型-007</t>
  </si>
  <si>
    <t>B户型-008</t>
  </si>
  <si>
    <t>B户型-009</t>
  </si>
  <si>
    <t>宽400*深100*高25</t>
  </si>
  <si>
    <t>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
2、贴面：优质耐磨三聚氢胺浸渍饰面；
3、封边：PVC封边条；</t>
  </si>
  <si>
    <t>B户型-010</t>
  </si>
  <si>
    <t>B户型-011</t>
  </si>
  <si>
    <t>2580*2460</t>
  </si>
  <si>
    <t>B户型-012</t>
  </si>
  <si>
    <t>B户型清单说明</t>
  </si>
  <si>
    <t>备注：
1、B户型对应清单内容如A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</t>
  </si>
  <si>
    <t>项</t>
  </si>
  <si>
    <t>心圩公寓CDE单间软装家具清单</t>
  </si>
  <si>
    <t>CDE户型-001</t>
  </si>
  <si>
    <t>起居室</t>
  </si>
  <si>
    <t>衣柜500*2280*500+鞋柜1200*2280*500</t>
  </si>
  <si>
    <t>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
2、贴面：优质耐磨三聚氢胺浸渍饰面；
3、封边：PVC封边条；
4、国内优质五金件
门铰：爱锐捷、DTC、图特同等同档次品牌</t>
  </si>
  <si>
    <t>CDE户型-003</t>
  </si>
  <si>
    <t>CDE户型-004</t>
  </si>
  <si>
    <t>CDE户型-005</t>
  </si>
  <si>
    <t>CDE户型-006</t>
  </si>
  <si>
    <t>CDE户型-007</t>
  </si>
  <si>
    <t>CDE户型-008</t>
  </si>
  <si>
    <t>1200*500*750</t>
  </si>
  <si>
    <t>1、板材：E0级颗粒板（参照或相当于丰林、派阳山、群艺等同档次品牌），板材各项技术要求符合GB/T 9846-2015《普通胶合板》的要求；甲醛释放量满足GB/T 39600-2021《人造板及其制品甲醛释放量分级》的要求，达到E0级。
2、贴面：优质耐磨三聚氢胺浸渍饰面；
3、封边：PVC封边条；
4、桌角：黑色高锰碳钢脚</t>
  </si>
  <si>
    <t>CDE户型-009</t>
  </si>
  <si>
    <t>CDE户型-010</t>
  </si>
  <si>
    <t>2100*2340</t>
  </si>
  <si>
    <t>CDE户型-011</t>
  </si>
  <si>
    <t>CDE户型清单说明</t>
  </si>
  <si>
    <t>备注：
1、CDE户型对应清单内容如CDE户型清单明细所示，乙方需配合甲方设计选样，满足甲方样式要求，如甲方要求软装家具物品进行规格、样式等内容调整，乙方需配合甲方要求进行规格、样式等内容调整，乙方综合考虑费用，清单单价不作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</si>
</sst>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_ "/>
    <numFmt numFmtId="180" formatCode="0.0_ "/>
    <numFmt numFmtId="181" formatCode="0.00_ ;[Red]\-0.00\ "/>
  </numFmts>
  <fonts count="42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b/>
      <sz val="10"/>
      <color indexed="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0"/>
      <color indexed="10"/>
      <name val="微软雅黑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color indexed="8"/>
      <name val="Arial"/>
      <charset val="1"/>
    </font>
    <font>
      <sz val="10"/>
      <color indexed="8"/>
      <name val="Arial"/>
      <charset val="0"/>
    </font>
    <font>
      <sz val="10"/>
      <name val="宋体"/>
      <charset val="134"/>
    </font>
    <font>
      <sz val="10"/>
      <color rgb="FF000000"/>
      <name val="Arial"/>
      <charset val="1"/>
    </font>
    <font>
      <b/>
      <sz val="12"/>
      <name val="宋体"/>
      <charset val="134"/>
    </font>
    <font>
      <b/>
      <sz val="18"/>
      <name val="宋体"/>
      <charset val="134"/>
    </font>
    <font>
      <sz val="12"/>
      <color rgb="FF000000"/>
      <name val="宋体"/>
      <charset val="0"/>
    </font>
    <font>
      <sz val="12"/>
      <color indexed="8"/>
      <name val="Arial"/>
      <charset val="0"/>
    </font>
    <font>
      <sz val="12"/>
      <color indexed="8"/>
      <name val="Arial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rgb="FF000000"/>
      <name val="宋体"/>
      <charset val="1"/>
    </font>
    <font>
      <b/>
      <u/>
      <sz val="12"/>
      <name val="宋体"/>
      <charset val="134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3" applyFont="1" applyFill="1" applyBorder="1" applyAlignment="1">
      <alignment horizontal="center" vertical="center" wrapText="1"/>
    </xf>
    <xf numFmtId="0" fontId="3" fillId="0" borderId="2" xfId="52" applyFont="1" applyFill="1" applyBorder="1" applyAlignment="1">
      <alignment horizontal="center" vertical="center" wrapText="1"/>
    </xf>
    <xf numFmtId="0" fontId="4" fillId="0" borderId="2" xfId="54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left" vertical="top" wrapText="1"/>
    </xf>
    <xf numFmtId="0" fontId="11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179" fontId="10" fillId="0" borderId="2" xfId="0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178" fontId="10" fillId="0" borderId="2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180" fontId="1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 wrapText="1"/>
    </xf>
    <xf numFmtId="179" fontId="11" fillId="0" borderId="2" xfId="0" applyNumberFormat="1" applyFont="1" applyFill="1" applyBorder="1" applyAlignment="1" applyProtection="1">
      <alignment horizontal="center" vertical="center"/>
    </xf>
    <xf numFmtId="178" fontId="8" fillId="0" borderId="5" xfId="0" applyNumberFormat="1" applyFont="1" applyFill="1" applyBorder="1" applyAlignment="1">
      <alignment horizontal="center" vertical="center" wrapText="1"/>
    </xf>
    <xf numFmtId="176" fontId="14" fillId="0" borderId="5" xfId="0" applyNumberFormat="1" applyFont="1" applyFill="1" applyBorder="1" applyAlignment="1">
      <alignment horizontal="left" vertical="center" wrapText="1"/>
    </xf>
    <xf numFmtId="176" fontId="14" fillId="0" borderId="6" xfId="0" applyNumberFormat="1" applyFont="1" applyFill="1" applyBorder="1" applyAlignment="1">
      <alignment horizontal="center" vertical="center" wrapText="1"/>
    </xf>
    <xf numFmtId="176" fontId="14" fillId="0" borderId="6" xfId="0" applyNumberFormat="1" applyFont="1" applyFill="1" applyBorder="1" applyAlignment="1">
      <alignment horizontal="left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/>
    </xf>
    <xf numFmtId="181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wrapText="1"/>
    </xf>
    <xf numFmtId="176" fontId="14" fillId="0" borderId="8" xfId="0" applyNumberFormat="1" applyFont="1" applyFill="1" applyBorder="1" applyAlignment="1">
      <alignment horizontal="left" vertical="center" wrapText="1"/>
    </xf>
    <xf numFmtId="176" fontId="8" fillId="0" borderId="0" xfId="0" applyNumberFormat="1" applyFont="1" applyFill="1" applyBorder="1" applyAlignment="1">
      <alignment vertical="center" wrapText="1"/>
    </xf>
    <xf numFmtId="176" fontId="8" fillId="0" borderId="0" xfId="0" applyNumberFormat="1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7" fontId="8" fillId="0" borderId="9" xfId="0" applyNumberFormat="1" applyFont="1" applyFill="1" applyBorder="1" applyAlignment="1">
      <alignment horizontal="center" vertical="center" wrapText="1"/>
    </xf>
    <xf numFmtId="178" fontId="8" fillId="0" borderId="8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178" fontId="17" fillId="0" borderId="2" xfId="0" applyNumberFormat="1" applyFont="1" applyFill="1" applyBorder="1" applyAlignment="1" applyProtection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 applyProtection="1">
      <alignment wrapText="1"/>
    </xf>
    <xf numFmtId="176" fontId="8" fillId="0" borderId="5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left" vertical="center" wrapText="1"/>
    </xf>
    <xf numFmtId="176" fontId="8" fillId="0" borderId="6" xfId="0" applyNumberFormat="1" applyFont="1" applyFill="1" applyBorder="1" applyAlignment="1">
      <alignment horizontal="left" vertical="center" wrapText="1"/>
    </xf>
    <xf numFmtId="176" fontId="8" fillId="0" borderId="8" xfId="0" applyNumberFormat="1" applyFont="1" applyFill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_清单报价0607（家具）" xfId="50"/>
    <cellStyle name="常规 3" xfId="51"/>
    <cellStyle name="常规 6 2 2" xfId="52"/>
    <cellStyle name="常规 5" xfId="53"/>
    <cellStyle name="常规 5 2" xfId="54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5" Type="http://schemas.openxmlformats.org/officeDocument/2006/relationships/image" Target="../media/image15.pn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.png"/><Relationship Id="rId8" Type="http://schemas.openxmlformats.org/officeDocument/2006/relationships/image" Target="../media/image7.png"/><Relationship Id="rId7" Type="http://schemas.openxmlformats.org/officeDocument/2006/relationships/image" Target="../media/image4.png"/><Relationship Id="rId6" Type="http://schemas.openxmlformats.org/officeDocument/2006/relationships/image" Target="../media/image18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17.png"/><Relationship Id="rId2" Type="http://schemas.openxmlformats.org/officeDocument/2006/relationships/image" Target="../media/image2.png"/><Relationship Id="rId13" Type="http://schemas.openxmlformats.org/officeDocument/2006/relationships/image" Target="../media/image22.png"/><Relationship Id="rId12" Type="http://schemas.openxmlformats.org/officeDocument/2006/relationships/image" Target="../media/image21.png"/><Relationship Id="rId11" Type="http://schemas.openxmlformats.org/officeDocument/2006/relationships/image" Target="../media/image20.jpe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26.png"/><Relationship Id="rId8" Type="http://schemas.openxmlformats.org/officeDocument/2006/relationships/image" Target="../media/image25.png"/><Relationship Id="rId7" Type="http://schemas.openxmlformats.org/officeDocument/2006/relationships/image" Target="../media/image24.png"/><Relationship Id="rId6" Type="http://schemas.openxmlformats.org/officeDocument/2006/relationships/image" Target="../media/image23.jpeg"/><Relationship Id="rId5" Type="http://schemas.openxmlformats.org/officeDocument/2006/relationships/image" Target="../media/image6.png"/><Relationship Id="rId4" Type="http://schemas.openxmlformats.org/officeDocument/2006/relationships/image" Target="../media/image10.png"/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0" Type="http://schemas.openxmlformats.org/officeDocument/2006/relationships/image" Target="../media/image27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153670</xdr:colOff>
      <xdr:row>8</xdr:row>
      <xdr:rowOff>486410</xdr:rowOff>
    </xdr:from>
    <xdr:to>
      <xdr:col>5</xdr:col>
      <xdr:colOff>1240790</xdr:colOff>
      <xdr:row>8</xdr:row>
      <xdr:rowOff>1102995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39820" y="10443210"/>
          <a:ext cx="1087120" cy="61658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2190750</xdr:colOff>
          <xdr:row>33</xdr:row>
          <xdr:rowOff>127000</xdr:rowOff>
        </xdr:from>
        <xdr:to>
          <xdr:col>5</xdr:col>
          <xdr:colOff>809625</xdr:colOff>
          <xdr:row>42</xdr:row>
          <xdr:rowOff>33020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486150" y="26276300"/>
              <a:ext cx="809625" cy="144907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1097280</xdr:colOff>
      <xdr:row>4</xdr:row>
      <xdr:rowOff>60960</xdr:rowOff>
    </xdr:from>
    <xdr:to>
      <xdr:col>5</xdr:col>
      <xdr:colOff>1417320</xdr:colOff>
      <xdr:row>4</xdr:row>
      <xdr:rowOff>60960</xdr:rowOff>
    </xdr:to>
    <xdr:pic>
      <xdr:nvPicPr>
        <xdr:cNvPr id="4" name="图片 3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583430" y="41630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1097280</xdr:colOff>
      <xdr:row>4</xdr:row>
      <xdr:rowOff>60960</xdr:rowOff>
    </xdr:from>
    <xdr:to>
      <xdr:col>5</xdr:col>
      <xdr:colOff>1417320</xdr:colOff>
      <xdr:row>4</xdr:row>
      <xdr:rowOff>60960</xdr:rowOff>
    </xdr:to>
    <xdr:pic>
      <xdr:nvPicPr>
        <xdr:cNvPr id="5" name="图片 4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583430" y="41630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1097280</xdr:colOff>
      <xdr:row>4</xdr:row>
      <xdr:rowOff>60960</xdr:rowOff>
    </xdr:from>
    <xdr:to>
      <xdr:col>5</xdr:col>
      <xdr:colOff>1417320</xdr:colOff>
      <xdr:row>4</xdr:row>
      <xdr:rowOff>60960</xdr:rowOff>
    </xdr:to>
    <xdr:pic>
      <xdr:nvPicPr>
        <xdr:cNvPr id="6" name="图片 5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583430" y="41630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165100</xdr:colOff>
      <xdr:row>11</xdr:row>
      <xdr:rowOff>457835</xdr:rowOff>
    </xdr:from>
    <xdr:to>
      <xdr:col>5</xdr:col>
      <xdr:colOff>1252220</xdr:colOff>
      <xdr:row>11</xdr:row>
      <xdr:rowOff>1074420</xdr:rowOff>
    </xdr:to>
    <xdr:pic>
      <xdr:nvPicPr>
        <xdr:cNvPr id="7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51250" y="15139035"/>
          <a:ext cx="1087120" cy="616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95250</xdr:colOff>
      <xdr:row>2</xdr:row>
      <xdr:rowOff>339725</xdr:rowOff>
    </xdr:from>
    <xdr:to>
      <xdr:col>5</xdr:col>
      <xdr:colOff>1222375</xdr:colOff>
      <xdr:row>2</xdr:row>
      <xdr:rowOff>1245870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81400" y="1203325"/>
          <a:ext cx="112712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161925</xdr:colOff>
      <xdr:row>4</xdr:row>
      <xdr:rowOff>241300</xdr:rowOff>
    </xdr:from>
    <xdr:to>
      <xdr:col>5</xdr:col>
      <xdr:colOff>1179830</xdr:colOff>
      <xdr:row>4</xdr:row>
      <xdr:rowOff>964565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48075" y="4343400"/>
          <a:ext cx="101790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57150</xdr:colOff>
      <xdr:row>3</xdr:row>
      <xdr:rowOff>311150</xdr:rowOff>
    </xdr:from>
    <xdr:to>
      <xdr:col>5</xdr:col>
      <xdr:colOff>655320</xdr:colOff>
      <xdr:row>3</xdr:row>
      <xdr:rowOff>1210945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543300" y="2876550"/>
          <a:ext cx="598170" cy="899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714375</xdr:colOff>
      <xdr:row>3</xdr:row>
      <xdr:rowOff>311150</xdr:rowOff>
    </xdr:from>
    <xdr:to>
      <xdr:col>5</xdr:col>
      <xdr:colOff>1271270</xdr:colOff>
      <xdr:row>3</xdr:row>
      <xdr:rowOff>1217295</xdr:rowOff>
    </xdr:to>
    <xdr:pic>
      <xdr:nvPicPr>
        <xdr:cNvPr id="11" name="图片 1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00525" y="2876550"/>
          <a:ext cx="55689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123825</xdr:colOff>
      <xdr:row>5</xdr:row>
      <xdr:rowOff>171450</xdr:rowOff>
    </xdr:from>
    <xdr:to>
      <xdr:col>5</xdr:col>
      <xdr:colOff>1217295</xdr:colOff>
      <xdr:row>5</xdr:row>
      <xdr:rowOff>1071245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609975" y="5530850"/>
          <a:ext cx="1093470" cy="899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114300</xdr:colOff>
      <xdr:row>6</xdr:row>
      <xdr:rowOff>47625</xdr:rowOff>
    </xdr:from>
    <xdr:to>
      <xdr:col>5</xdr:col>
      <xdr:colOff>1196340</xdr:colOff>
      <xdr:row>6</xdr:row>
      <xdr:rowOff>1563370</xdr:rowOff>
    </xdr:to>
    <xdr:pic>
      <xdr:nvPicPr>
        <xdr:cNvPr id="13" name="图片 1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600450" y="6778625"/>
          <a:ext cx="1082040" cy="1515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180975</xdr:colOff>
      <xdr:row>7</xdr:row>
      <xdr:rowOff>111125</xdr:rowOff>
    </xdr:from>
    <xdr:to>
      <xdr:col>5</xdr:col>
      <xdr:colOff>1170940</xdr:colOff>
      <xdr:row>7</xdr:row>
      <xdr:rowOff>1377315</xdr:rowOff>
    </xdr:to>
    <xdr:pic>
      <xdr:nvPicPr>
        <xdr:cNvPr id="14" name="图片 1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667125" y="8543925"/>
          <a:ext cx="989965" cy="1266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161925</xdr:colOff>
      <xdr:row>9</xdr:row>
      <xdr:rowOff>155575</xdr:rowOff>
    </xdr:from>
    <xdr:to>
      <xdr:col>5</xdr:col>
      <xdr:colOff>1201420</xdr:colOff>
      <xdr:row>9</xdr:row>
      <xdr:rowOff>1238885</xdr:rowOff>
    </xdr:to>
    <xdr:pic>
      <xdr:nvPicPr>
        <xdr:cNvPr id="15" name="图片 1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648075" y="11763375"/>
          <a:ext cx="1039495" cy="1083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66675</xdr:colOff>
      <xdr:row>10</xdr:row>
      <xdr:rowOff>295275</xdr:rowOff>
    </xdr:from>
    <xdr:to>
      <xdr:col>5</xdr:col>
      <xdr:colOff>1266825</xdr:colOff>
      <xdr:row>10</xdr:row>
      <xdr:rowOff>1198245</xdr:rowOff>
    </xdr:to>
    <xdr:pic>
      <xdr:nvPicPr>
        <xdr:cNvPr id="16" name="图片 15" descr="微信图片_20250820094635_13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552825" y="13439775"/>
          <a:ext cx="1200150" cy="90297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285750</xdr:colOff>
      <xdr:row>12</xdr:row>
      <xdr:rowOff>98425</xdr:rowOff>
    </xdr:from>
    <xdr:to>
      <xdr:col>5</xdr:col>
      <xdr:colOff>1146810</xdr:colOff>
      <xdr:row>12</xdr:row>
      <xdr:rowOff>1541780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771900" y="16544925"/>
          <a:ext cx="861060" cy="144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85090</xdr:colOff>
      <xdr:row>13</xdr:row>
      <xdr:rowOff>335915</xdr:rowOff>
    </xdr:from>
    <xdr:to>
      <xdr:col>5</xdr:col>
      <xdr:colOff>1285240</xdr:colOff>
      <xdr:row>13</xdr:row>
      <xdr:rowOff>1238885</xdr:rowOff>
    </xdr:to>
    <xdr:pic>
      <xdr:nvPicPr>
        <xdr:cNvPr id="18" name="图片 17" descr="微信图片_20250820094634_14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571240" y="18484215"/>
          <a:ext cx="1200150" cy="902970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15</xdr:row>
      <xdr:rowOff>266700</xdr:rowOff>
    </xdr:from>
    <xdr:to>
      <xdr:col>5</xdr:col>
      <xdr:colOff>1308735</xdr:colOff>
      <xdr:row>15</xdr:row>
      <xdr:rowOff>986790</xdr:rowOff>
    </xdr:to>
    <xdr:pic>
      <xdr:nvPicPr>
        <xdr:cNvPr id="19" name="图片 18" descr="微信图片_20250820094634_15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14725" y="21082000"/>
          <a:ext cx="1280160" cy="72009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14</xdr:row>
      <xdr:rowOff>190500</xdr:rowOff>
    </xdr:from>
    <xdr:to>
      <xdr:col>5</xdr:col>
      <xdr:colOff>1233170</xdr:colOff>
      <xdr:row>14</xdr:row>
      <xdr:rowOff>1090295</xdr:rowOff>
    </xdr:to>
    <xdr:pic>
      <xdr:nvPicPr>
        <xdr:cNvPr id="20" name="图片 1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600450" y="19672300"/>
          <a:ext cx="1118870" cy="899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165100</xdr:colOff>
      <xdr:row>8</xdr:row>
      <xdr:rowOff>457835</xdr:rowOff>
    </xdr:from>
    <xdr:to>
      <xdr:col>4</xdr:col>
      <xdr:colOff>1252220</xdr:colOff>
      <xdr:row>8</xdr:row>
      <xdr:rowOff>1074420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0935" y="10414635"/>
          <a:ext cx="1087120" cy="61658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2190750</xdr:colOff>
          <xdr:row>30</xdr:row>
          <xdr:rowOff>127000</xdr:rowOff>
        </xdr:from>
        <xdr:to>
          <xdr:col>4</xdr:col>
          <xdr:colOff>809625</xdr:colOff>
          <xdr:row>39</xdr:row>
          <xdr:rowOff>33020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505835" y="21475700"/>
              <a:ext cx="809625" cy="144907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4" name="图片 3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5" name="图片 4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6" name="图片 5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7" name="图片 6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8" name="图片 7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9" name="图片 8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6</xdr:row>
      <xdr:rowOff>114300</xdr:rowOff>
    </xdr:from>
    <xdr:to>
      <xdr:col>4</xdr:col>
      <xdr:colOff>1280795</xdr:colOff>
      <xdr:row>6</xdr:row>
      <xdr:rowOff>1554480</xdr:rowOff>
    </xdr:to>
    <xdr:pic>
      <xdr:nvPicPr>
        <xdr:cNvPr id="10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686810" y="6845300"/>
          <a:ext cx="1099820" cy="144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3</xdr:row>
      <xdr:rowOff>311150</xdr:rowOff>
    </xdr:from>
    <xdr:to>
      <xdr:col>4</xdr:col>
      <xdr:colOff>655320</xdr:colOff>
      <xdr:row>3</xdr:row>
      <xdr:rowOff>1210945</xdr:rowOff>
    </xdr:to>
    <xdr:pic>
      <xdr:nvPicPr>
        <xdr:cNvPr id="11" name="图片 1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62985" y="2876550"/>
          <a:ext cx="598170" cy="899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714375</xdr:colOff>
      <xdr:row>3</xdr:row>
      <xdr:rowOff>311150</xdr:rowOff>
    </xdr:from>
    <xdr:to>
      <xdr:col>4</xdr:col>
      <xdr:colOff>1271270</xdr:colOff>
      <xdr:row>3</xdr:row>
      <xdr:rowOff>1217295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220210" y="2876550"/>
          <a:ext cx="556895" cy="906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152400</xdr:colOff>
      <xdr:row>2</xdr:row>
      <xdr:rowOff>282575</xdr:rowOff>
    </xdr:from>
    <xdr:to>
      <xdr:col>4</xdr:col>
      <xdr:colOff>1231900</xdr:colOff>
      <xdr:row>2</xdr:row>
      <xdr:rowOff>1369060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658235" y="1146175"/>
          <a:ext cx="1079500" cy="108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14" name="图片 13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15" name="图片 14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4</xdr:row>
      <xdr:rowOff>60960</xdr:rowOff>
    </xdr:from>
    <xdr:to>
      <xdr:col>4</xdr:col>
      <xdr:colOff>1417320</xdr:colOff>
      <xdr:row>4</xdr:row>
      <xdr:rowOff>60960</xdr:rowOff>
    </xdr:to>
    <xdr:pic>
      <xdr:nvPicPr>
        <xdr:cNvPr id="16" name="图片 15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03115" y="4163060"/>
          <a:ext cx="274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4</xdr:row>
      <xdr:rowOff>241300</xdr:rowOff>
    </xdr:from>
    <xdr:to>
      <xdr:col>4</xdr:col>
      <xdr:colOff>1179830</xdr:colOff>
      <xdr:row>4</xdr:row>
      <xdr:rowOff>964565</xdr:rowOff>
    </xdr:to>
    <xdr:pic>
      <xdr:nvPicPr>
        <xdr:cNvPr id="17" name="图片 1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667760" y="4343400"/>
          <a:ext cx="101790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123825</xdr:colOff>
      <xdr:row>5</xdr:row>
      <xdr:rowOff>171450</xdr:rowOff>
    </xdr:from>
    <xdr:to>
      <xdr:col>4</xdr:col>
      <xdr:colOff>1217295</xdr:colOff>
      <xdr:row>5</xdr:row>
      <xdr:rowOff>1071245</xdr:rowOff>
    </xdr:to>
    <xdr:pic>
      <xdr:nvPicPr>
        <xdr:cNvPr id="18" name="图片 1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629660" y="5530850"/>
          <a:ext cx="1093470" cy="899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190500</xdr:colOff>
      <xdr:row>7</xdr:row>
      <xdr:rowOff>187325</xdr:rowOff>
    </xdr:from>
    <xdr:to>
      <xdr:col>4</xdr:col>
      <xdr:colOff>1192530</xdr:colOff>
      <xdr:row>7</xdr:row>
      <xdr:rowOff>1273810</xdr:rowOff>
    </xdr:to>
    <xdr:pic>
      <xdr:nvPicPr>
        <xdr:cNvPr id="19" name="图片 1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696335" y="8620125"/>
          <a:ext cx="1002030" cy="108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161925</xdr:colOff>
      <xdr:row>9</xdr:row>
      <xdr:rowOff>155575</xdr:rowOff>
    </xdr:from>
    <xdr:to>
      <xdr:col>4</xdr:col>
      <xdr:colOff>1201420</xdr:colOff>
      <xdr:row>9</xdr:row>
      <xdr:rowOff>1238885</xdr:rowOff>
    </xdr:to>
    <xdr:pic>
      <xdr:nvPicPr>
        <xdr:cNvPr id="20" name="图片 1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667760" y="11763375"/>
          <a:ext cx="1039495" cy="1083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57150</xdr:colOff>
      <xdr:row>11</xdr:row>
      <xdr:rowOff>247650</xdr:rowOff>
    </xdr:from>
    <xdr:to>
      <xdr:col>4</xdr:col>
      <xdr:colOff>1337310</xdr:colOff>
      <xdr:row>11</xdr:row>
      <xdr:rowOff>970915</xdr:rowOff>
    </xdr:to>
    <xdr:pic>
      <xdr:nvPicPr>
        <xdr:cNvPr id="21" name="图片 20" descr="微信图片_20250820094603_12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562985" y="14928850"/>
          <a:ext cx="1280160" cy="723265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12</xdr:row>
      <xdr:rowOff>171450</xdr:rowOff>
    </xdr:from>
    <xdr:to>
      <xdr:col>4</xdr:col>
      <xdr:colOff>1241425</xdr:colOff>
      <xdr:row>12</xdr:row>
      <xdr:rowOff>1071245</xdr:rowOff>
    </xdr:to>
    <xdr:pic>
      <xdr:nvPicPr>
        <xdr:cNvPr id="22" name="图片 2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715385" y="16186150"/>
          <a:ext cx="1031875" cy="899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114300</xdr:colOff>
      <xdr:row>10</xdr:row>
      <xdr:rowOff>165100</xdr:rowOff>
    </xdr:from>
    <xdr:to>
      <xdr:col>4</xdr:col>
      <xdr:colOff>1240790</xdr:colOff>
      <xdr:row>10</xdr:row>
      <xdr:rowOff>1248410</xdr:rowOff>
    </xdr:to>
    <xdr:pic>
      <xdr:nvPicPr>
        <xdr:cNvPr id="23" name="图片 2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620135" y="13309600"/>
          <a:ext cx="1126490" cy="10833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165100</xdr:colOff>
      <xdr:row>6</xdr:row>
      <xdr:rowOff>457835</xdr:rowOff>
    </xdr:from>
    <xdr:to>
      <xdr:col>4</xdr:col>
      <xdr:colOff>1252220</xdr:colOff>
      <xdr:row>6</xdr:row>
      <xdr:rowOff>1074420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41320" y="7176135"/>
          <a:ext cx="1087120" cy="61658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2190750</xdr:colOff>
          <xdr:row>28</xdr:row>
          <xdr:rowOff>127000</xdr:rowOff>
        </xdr:from>
        <xdr:to>
          <xdr:col>4</xdr:col>
          <xdr:colOff>809625</xdr:colOff>
          <xdr:row>37</xdr:row>
          <xdr:rowOff>33020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2776220" y="19488150"/>
              <a:ext cx="809625" cy="144907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4" name="图片 3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5" name="图片 4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6" name="图片 5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7" name="图片 6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8" name="图片 7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9" name="图片 8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0" name="图片 9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1" name="图片 10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2" name="图片 11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3" name="图片 12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4" name="图片 13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5" name="图片 14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6" name="图片 15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7" name="图片 16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8" name="图片 17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19" name="图片 18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20" name="图片 19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1097280</xdr:colOff>
      <xdr:row>3</xdr:row>
      <xdr:rowOff>60960</xdr:rowOff>
    </xdr:from>
    <xdr:to>
      <xdr:col>4</xdr:col>
      <xdr:colOff>1417320</xdr:colOff>
      <xdr:row>3</xdr:row>
      <xdr:rowOff>60960</xdr:rowOff>
    </xdr:to>
    <xdr:pic>
      <xdr:nvPicPr>
        <xdr:cNvPr id="21" name="图片 20" descr="未标题-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873500" y="2626360"/>
          <a:ext cx="3200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3</xdr:row>
      <xdr:rowOff>241300</xdr:rowOff>
    </xdr:from>
    <xdr:to>
      <xdr:col>4</xdr:col>
      <xdr:colOff>1179830</xdr:colOff>
      <xdr:row>3</xdr:row>
      <xdr:rowOff>964565</xdr:rowOff>
    </xdr:to>
    <xdr:pic>
      <xdr:nvPicPr>
        <xdr:cNvPr id="22" name="图片 2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38145" y="2806700"/>
          <a:ext cx="1017905" cy="723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161925</xdr:colOff>
      <xdr:row>7</xdr:row>
      <xdr:rowOff>155575</xdr:rowOff>
    </xdr:from>
    <xdr:to>
      <xdr:col>4</xdr:col>
      <xdr:colOff>1201420</xdr:colOff>
      <xdr:row>7</xdr:row>
      <xdr:rowOff>1238885</xdr:rowOff>
    </xdr:to>
    <xdr:pic>
      <xdr:nvPicPr>
        <xdr:cNvPr id="23" name="图片 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38145" y="8524875"/>
          <a:ext cx="1039495" cy="1083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266700</xdr:colOff>
      <xdr:row>9</xdr:row>
      <xdr:rowOff>79375</xdr:rowOff>
    </xdr:from>
    <xdr:to>
      <xdr:col>4</xdr:col>
      <xdr:colOff>1043940</xdr:colOff>
      <xdr:row>9</xdr:row>
      <xdr:rowOff>1342390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42920" y="11522075"/>
          <a:ext cx="777240" cy="1263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248920</xdr:colOff>
      <xdr:row>10</xdr:row>
      <xdr:rowOff>104775</xdr:rowOff>
    </xdr:from>
    <xdr:to>
      <xdr:col>4</xdr:col>
      <xdr:colOff>1058545</xdr:colOff>
      <xdr:row>10</xdr:row>
      <xdr:rowOff>1188085</xdr:rowOff>
    </xdr:to>
    <xdr:pic>
      <xdr:nvPicPr>
        <xdr:cNvPr id="25" name="图片 24" descr="微信图片_20250820094532_9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025140" y="13084175"/>
          <a:ext cx="809625" cy="1083310"/>
        </a:xfrm>
        <a:prstGeom prst="rect">
          <a:avLst/>
        </a:prstGeom>
      </xdr:spPr>
    </xdr:pic>
    <xdr:clientData/>
  </xdr:twoCellAnchor>
  <xdr:twoCellAnchor editAs="oneCell">
    <xdr:from>
      <xdr:col>4</xdr:col>
      <xdr:colOff>160655</xdr:colOff>
      <xdr:row>2</xdr:row>
      <xdr:rowOff>104775</xdr:rowOff>
    </xdr:from>
    <xdr:to>
      <xdr:col>4</xdr:col>
      <xdr:colOff>1213485</xdr:colOff>
      <xdr:row>2</xdr:row>
      <xdr:rowOff>1544955</xdr:rowOff>
    </xdr:to>
    <xdr:pic>
      <xdr:nvPicPr>
        <xdr:cNvPr id="26" name="图片 2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936875" y="968375"/>
          <a:ext cx="1052830" cy="1440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46355</xdr:colOff>
      <xdr:row>4</xdr:row>
      <xdr:rowOff>66675</xdr:rowOff>
    </xdr:from>
    <xdr:to>
      <xdr:col>4</xdr:col>
      <xdr:colOff>1359535</xdr:colOff>
      <xdr:row>4</xdr:row>
      <xdr:rowOff>1146810</xdr:rowOff>
    </xdr:to>
    <xdr:pic>
      <xdr:nvPicPr>
        <xdr:cNvPr id="27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22575" y="3889375"/>
          <a:ext cx="1313180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294005</xdr:colOff>
      <xdr:row>5</xdr:row>
      <xdr:rowOff>152400</xdr:rowOff>
    </xdr:from>
    <xdr:to>
      <xdr:col>4</xdr:col>
      <xdr:colOff>1263650</xdr:colOff>
      <xdr:row>5</xdr:row>
      <xdr:rowOff>1232535</xdr:rowOff>
    </xdr:to>
    <xdr:pic>
      <xdr:nvPicPr>
        <xdr:cNvPr id="28" name="图片 2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070225" y="5346700"/>
          <a:ext cx="969645" cy="1080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55880</xdr:colOff>
      <xdr:row>8</xdr:row>
      <xdr:rowOff>260350</xdr:rowOff>
    </xdr:from>
    <xdr:to>
      <xdr:col>4</xdr:col>
      <xdr:colOff>1360805</xdr:colOff>
      <xdr:row>8</xdr:row>
      <xdr:rowOff>1163320</xdr:rowOff>
    </xdr:to>
    <xdr:pic>
      <xdr:nvPicPr>
        <xdr:cNvPr id="29" name="图片 2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832100" y="10166350"/>
          <a:ext cx="1304925" cy="902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4" Type="http://schemas.openxmlformats.org/officeDocument/2006/relationships/image" Target="../media/image16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image" Target="../media/image16.wmf"/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image" Target="../media/image16.w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zoomScale="110" zoomScaleNormal="110" workbookViewId="0">
      <selection activeCell="I8" sqref="I8"/>
    </sheetView>
  </sheetViews>
  <sheetFormatPr defaultColWidth="8.75" defaultRowHeight="14.25" outlineLevelCol="7"/>
  <cols>
    <col min="1" max="1" width="6.875" style="24" customWidth="1"/>
    <col min="2" max="2" width="23.125" style="24" customWidth="1"/>
    <col min="3" max="3" width="13.25" style="26" customWidth="1"/>
    <col min="4" max="4" width="17.125" style="27" customWidth="1"/>
    <col min="5" max="5" width="14.425" style="27" customWidth="1"/>
    <col min="6" max="6" width="17.125" style="27" customWidth="1"/>
    <col min="7" max="7" width="16.925" style="24" customWidth="1"/>
    <col min="8" max="30" width="9" style="24"/>
    <col min="31" max="16384" width="8.75" style="24"/>
  </cols>
  <sheetData>
    <row r="1" ht="30.95" customHeight="1" spans="1:7">
      <c r="A1" s="64" t="s">
        <v>0</v>
      </c>
      <c r="B1" s="64"/>
      <c r="C1" s="64"/>
      <c r="D1" s="64"/>
      <c r="E1" s="64"/>
      <c r="F1" s="64"/>
      <c r="G1" s="64"/>
    </row>
    <row r="2" ht="21.95" customHeight="1" spans="1:7">
      <c r="A2" s="65" t="s">
        <v>1</v>
      </c>
      <c r="B2" s="65"/>
      <c r="C2" s="65" t="s">
        <v>2</v>
      </c>
      <c r="D2" s="65"/>
      <c r="E2" s="65"/>
      <c r="F2" s="65" t="s">
        <v>3</v>
      </c>
      <c r="G2" s="65"/>
    </row>
    <row r="3" ht="21.95" customHeight="1" spans="1:7">
      <c r="A3" s="65" t="s">
        <v>4</v>
      </c>
      <c r="B3" s="65"/>
      <c r="C3" s="29"/>
      <c r="D3" s="65"/>
      <c r="E3" s="65"/>
      <c r="F3" s="65"/>
      <c r="G3" s="65"/>
    </row>
    <row r="4" ht="27" customHeight="1" spans="1:8">
      <c r="A4" s="29" t="s">
        <v>5</v>
      </c>
      <c r="B4" s="29" t="s">
        <v>6</v>
      </c>
      <c r="C4" s="66" t="s">
        <v>7</v>
      </c>
      <c r="D4" s="53" t="s">
        <v>8</v>
      </c>
      <c r="E4" s="53" t="s">
        <v>9</v>
      </c>
      <c r="F4" s="67" t="s">
        <v>10</v>
      </c>
      <c r="G4" s="68"/>
      <c r="H4" s="25"/>
    </row>
    <row r="5" ht="27" customHeight="1" spans="1:8">
      <c r="A5" s="29"/>
      <c r="B5" s="29"/>
      <c r="C5" s="69"/>
      <c r="D5" s="53"/>
      <c r="E5" s="53"/>
      <c r="F5" s="70"/>
      <c r="G5" s="29" t="s">
        <v>11</v>
      </c>
      <c r="H5" s="25"/>
    </row>
    <row r="6" s="25" customFormat="1" ht="46" customHeight="1" spans="1:7">
      <c r="A6" s="29">
        <v>1</v>
      </c>
      <c r="B6" s="71" t="s">
        <v>12</v>
      </c>
      <c r="C6" s="72">
        <f>标段一!I13+标段二!I38</f>
        <v>6141595.88</v>
      </c>
      <c r="D6" s="33">
        <f>C6</f>
        <v>6141595.88</v>
      </c>
      <c r="E6" s="73">
        <v>0</v>
      </c>
      <c r="F6" s="33">
        <f>D6*(1-E6)</f>
        <v>6141595.88</v>
      </c>
      <c r="G6" s="74"/>
    </row>
    <row r="7" s="62" customFormat="1" ht="27" customHeight="1" spans="1:8">
      <c r="A7" s="75" t="s">
        <v>13</v>
      </c>
      <c r="B7" s="76"/>
      <c r="C7" s="77"/>
      <c r="D7" s="59">
        <f>SUM(D6:D6)</f>
        <v>6141595.88</v>
      </c>
      <c r="E7" s="59"/>
      <c r="F7" s="59">
        <f>SUM(F6:F6)</f>
        <v>6141595.88</v>
      </c>
      <c r="G7" s="33"/>
      <c r="H7" s="26"/>
    </row>
    <row r="8" s="62" customFormat="1" ht="27" customHeight="1" spans="1:8">
      <c r="A8" s="78" t="s">
        <v>14</v>
      </c>
      <c r="B8" s="79"/>
      <c r="C8" s="76"/>
      <c r="D8" s="79"/>
      <c r="E8" s="79"/>
      <c r="F8" s="79"/>
      <c r="G8" s="80"/>
      <c r="H8" s="26"/>
    </row>
    <row r="9" s="63" customFormat="1" ht="27" customHeight="1" spans="1:8">
      <c r="A9" s="49" t="s">
        <v>15</v>
      </c>
      <c r="B9" s="51"/>
      <c r="C9" s="51"/>
      <c r="D9" s="51"/>
      <c r="E9" s="51"/>
      <c r="F9" s="51"/>
      <c r="G9" s="61"/>
      <c r="H9" s="26"/>
    </row>
    <row r="10" ht="174" customHeight="1" spans="1:7">
      <c r="A10" s="65" t="s">
        <v>16</v>
      </c>
      <c r="B10" s="65"/>
      <c r="C10" s="65"/>
      <c r="D10" s="65"/>
      <c r="E10" s="65"/>
      <c r="F10" s="65"/>
      <c r="G10" s="65"/>
    </row>
  </sheetData>
  <autoFilter xmlns:etc="http://www.wps.cn/officeDocument/2017/etCustomData" ref="A5:H10" etc:filterBottomFollowUsedRange="0">
    <extLst/>
  </autoFilter>
  <mergeCells count="15">
    <mergeCell ref="A1:G1"/>
    <mergeCell ref="A2:B2"/>
    <mergeCell ref="C2:E2"/>
    <mergeCell ref="F2:G2"/>
    <mergeCell ref="A3:G3"/>
    <mergeCell ref="A7:C7"/>
    <mergeCell ref="A8:G8"/>
    <mergeCell ref="A9:G9"/>
    <mergeCell ref="A10:G10"/>
    <mergeCell ref="A4:A5"/>
    <mergeCell ref="B4:B5"/>
    <mergeCell ref="C4:C5"/>
    <mergeCell ref="D4:D5"/>
    <mergeCell ref="E4:E5"/>
    <mergeCell ref="F4:F5"/>
  </mergeCells>
  <printOptions horizontalCentered="1"/>
  <pageMargins left="0.393055555555556" right="0.393055555555556" top="0.786805555555556" bottom="0.786805555555556" header="0.393055555555556" footer="0.393055555555556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view="pageBreakPreview" zoomScaleNormal="110" workbookViewId="0">
      <selection activeCell="N9" sqref="N9"/>
    </sheetView>
  </sheetViews>
  <sheetFormatPr defaultColWidth="8.75" defaultRowHeight="14.25"/>
  <cols>
    <col min="1" max="1" width="6.875" style="24" customWidth="1"/>
    <col min="2" max="2" width="23.125" style="24" customWidth="1"/>
    <col min="3" max="3" width="52.0583333333333" style="24" customWidth="1"/>
    <col min="4" max="4" width="13" style="25" customWidth="1"/>
    <col min="5" max="6" width="13.25" style="26" customWidth="1"/>
    <col min="7" max="7" width="8.125" style="27" customWidth="1"/>
    <col min="8" max="8" width="10.875" style="24" customWidth="1"/>
    <col min="9" max="9" width="14.875" style="24" customWidth="1"/>
    <col min="10" max="10" width="14.125" style="24" customWidth="1"/>
    <col min="11" max="31" width="9" style="24"/>
    <col min="32" max="16384" width="8.75" style="24"/>
  </cols>
  <sheetData>
    <row r="1" ht="21.95" customHeight="1" spans="1:10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/>
    </row>
    <row r="2" ht="27" customHeight="1" spans="1:10">
      <c r="A2" s="29" t="s">
        <v>5</v>
      </c>
      <c r="B2" s="30" t="s">
        <v>18</v>
      </c>
      <c r="C2" s="29" t="s">
        <v>19</v>
      </c>
      <c r="D2" s="31" t="s">
        <v>20</v>
      </c>
      <c r="E2" s="32" t="s">
        <v>21</v>
      </c>
      <c r="F2" s="29" t="s">
        <v>22</v>
      </c>
      <c r="G2" s="33" t="s">
        <v>23</v>
      </c>
      <c r="H2" s="34" t="s">
        <v>24</v>
      </c>
      <c r="I2" s="52"/>
      <c r="J2" s="52"/>
    </row>
    <row r="3" ht="27" customHeight="1" spans="1:10">
      <c r="A3" s="29"/>
      <c r="B3" s="29"/>
      <c r="C3" s="29"/>
      <c r="D3" s="35"/>
      <c r="E3" s="36"/>
      <c r="F3" s="29"/>
      <c r="G3" s="33"/>
      <c r="H3" s="33" t="s">
        <v>25</v>
      </c>
      <c r="I3" s="53" t="s">
        <v>26</v>
      </c>
      <c r="J3" s="29" t="s">
        <v>11</v>
      </c>
    </row>
    <row r="4" s="25" customFormat="1" ht="75.75" spans="1:10">
      <c r="A4" s="29">
        <v>1</v>
      </c>
      <c r="B4" s="37" t="s">
        <v>27</v>
      </c>
      <c r="C4" s="46" t="s">
        <v>28</v>
      </c>
      <c r="D4" s="44"/>
      <c r="E4" s="40" t="s">
        <v>29</v>
      </c>
      <c r="F4" s="47">
        <v>656</v>
      </c>
      <c r="G4" s="42" t="s">
        <v>30</v>
      </c>
      <c r="H4" s="43">
        <v>2217.96</v>
      </c>
      <c r="I4" s="33">
        <f t="shared" ref="I4:I12" si="0">ROUND(F4*H4,2)</f>
        <v>1454981.76</v>
      </c>
      <c r="J4" s="57" t="s">
        <v>31</v>
      </c>
    </row>
    <row r="5" s="25" customFormat="1" ht="51" spans="1:10">
      <c r="A5" s="29">
        <v>2</v>
      </c>
      <c r="B5" s="37" t="s">
        <v>32</v>
      </c>
      <c r="C5" s="37" t="s">
        <v>33</v>
      </c>
      <c r="D5" s="44"/>
      <c r="E5" s="40" t="s">
        <v>29</v>
      </c>
      <c r="F5" s="47">
        <v>656</v>
      </c>
      <c r="G5" s="42" t="s">
        <v>30</v>
      </c>
      <c r="H5" s="43">
        <v>88.88</v>
      </c>
      <c r="I5" s="33">
        <f t="shared" si="0"/>
        <v>58305.28</v>
      </c>
      <c r="J5" s="57"/>
    </row>
    <row r="6" s="25" customFormat="1" ht="25.5" spans="1:10">
      <c r="A6" s="29">
        <v>3</v>
      </c>
      <c r="B6" s="37" t="s">
        <v>34</v>
      </c>
      <c r="C6" s="37" t="s">
        <v>35</v>
      </c>
      <c r="D6" s="44"/>
      <c r="E6" s="40" t="s">
        <v>29</v>
      </c>
      <c r="F6" s="47">
        <v>656</v>
      </c>
      <c r="G6" s="42" t="s">
        <v>36</v>
      </c>
      <c r="H6" s="43">
        <v>574.69</v>
      </c>
      <c r="I6" s="33">
        <f t="shared" si="0"/>
        <v>376996.64</v>
      </c>
      <c r="J6" s="57"/>
    </row>
    <row r="7" s="25" customFormat="1" ht="63.75" spans="1:10">
      <c r="A7" s="29">
        <v>4</v>
      </c>
      <c r="B7" s="37" t="s">
        <v>37</v>
      </c>
      <c r="C7" s="37" t="s">
        <v>38</v>
      </c>
      <c r="D7" s="44"/>
      <c r="E7" s="40" t="s">
        <v>29</v>
      </c>
      <c r="F7" s="47">
        <v>656</v>
      </c>
      <c r="G7" s="42" t="s">
        <v>30</v>
      </c>
      <c r="H7" s="43">
        <v>622.16</v>
      </c>
      <c r="I7" s="33">
        <f t="shared" si="0"/>
        <v>408136.96</v>
      </c>
      <c r="J7" s="57"/>
    </row>
    <row r="8" s="25" customFormat="1" ht="76.5" spans="1:10">
      <c r="A8" s="29">
        <v>5</v>
      </c>
      <c r="B8" s="37" t="s">
        <v>39</v>
      </c>
      <c r="C8" s="37" t="s">
        <v>40</v>
      </c>
      <c r="D8" s="44"/>
      <c r="E8" s="40" t="s">
        <v>29</v>
      </c>
      <c r="F8" s="47">
        <v>656</v>
      </c>
      <c r="G8" s="42" t="s">
        <v>30</v>
      </c>
      <c r="H8" s="43">
        <v>408.04</v>
      </c>
      <c r="I8" s="33">
        <f t="shared" si="0"/>
        <v>267674.24</v>
      </c>
      <c r="J8" s="57"/>
    </row>
    <row r="9" s="25" customFormat="1" ht="76.5" spans="1:10">
      <c r="A9" s="29">
        <v>6</v>
      </c>
      <c r="B9" s="37" t="s">
        <v>41</v>
      </c>
      <c r="C9" s="37" t="s">
        <v>42</v>
      </c>
      <c r="D9" s="44"/>
      <c r="E9" s="40" t="s">
        <v>29</v>
      </c>
      <c r="F9" s="47">
        <v>656</v>
      </c>
      <c r="G9" s="42" t="s">
        <v>30</v>
      </c>
      <c r="H9" s="43">
        <v>312.09</v>
      </c>
      <c r="I9" s="33">
        <f t="shared" si="0"/>
        <v>204731.04</v>
      </c>
      <c r="J9" s="57"/>
    </row>
    <row r="10" s="25" customFormat="1" ht="63.75" spans="1:10">
      <c r="A10" s="29">
        <v>7</v>
      </c>
      <c r="B10" s="37" t="s">
        <v>43</v>
      </c>
      <c r="C10" s="37" t="s">
        <v>44</v>
      </c>
      <c r="D10" s="44"/>
      <c r="E10" s="40" t="s">
        <v>29</v>
      </c>
      <c r="F10" s="47">
        <v>656</v>
      </c>
      <c r="G10" s="42" t="s">
        <v>30</v>
      </c>
      <c r="H10" s="43">
        <v>167.66</v>
      </c>
      <c r="I10" s="33">
        <f t="shared" si="0"/>
        <v>109984.96</v>
      </c>
      <c r="J10" s="57"/>
    </row>
    <row r="11" s="25" customFormat="1" ht="24" spans="1:10">
      <c r="A11" s="29">
        <v>8</v>
      </c>
      <c r="B11" s="37" t="s">
        <v>45</v>
      </c>
      <c r="C11" s="37" t="s">
        <v>46</v>
      </c>
      <c r="D11" s="44"/>
      <c r="E11" s="40" t="s">
        <v>29</v>
      </c>
      <c r="F11" s="47">
        <v>656</v>
      </c>
      <c r="G11" s="42" t="s">
        <v>30</v>
      </c>
      <c r="H11" s="45">
        <v>70.7</v>
      </c>
      <c r="I11" s="33">
        <f t="shared" si="0"/>
        <v>46379.2</v>
      </c>
      <c r="J11" s="57"/>
    </row>
    <row r="12" s="25" customFormat="1" ht="38.25" spans="1:10">
      <c r="A12" s="29">
        <v>9</v>
      </c>
      <c r="B12" s="37" t="s">
        <v>47</v>
      </c>
      <c r="C12" s="37" t="s">
        <v>48</v>
      </c>
      <c r="D12" s="44"/>
      <c r="E12" s="40" t="s">
        <v>29</v>
      </c>
      <c r="F12" s="47">
        <v>656</v>
      </c>
      <c r="G12" s="42" t="s">
        <v>30</v>
      </c>
      <c r="H12" s="45">
        <v>232.3</v>
      </c>
      <c r="I12" s="33">
        <f t="shared" si="0"/>
        <v>152388.8</v>
      </c>
      <c r="J12" s="58"/>
    </row>
    <row r="13" s="25" customFormat="1" ht="30" customHeight="1" spans="1:10">
      <c r="A13" s="33"/>
      <c r="B13" s="33"/>
      <c r="C13" s="33"/>
      <c r="D13" s="33"/>
      <c r="E13" s="33"/>
      <c r="F13" s="33"/>
      <c r="G13" s="33"/>
      <c r="H13" s="48" t="s">
        <v>13</v>
      </c>
      <c r="I13" s="59">
        <f>SUM(I4:I12)</f>
        <v>3079578.88</v>
      </c>
      <c r="J13" s="60"/>
    </row>
    <row r="14" s="25" customFormat="1" ht="67" customHeight="1" spans="1:10">
      <c r="A14" s="49" t="s">
        <v>49</v>
      </c>
      <c r="B14" s="51"/>
      <c r="C14" s="51"/>
      <c r="D14" s="51"/>
      <c r="E14" s="51"/>
      <c r="F14" s="51"/>
      <c r="G14" s="51"/>
      <c r="H14" s="51"/>
      <c r="I14" s="51"/>
      <c r="J14" s="61"/>
    </row>
  </sheetData>
  <autoFilter xmlns:etc="http://www.wps.cn/officeDocument/2017/etCustomData" ref="A3:I14" etc:filterBottomFollowUsedRange="0">
    <extLst/>
  </autoFilter>
  <mergeCells count="12">
    <mergeCell ref="A1:J1"/>
    <mergeCell ref="H2:J2"/>
    <mergeCell ref="A13:G13"/>
    <mergeCell ref="A14:J14"/>
    <mergeCell ref="A2:A3"/>
    <mergeCell ref="B2:B3"/>
    <mergeCell ref="C2:C3"/>
    <mergeCell ref="D2:D3"/>
    <mergeCell ref="E2:E3"/>
    <mergeCell ref="F2:F3"/>
    <mergeCell ref="G2:G3"/>
    <mergeCell ref="J4:J12"/>
  </mergeCells>
  <printOptions horizontalCentered="1"/>
  <pageMargins left="0.393055555555556" right="0.393055555555556" top="0.786805555555556" bottom="0.786805555555556" header="0.393055555555556" footer="0.393055555555556"/>
  <pageSetup paperSize="9" scale="57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view="pageBreakPreview" zoomScaleNormal="110" topLeftCell="A6" workbookViewId="0">
      <selection activeCell="M10" sqref="M10"/>
    </sheetView>
  </sheetViews>
  <sheetFormatPr defaultColWidth="8.75" defaultRowHeight="14.25"/>
  <cols>
    <col min="1" max="1" width="6.875" style="24" customWidth="1"/>
    <col min="2" max="2" width="23.125" style="25" customWidth="1"/>
    <col min="3" max="3" width="52.0583333333333" style="24" customWidth="1"/>
    <col min="4" max="4" width="13" style="25" customWidth="1"/>
    <col min="5" max="6" width="13.25" style="26" customWidth="1"/>
    <col min="7" max="7" width="8.125" style="27" customWidth="1"/>
    <col min="8" max="8" width="10.875" style="24" customWidth="1"/>
    <col min="9" max="9" width="14.875" style="24" customWidth="1"/>
    <col min="10" max="10" width="14.125" style="24" customWidth="1"/>
    <col min="11" max="31" width="9" style="24"/>
    <col min="32" max="16384" width="8.75" style="24"/>
  </cols>
  <sheetData>
    <row r="1" s="24" customFormat="1" ht="21.95" customHeight="1" spans="1:10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</row>
    <row r="2" ht="27" customHeight="1" spans="1:10">
      <c r="A2" s="29" t="s">
        <v>5</v>
      </c>
      <c r="B2" s="30" t="s">
        <v>18</v>
      </c>
      <c r="C2" s="29" t="s">
        <v>19</v>
      </c>
      <c r="D2" s="31" t="s">
        <v>20</v>
      </c>
      <c r="E2" s="32" t="s">
        <v>21</v>
      </c>
      <c r="F2" s="29" t="s">
        <v>22</v>
      </c>
      <c r="G2" s="33" t="s">
        <v>23</v>
      </c>
      <c r="H2" s="34" t="s">
        <v>24</v>
      </c>
      <c r="I2" s="52"/>
      <c r="J2" s="52"/>
    </row>
    <row r="3" ht="27" customHeight="1" spans="1:10">
      <c r="A3" s="29"/>
      <c r="B3" s="29"/>
      <c r="C3" s="29"/>
      <c r="D3" s="35"/>
      <c r="E3" s="36"/>
      <c r="F3" s="29"/>
      <c r="G3" s="33"/>
      <c r="H3" s="33" t="s">
        <v>25</v>
      </c>
      <c r="I3" s="53" t="s">
        <v>26</v>
      </c>
      <c r="J3" s="29" t="s">
        <v>11</v>
      </c>
    </row>
    <row r="4" s="25" customFormat="1" ht="25.5" spans="1:10">
      <c r="A4" s="29">
        <v>1</v>
      </c>
      <c r="B4" s="37" t="s">
        <v>51</v>
      </c>
      <c r="C4" s="38" t="s">
        <v>52</v>
      </c>
      <c r="D4" s="39"/>
      <c r="E4" s="40" t="s">
        <v>29</v>
      </c>
      <c r="F4" s="41">
        <v>44</v>
      </c>
      <c r="G4" s="42" t="s">
        <v>30</v>
      </c>
      <c r="H4" s="43">
        <v>347.44</v>
      </c>
      <c r="I4" s="33">
        <f t="shared" ref="I4:I28" si="0">ROUND(F4*H4,2)</f>
        <v>15287.36</v>
      </c>
      <c r="J4" s="54" t="s">
        <v>53</v>
      </c>
    </row>
    <row r="5" s="25" customFormat="1" ht="24" spans="1:10">
      <c r="A5" s="29">
        <v>2</v>
      </c>
      <c r="B5" s="37" t="s">
        <v>54</v>
      </c>
      <c r="C5" s="38" t="s">
        <v>46</v>
      </c>
      <c r="D5" s="44"/>
      <c r="E5" s="40" t="s">
        <v>29</v>
      </c>
      <c r="F5" s="41">
        <v>176</v>
      </c>
      <c r="G5" s="42" t="s">
        <v>30</v>
      </c>
      <c r="H5" s="45">
        <v>70.7</v>
      </c>
      <c r="I5" s="33">
        <f t="shared" si="0"/>
        <v>12443.2</v>
      </c>
      <c r="J5" s="55"/>
    </row>
    <row r="6" s="25" customFormat="1" ht="51" spans="1:10">
      <c r="A6" s="29">
        <v>3</v>
      </c>
      <c r="B6" s="37" t="s">
        <v>32</v>
      </c>
      <c r="C6" s="38" t="s">
        <v>33</v>
      </c>
      <c r="D6" s="44"/>
      <c r="E6" s="40" t="s">
        <v>29</v>
      </c>
      <c r="F6" s="41">
        <v>44</v>
      </c>
      <c r="G6" s="42" t="s">
        <v>30</v>
      </c>
      <c r="H6" s="43">
        <v>88.88</v>
      </c>
      <c r="I6" s="33">
        <f t="shared" si="0"/>
        <v>3910.72</v>
      </c>
      <c r="J6" s="55"/>
    </row>
    <row r="7" s="25" customFormat="1" ht="25.5" spans="1:10">
      <c r="A7" s="29">
        <v>4</v>
      </c>
      <c r="B7" s="37" t="s">
        <v>34</v>
      </c>
      <c r="C7" s="38" t="s">
        <v>35</v>
      </c>
      <c r="D7" s="44"/>
      <c r="E7" s="40" t="s">
        <v>29</v>
      </c>
      <c r="F7" s="41">
        <v>44</v>
      </c>
      <c r="G7" s="42" t="s">
        <v>36</v>
      </c>
      <c r="H7" s="43">
        <v>574.69</v>
      </c>
      <c r="I7" s="33">
        <f t="shared" si="0"/>
        <v>25286.36</v>
      </c>
      <c r="J7" s="55"/>
    </row>
    <row r="8" s="25" customFormat="1" ht="63.75" spans="1:10">
      <c r="A8" s="29">
        <v>5</v>
      </c>
      <c r="B8" s="37" t="s">
        <v>55</v>
      </c>
      <c r="C8" s="38" t="s">
        <v>56</v>
      </c>
      <c r="D8" s="44"/>
      <c r="E8" s="40" t="s">
        <v>29</v>
      </c>
      <c r="F8" s="41">
        <v>44</v>
      </c>
      <c r="G8" s="42" t="s">
        <v>30</v>
      </c>
      <c r="H8" s="43">
        <v>2651.25</v>
      </c>
      <c r="I8" s="33">
        <f t="shared" si="0"/>
        <v>116655</v>
      </c>
      <c r="J8" s="55"/>
    </row>
    <row r="9" s="25" customFormat="1" ht="63.75" spans="1:10">
      <c r="A9" s="29">
        <v>6</v>
      </c>
      <c r="B9" s="37" t="s">
        <v>57</v>
      </c>
      <c r="C9" s="38" t="s">
        <v>38</v>
      </c>
      <c r="D9" s="44"/>
      <c r="E9" s="40" t="s">
        <v>29</v>
      </c>
      <c r="F9" s="41">
        <v>44</v>
      </c>
      <c r="G9" s="42" t="s">
        <v>30</v>
      </c>
      <c r="H9" s="43">
        <v>622.16</v>
      </c>
      <c r="I9" s="33">
        <f t="shared" si="0"/>
        <v>27375.04</v>
      </c>
      <c r="J9" s="55"/>
    </row>
    <row r="10" s="25" customFormat="1" ht="76.5" spans="1:10">
      <c r="A10" s="29">
        <v>7</v>
      </c>
      <c r="B10" s="37" t="s">
        <v>39</v>
      </c>
      <c r="C10" s="38" t="s">
        <v>40</v>
      </c>
      <c r="D10" s="44"/>
      <c r="E10" s="40" t="s">
        <v>29</v>
      </c>
      <c r="F10" s="41">
        <v>44</v>
      </c>
      <c r="G10" s="42" t="s">
        <v>30</v>
      </c>
      <c r="H10" s="43">
        <v>408.04</v>
      </c>
      <c r="I10" s="33">
        <f t="shared" si="0"/>
        <v>17953.76</v>
      </c>
      <c r="J10" s="55"/>
    </row>
    <row r="11" s="25" customFormat="1" ht="76.5" spans="1:10">
      <c r="A11" s="29">
        <v>8</v>
      </c>
      <c r="B11" s="37" t="s">
        <v>41</v>
      </c>
      <c r="C11" s="38" t="s">
        <v>42</v>
      </c>
      <c r="D11" s="44"/>
      <c r="E11" s="40" t="s">
        <v>29</v>
      </c>
      <c r="F11" s="41">
        <v>44</v>
      </c>
      <c r="G11" s="42" t="s">
        <v>30</v>
      </c>
      <c r="H11" s="43">
        <v>312.09</v>
      </c>
      <c r="I11" s="33">
        <f t="shared" si="0"/>
        <v>13731.96</v>
      </c>
      <c r="J11" s="55"/>
    </row>
    <row r="12" s="25" customFormat="1" ht="63.75" spans="1:10">
      <c r="A12" s="29">
        <v>9</v>
      </c>
      <c r="B12" s="37" t="s">
        <v>37</v>
      </c>
      <c r="C12" s="38" t="s">
        <v>58</v>
      </c>
      <c r="D12" s="44"/>
      <c r="E12" s="40" t="s">
        <v>29</v>
      </c>
      <c r="F12" s="41">
        <v>44</v>
      </c>
      <c r="G12" s="42" t="s">
        <v>30</v>
      </c>
      <c r="H12" s="43">
        <v>577.72</v>
      </c>
      <c r="I12" s="33">
        <f t="shared" si="0"/>
        <v>25419.68</v>
      </c>
      <c r="J12" s="55"/>
    </row>
    <row r="13" s="25" customFormat="1" ht="76.5" spans="1:10">
      <c r="A13" s="29">
        <v>10</v>
      </c>
      <c r="B13" s="37" t="s">
        <v>39</v>
      </c>
      <c r="C13" s="38" t="s">
        <v>59</v>
      </c>
      <c r="D13" s="44"/>
      <c r="E13" s="40" t="s">
        <v>29</v>
      </c>
      <c r="F13" s="41">
        <v>44</v>
      </c>
      <c r="G13" s="42" t="s">
        <v>30</v>
      </c>
      <c r="H13" s="43">
        <v>396.93</v>
      </c>
      <c r="I13" s="33">
        <f t="shared" si="0"/>
        <v>17464.92</v>
      </c>
      <c r="J13" s="55"/>
    </row>
    <row r="14" s="25" customFormat="1" ht="63.75" spans="1:10">
      <c r="A14" s="29">
        <v>11</v>
      </c>
      <c r="B14" s="37" t="s">
        <v>55</v>
      </c>
      <c r="C14" s="38" t="s">
        <v>60</v>
      </c>
      <c r="D14" s="44"/>
      <c r="E14" s="40" t="s">
        <v>29</v>
      </c>
      <c r="F14" s="41">
        <v>44</v>
      </c>
      <c r="G14" s="42" t="s">
        <v>30</v>
      </c>
      <c r="H14" s="43">
        <v>2308.86</v>
      </c>
      <c r="I14" s="33">
        <f t="shared" si="0"/>
        <v>101589.84</v>
      </c>
      <c r="J14" s="55"/>
    </row>
    <row r="15" s="25" customFormat="1" ht="38.25" spans="1:10">
      <c r="A15" s="29">
        <v>12</v>
      </c>
      <c r="B15" s="37" t="s">
        <v>61</v>
      </c>
      <c r="C15" s="38" t="s">
        <v>62</v>
      </c>
      <c r="D15" s="44"/>
      <c r="E15" s="40" t="s">
        <v>29</v>
      </c>
      <c r="F15" s="41">
        <v>44</v>
      </c>
      <c r="G15" s="42" t="s">
        <v>30</v>
      </c>
      <c r="H15" s="43">
        <v>186.85</v>
      </c>
      <c r="I15" s="33">
        <f t="shared" si="0"/>
        <v>8221.4</v>
      </c>
      <c r="J15" s="55"/>
    </row>
    <row r="16" s="25" customFormat="1" ht="38.25" spans="1:10">
      <c r="A16" s="29">
        <v>13</v>
      </c>
      <c r="B16" s="37" t="s">
        <v>63</v>
      </c>
      <c r="C16" s="38" t="s">
        <v>64</v>
      </c>
      <c r="D16" s="44"/>
      <c r="E16" s="40" t="s">
        <v>29</v>
      </c>
      <c r="F16" s="41">
        <v>44</v>
      </c>
      <c r="G16" s="42" t="s">
        <v>30</v>
      </c>
      <c r="H16" s="41">
        <v>303</v>
      </c>
      <c r="I16" s="33">
        <f t="shared" si="0"/>
        <v>13332</v>
      </c>
      <c r="J16" s="55"/>
    </row>
    <row r="17" s="25" customFormat="1" ht="38.25" spans="1:10">
      <c r="A17" s="29">
        <v>14</v>
      </c>
      <c r="B17" s="37" t="s">
        <v>47</v>
      </c>
      <c r="C17" s="38" t="s">
        <v>65</v>
      </c>
      <c r="D17" s="44"/>
      <c r="E17" s="40" t="s">
        <v>29</v>
      </c>
      <c r="F17" s="41">
        <v>44</v>
      </c>
      <c r="G17" s="42" t="s">
        <v>30</v>
      </c>
      <c r="H17" s="45">
        <v>292.9</v>
      </c>
      <c r="I17" s="33">
        <f t="shared" si="0"/>
        <v>12887.6</v>
      </c>
      <c r="J17" s="56"/>
    </row>
    <row r="18" s="25" customFormat="1" ht="25.5" spans="1:10">
      <c r="A18" s="29">
        <v>15</v>
      </c>
      <c r="B18" s="37" t="s">
        <v>51</v>
      </c>
      <c r="C18" s="38" t="s">
        <v>66</v>
      </c>
      <c r="D18" s="44"/>
      <c r="E18" s="40" t="s">
        <v>29</v>
      </c>
      <c r="F18" s="41">
        <v>88</v>
      </c>
      <c r="G18" s="42" t="s">
        <v>30</v>
      </c>
      <c r="H18" s="45">
        <v>313.1</v>
      </c>
      <c r="I18" s="33">
        <f t="shared" si="0"/>
        <v>27552.8</v>
      </c>
      <c r="J18" s="57" t="s">
        <v>67</v>
      </c>
    </row>
    <row r="19" s="25" customFormat="1" ht="24" spans="1:10">
      <c r="A19" s="29">
        <v>16</v>
      </c>
      <c r="B19" s="37" t="s">
        <v>54</v>
      </c>
      <c r="C19" s="38" t="s">
        <v>46</v>
      </c>
      <c r="D19" s="44"/>
      <c r="E19" s="40" t="s">
        <v>29</v>
      </c>
      <c r="F19" s="41">
        <v>176</v>
      </c>
      <c r="G19" s="42" t="s">
        <v>30</v>
      </c>
      <c r="H19" s="45">
        <v>70.7</v>
      </c>
      <c r="I19" s="33">
        <f t="shared" si="0"/>
        <v>12443.2</v>
      </c>
      <c r="J19" s="57"/>
    </row>
    <row r="20" s="25" customFormat="1" ht="51" spans="1:10">
      <c r="A20" s="29">
        <v>17</v>
      </c>
      <c r="B20" s="37" t="s">
        <v>32</v>
      </c>
      <c r="C20" s="38" t="s">
        <v>33</v>
      </c>
      <c r="D20" s="44"/>
      <c r="E20" s="40" t="s">
        <v>29</v>
      </c>
      <c r="F20" s="41">
        <v>88</v>
      </c>
      <c r="G20" s="42" t="s">
        <v>30</v>
      </c>
      <c r="H20" s="43">
        <v>88.88</v>
      </c>
      <c r="I20" s="33">
        <f t="shared" si="0"/>
        <v>7821.44</v>
      </c>
      <c r="J20" s="57"/>
    </row>
    <row r="21" s="25" customFormat="1" ht="25.5" spans="1:10">
      <c r="A21" s="29">
        <v>18</v>
      </c>
      <c r="B21" s="37" t="s">
        <v>34</v>
      </c>
      <c r="C21" s="38" t="s">
        <v>35</v>
      </c>
      <c r="D21" s="44"/>
      <c r="E21" s="40" t="s">
        <v>29</v>
      </c>
      <c r="F21" s="41">
        <v>88</v>
      </c>
      <c r="G21" s="42" t="s">
        <v>36</v>
      </c>
      <c r="H21" s="43">
        <v>574.69</v>
      </c>
      <c r="I21" s="33">
        <f t="shared" si="0"/>
        <v>50572.72</v>
      </c>
      <c r="J21" s="57"/>
    </row>
    <row r="22" s="25" customFormat="1" ht="63.75" spans="1:10">
      <c r="A22" s="29">
        <v>19</v>
      </c>
      <c r="B22" s="37" t="s">
        <v>55</v>
      </c>
      <c r="C22" s="38" t="s">
        <v>68</v>
      </c>
      <c r="D22" s="44"/>
      <c r="E22" s="40" t="s">
        <v>29</v>
      </c>
      <c r="F22" s="41">
        <v>88</v>
      </c>
      <c r="G22" s="42" t="s">
        <v>30</v>
      </c>
      <c r="H22" s="43">
        <v>2273.51</v>
      </c>
      <c r="I22" s="33">
        <f t="shared" si="0"/>
        <v>200068.88</v>
      </c>
      <c r="J22" s="57"/>
    </row>
    <row r="23" s="25" customFormat="1" ht="63.75" spans="1:10">
      <c r="A23" s="29">
        <v>20</v>
      </c>
      <c r="B23" s="37" t="s">
        <v>37</v>
      </c>
      <c r="C23" s="38" t="s">
        <v>38</v>
      </c>
      <c r="D23" s="44"/>
      <c r="E23" s="40" t="s">
        <v>29</v>
      </c>
      <c r="F23" s="41">
        <v>88</v>
      </c>
      <c r="G23" s="42" t="s">
        <v>30</v>
      </c>
      <c r="H23" s="43">
        <v>622.16</v>
      </c>
      <c r="I23" s="33">
        <f t="shared" si="0"/>
        <v>54750.08</v>
      </c>
      <c r="J23" s="57"/>
    </row>
    <row r="24" s="25" customFormat="1" ht="76.5" spans="1:10">
      <c r="A24" s="29">
        <v>21</v>
      </c>
      <c r="B24" s="37" t="s">
        <v>39</v>
      </c>
      <c r="C24" s="38" t="s">
        <v>40</v>
      </c>
      <c r="D24" s="44"/>
      <c r="E24" s="40" t="s">
        <v>29</v>
      </c>
      <c r="F24" s="41">
        <v>88</v>
      </c>
      <c r="G24" s="42" t="s">
        <v>30</v>
      </c>
      <c r="H24" s="43">
        <v>408.04</v>
      </c>
      <c r="I24" s="33">
        <f t="shared" si="0"/>
        <v>35907.52</v>
      </c>
      <c r="J24" s="57"/>
    </row>
    <row r="25" s="25" customFormat="1" ht="76.5" spans="1:10">
      <c r="A25" s="29">
        <v>22</v>
      </c>
      <c r="B25" s="37" t="s">
        <v>41</v>
      </c>
      <c r="C25" s="38" t="s">
        <v>42</v>
      </c>
      <c r="D25" s="44"/>
      <c r="E25" s="40" t="s">
        <v>29</v>
      </c>
      <c r="F25" s="41">
        <v>88</v>
      </c>
      <c r="G25" s="42" t="s">
        <v>30</v>
      </c>
      <c r="H25" s="43">
        <v>312.09</v>
      </c>
      <c r="I25" s="33">
        <f t="shared" si="0"/>
        <v>27463.92</v>
      </c>
      <c r="J25" s="57"/>
    </row>
    <row r="26" s="25" customFormat="1" ht="63.75" spans="1:10">
      <c r="A26" s="29">
        <v>23</v>
      </c>
      <c r="B26" s="37" t="s">
        <v>69</v>
      </c>
      <c r="C26" s="38" t="s">
        <v>70</v>
      </c>
      <c r="D26" s="44"/>
      <c r="E26" s="40" t="s">
        <v>29</v>
      </c>
      <c r="F26" s="41">
        <v>176</v>
      </c>
      <c r="G26" s="42" t="s">
        <v>30</v>
      </c>
      <c r="H26" s="43">
        <v>38.38</v>
      </c>
      <c r="I26" s="33">
        <f t="shared" si="0"/>
        <v>6754.88</v>
      </c>
      <c r="J26" s="57"/>
    </row>
    <row r="27" s="25" customFormat="1" ht="38.25" spans="1:10">
      <c r="A27" s="29">
        <v>24</v>
      </c>
      <c r="B27" s="37" t="s">
        <v>63</v>
      </c>
      <c r="C27" s="38" t="s">
        <v>64</v>
      </c>
      <c r="D27" s="44"/>
      <c r="E27" s="40" t="s">
        <v>29</v>
      </c>
      <c r="F27" s="41">
        <v>88</v>
      </c>
      <c r="G27" s="42" t="s">
        <v>30</v>
      </c>
      <c r="H27" s="41">
        <v>303</v>
      </c>
      <c r="I27" s="33">
        <f t="shared" si="0"/>
        <v>26664</v>
      </c>
      <c r="J27" s="57"/>
    </row>
    <row r="28" s="25" customFormat="1" ht="38.25" spans="1:10">
      <c r="A28" s="29">
        <v>25</v>
      </c>
      <c r="B28" s="37" t="s">
        <v>47</v>
      </c>
      <c r="C28" s="38" t="s">
        <v>71</v>
      </c>
      <c r="D28" s="44"/>
      <c r="E28" s="40" t="s">
        <v>29</v>
      </c>
      <c r="F28" s="41">
        <v>88</v>
      </c>
      <c r="G28" s="42" t="s">
        <v>30</v>
      </c>
      <c r="H28" s="45">
        <v>252.5</v>
      </c>
      <c r="I28" s="33">
        <f t="shared" si="0"/>
        <v>22220</v>
      </c>
      <c r="J28" s="58"/>
    </row>
    <row r="29" s="25" customFormat="1" ht="75.75" spans="1:10">
      <c r="A29" s="29">
        <v>26</v>
      </c>
      <c r="B29" s="37" t="s">
        <v>27</v>
      </c>
      <c r="C29" s="46" t="s">
        <v>28</v>
      </c>
      <c r="D29" s="44"/>
      <c r="E29" s="40" t="s">
        <v>29</v>
      </c>
      <c r="F29" s="47">
        <v>464</v>
      </c>
      <c r="G29" s="42" t="s">
        <v>30</v>
      </c>
      <c r="H29" s="43">
        <v>2217.96</v>
      </c>
      <c r="I29" s="33">
        <f t="shared" ref="I29:I37" si="1">ROUND(F29*H29,2)</f>
        <v>1029133.44</v>
      </c>
      <c r="J29" s="57" t="s">
        <v>31</v>
      </c>
    </row>
    <row r="30" s="25" customFormat="1" ht="51" spans="1:10">
      <c r="A30" s="29">
        <v>27</v>
      </c>
      <c r="B30" s="37" t="s">
        <v>32</v>
      </c>
      <c r="C30" s="37" t="s">
        <v>33</v>
      </c>
      <c r="D30" s="44"/>
      <c r="E30" s="40" t="s">
        <v>29</v>
      </c>
      <c r="F30" s="47">
        <v>464</v>
      </c>
      <c r="G30" s="42" t="s">
        <v>30</v>
      </c>
      <c r="H30" s="43">
        <v>88.88</v>
      </c>
      <c r="I30" s="33">
        <f t="shared" si="1"/>
        <v>41240.32</v>
      </c>
      <c r="J30" s="57"/>
    </row>
    <row r="31" s="25" customFormat="1" ht="25.5" spans="1:10">
      <c r="A31" s="29">
        <v>28</v>
      </c>
      <c r="B31" s="37" t="s">
        <v>34</v>
      </c>
      <c r="C31" s="37" t="s">
        <v>35</v>
      </c>
      <c r="D31" s="44"/>
      <c r="E31" s="40" t="s">
        <v>29</v>
      </c>
      <c r="F31" s="47">
        <v>464</v>
      </c>
      <c r="G31" s="42" t="s">
        <v>36</v>
      </c>
      <c r="H31" s="43">
        <v>574.69</v>
      </c>
      <c r="I31" s="33">
        <f t="shared" si="1"/>
        <v>266656.16</v>
      </c>
      <c r="J31" s="57"/>
    </row>
    <row r="32" s="25" customFormat="1" ht="63.75" spans="1:10">
      <c r="A32" s="29">
        <v>29</v>
      </c>
      <c r="B32" s="37" t="s">
        <v>37</v>
      </c>
      <c r="C32" s="37" t="s">
        <v>38</v>
      </c>
      <c r="D32" s="44"/>
      <c r="E32" s="40" t="s">
        <v>29</v>
      </c>
      <c r="F32" s="47">
        <v>464</v>
      </c>
      <c r="G32" s="42" t="s">
        <v>30</v>
      </c>
      <c r="H32" s="43">
        <v>622.16</v>
      </c>
      <c r="I32" s="33">
        <f t="shared" si="1"/>
        <v>288682.24</v>
      </c>
      <c r="J32" s="57"/>
    </row>
    <row r="33" s="25" customFormat="1" ht="76.5" spans="1:10">
      <c r="A33" s="29">
        <v>30</v>
      </c>
      <c r="B33" s="37" t="s">
        <v>39</v>
      </c>
      <c r="C33" s="37" t="s">
        <v>40</v>
      </c>
      <c r="D33" s="44"/>
      <c r="E33" s="40" t="s">
        <v>29</v>
      </c>
      <c r="F33" s="47">
        <v>464</v>
      </c>
      <c r="G33" s="42" t="s">
        <v>30</v>
      </c>
      <c r="H33" s="43">
        <v>408.04</v>
      </c>
      <c r="I33" s="33">
        <f t="shared" si="1"/>
        <v>189330.56</v>
      </c>
      <c r="J33" s="57"/>
    </row>
    <row r="34" s="25" customFormat="1" ht="76.5" spans="1:10">
      <c r="A34" s="29">
        <v>31</v>
      </c>
      <c r="B34" s="37" t="s">
        <v>41</v>
      </c>
      <c r="C34" s="37" t="s">
        <v>42</v>
      </c>
      <c r="D34" s="44"/>
      <c r="E34" s="40" t="s">
        <v>29</v>
      </c>
      <c r="F34" s="47">
        <v>464</v>
      </c>
      <c r="G34" s="42" t="s">
        <v>30</v>
      </c>
      <c r="H34" s="43">
        <v>312.09</v>
      </c>
      <c r="I34" s="33">
        <f t="shared" si="1"/>
        <v>144809.76</v>
      </c>
      <c r="J34" s="57"/>
    </row>
    <row r="35" s="25" customFormat="1" ht="63.75" spans="1:10">
      <c r="A35" s="29">
        <v>32</v>
      </c>
      <c r="B35" s="37" t="s">
        <v>43</v>
      </c>
      <c r="C35" s="37" t="s">
        <v>44</v>
      </c>
      <c r="D35" s="44"/>
      <c r="E35" s="40" t="s">
        <v>29</v>
      </c>
      <c r="F35" s="47">
        <v>464</v>
      </c>
      <c r="G35" s="42" t="s">
        <v>30</v>
      </c>
      <c r="H35" s="43">
        <v>167.66</v>
      </c>
      <c r="I35" s="33">
        <f t="shared" si="1"/>
        <v>77794.24</v>
      </c>
      <c r="J35" s="57"/>
    </row>
    <row r="36" s="25" customFormat="1" ht="24" spans="1:10">
      <c r="A36" s="29">
        <v>33</v>
      </c>
      <c r="B36" s="37" t="s">
        <v>45</v>
      </c>
      <c r="C36" s="37" t="s">
        <v>46</v>
      </c>
      <c r="D36" s="44"/>
      <c r="E36" s="40" t="s">
        <v>29</v>
      </c>
      <c r="F36" s="47">
        <v>464</v>
      </c>
      <c r="G36" s="42" t="s">
        <v>30</v>
      </c>
      <c r="H36" s="45">
        <v>70.7</v>
      </c>
      <c r="I36" s="33">
        <f t="shared" si="1"/>
        <v>32804.8</v>
      </c>
      <c r="J36" s="57"/>
    </row>
    <row r="37" s="25" customFormat="1" ht="38.25" spans="1:10">
      <c r="A37" s="29">
        <v>34</v>
      </c>
      <c r="B37" s="37" t="s">
        <v>47</v>
      </c>
      <c r="C37" s="37" t="s">
        <v>48</v>
      </c>
      <c r="D37" s="44"/>
      <c r="E37" s="40" t="s">
        <v>29</v>
      </c>
      <c r="F37" s="47">
        <v>464</v>
      </c>
      <c r="G37" s="42" t="s">
        <v>30</v>
      </c>
      <c r="H37" s="45">
        <v>232.3</v>
      </c>
      <c r="I37" s="33">
        <f t="shared" si="1"/>
        <v>107787.2</v>
      </c>
      <c r="J37" s="58"/>
    </row>
    <row r="38" s="25" customFormat="1" ht="30" customHeight="1" spans="1:10">
      <c r="A38" s="33"/>
      <c r="B38" s="33"/>
      <c r="C38" s="33"/>
      <c r="D38" s="33"/>
      <c r="E38" s="33"/>
      <c r="F38" s="33"/>
      <c r="G38" s="33"/>
      <c r="H38" s="48" t="s">
        <v>13</v>
      </c>
      <c r="I38" s="59">
        <f>SUM(I4:I37)</f>
        <v>3062017</v>
      </c>
      <c r="J38" s="60"/>
    </row>
    <row r="39" s="25" customFormat="1" ht="138" customHeight="1" spans="1:10">
      <c r="A39" s="49" t="s">
        <v>72</v>
      </c>
      <c r="B39" s="50"/>
      <c r="C39" s="51"/>
      <c r="D39" s="51"/>
      <c r="E39" s="51"/>
      <c r="F39" s="51"/>
      <c r="G39" s="51"/>
      <c r="H39" s="51"/>
      <c r="I39" s="51"/>
      <c r="J39" s="61"/>
    </row>
  </sheetData>
  <autoFilter xmlns:etc="http://www.wps.cn/officeDocument/2017/etCustomData" ref="A3:I39" etc:filterBottomFollowUsedRange="0">
    <extLst/>
  </autoFilter>
  <mergeCells count="14">
    <mergeCell ref="A1:J1"/>
    <mergeCell ref="H2:J2"/>
    <mergeCell ref="A38:G38"/>
    <mergeCell ref="A39:J39"/>
    <mergeCell ref="A2:A3"/>
    <mergeCell ref="B2:B3"/>
    <mergeCell ref="C2:C3"/>
    <mergeCell ref="D2:D3"/>
    <mergeCell ref="E2:E3"/>
    <mergeCell ref="F2:F3"/>
    <mergeCell ref="G2:G3"/>
    <mergeCell ref="J4:J17"/>
    <mergeCell ref="J18:J28"/>
    <mergeCell ref="J29:J37"/>
  </mergeCells>
  <printOptions horizontalCentered="1"/>
  <pageMargins left="0.393055555555556" right="0.393055555555556" top="0.786805555555556" bottom="0.786805555555556" header="0.393055555555556" footer="0.393055555555556"/>
  <pageSetup paperSize="9" scale="57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opLeftCell="A15" workbookViewId="0">
      <selection activeCell="Q3" sqref="Q3"/>
    </sheetView>
  </sheetViews>
  <sheetFormatPr defaultColWidth="9" defaultRowHeight="13.5"/>
  <cols>
    <col min="1" max="1" width="3.5" style="1" customWidth="1"/>
    <col min="2" max="2" width="10.875" style="1" customWidth="1"/>
    <col min="3" max="3" width="5" style="1" customWidth="1"/>
    <col min="4" max="4" width="8.75" style="1" customWidth="1"/>
    <col min="5" max="5" width="17.625" style="1" customWidth="1"/>
    <col min="6" max="6" width="19.5583333333333" style="1" customWidth="1"/>
    <col min="7" max="7" width="19.2666666666667" style="1" customWidth="1"/>
    <col min="8" max="8" width="45.5" style="1" customWidth="1"/>
    <col min="9" max="9" width="4.75" style="1" customWidth="1"/>
    <col min="10" max="10" width="9" style="3"/>
    <col min="11" max="16384" width="9" style="1"/>
  </cols>
  <sheetData>
    <row r="1" s="1" customFormat="1" ht="37" customHeight="1" spans="1:10">
      <c r="A1" s="4" t="s">
        <v>73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1" customHeight="1" spans="1:10">
      <c r="A2" s="6" t="s">
        <v>5</v>
      </c>
      <c r="B2" s="6" t="s">
        <v>74</v>
      </c>
      <c r="C2" s="7" t="s">
        <v>75</v>
      </c>
      <c r="D2" s="7"/>
      <c r="E2" s="7" t="s">
        <v>6</v>
      </c>
      <c r="F2" s="7" t="s">
        <v>76</v>
      </c>
      <c r="G2" s="7" t="s">
        <v>77</v>
      </c>
      <c r="H2" s="7" t="s">
        <v>78</v>
      </c>
      <c r="I2" s="7" t="s">
        <v>79</v>
      </c>
      <c r="J2" s="19" t="s">
        <v>80</v>
      </c>
    </row>
    <row r="3" s="1" customFormat="1" ht="134" customHeight="1" spans="1:10">
      <c r="A3" s="8">
        <v>1</v>
      </c>
      <c r="B3" s="9" t="s">
        <v>81</v>
      </c>
      <c r="C3" s="10" t="s">
        <v>82</v>
      </c>
      <c r="D3" s="9" t="s">
        <v>81</v>
      </c>
      <c r="E3" s="10" t="s">
        <v>51</v>
      </c>
      <c r="F3" s="10"/>
      <c r="G3" s="11" t="s">
        <v>83</v>
      </c>
      <c r="H3" s="12" t="s">
        <v>84</v>
      </c>
      <c r="I3" s="13" t="s">
        <v>30</v>
      </c>
      <c r="J3" s="20">
        <v>13</v>
      </c>
    </row>
    <row r="4" s="1" customFormat="1" ht="121" customHeight="1" spans="1:10">
      <c r="A4" s="8">
        <v>2</v>
      </c>
      <c r="B4" s="9" t="s">
        <v>85</v>
      </c>
      <c r="C4" s="10" t="s">
        <v>82</v>
      </c>
      <c r="D4" s="9" t="s">
        <v>85</v>
      </c>
      <c r="E4" s="10" t="s">
        <v>54</v>
      </c>
      <c r="F4" s="14"/>
      <c r="G4" s="11" t="s">
        <v>86</v>
      </c>
      <c r="H4" s="12" t="s">
        <v>87</v>
      </c>
      <c r="I4" s="13" t="s">
        <v>30</v>
      </c>
      <c r="J4" s="20">
        <v>13</v>
      </c>
    </row>
    <row r="5" s="1" customFormat="1" ht="99" customHeight="1" spans="1:10">
      <c r="A5" s="8">
        <v>3</v>
      </c>
      <c r="B5" s="9" t="s">
        <v>88</v>
      </c>
      <c r="C5" s="10" t="s">
        <v>82</v>
      </c>
      <c r="D5" s="9" t="s">
        <v>88</v>
      </c>
      <c r="E5" s="10" t="s">
        <v>32</v>
      </c>
      <c r="F5" s="14"/>
      <c r="G5" s="15" t="s">
        <v>89</v>
      </c>
      <c r="H5" s="12" t="s">
        <v>90</v>
      </c>
      <c r="I5" s="13" t="s">
        <v>30</v>
      </c>
      <c r="J5" s="20">
        <v>13</v>
      </c>
    </row>
    <row r="6" s="1" customFormat="1" ht="108" customHeight="1" spans="1:10">
      <c r="A6" s="8">
        <v>4</v>
      </c>
      <c r="B6" s="9" t="s">
        <v>91</v>
      </c>
      <c r="C6" s="10" t="s">
        <v>82</v>
      </c>
      <c r="D6" s="9" t="s">
        <v>91</v>
      </c>
      <c r="E6" s="10" t="s">
        <v>34</v>
      </c>
      <c r="F6" s="14"/>
      <c r="G6" s="11" t="s">
        <v>92</v>
      </c>
      <c r="H6" s="12" t="s">
        <v>93</v>
      </c>
      <c r="I6" s="13" t="s">
        <v>36</v>
      </c>
      <c r="J6" s="20">
        <v>13</v>
      </c>
    </row>
    <row r="7" s="1" customFormat="1" ht="134" customHeight="1" spans="1:10">
      <c r="A7" s="8">
        <v>5</v>
      </c>
      <c r="B7" s="9" t="s">
        <v>94</v>
      </c>
      <c r="C7" s="10" t="s">
        <v>95</v>
      </c>
      <c r="D7" s="9" t="s">
        <v>94</v>
      </c>
      <c r="E7" s="10" t="s">
        <v>55</v>
      </c>
      <c r="F7" s="10"/>
      <c r="G7" s="11" t="s">
        <v>96</v>
      </c>
      <c r="H7" s="12" t="s">
        <v>97</v>
      </c>
      <c r="I7" s="13" t="s">
        <v>30</v>
      </c>
      <c r="J7" s="20">
        <v>13</v>
      </c>
    </row>
    <row r="8" s="1" customFormat="1" ht="120" customHeight="1" spans="1:10">
      <c r="A8" s="8">
        <v>6</v>
      </c>
      <c r="B8" s="9" t="s">
        <v>98</v>
      </c>
      <c r="C8" s="10" t="s">
        <v>99</v>
      </c>
      <c r="D8" s="9" t="s">
        <v>98</v>
      </c>
      <c r="E8" s="10" t="s">
        <v>57</v>
      </c>
      <c r="F8" s="14"/>
      <c r="G8" s="16" t="s">
        <v>100</v>
      </c>
      <c r="H8" s="12" t="s">
        <v>101</v>
      </c>
      <c r="I8" s="13" t="s">
        <v>30</v>
      </c>
      <c r="J8" s="20">
        <v>13</v>
      </c>
    </row>
    <row r="9" s="1" customFormat="1" ht="130" customHeight="1" spans="1:10">
      <c r="A9" s="8">
        <v>7</v>
      </c>
      <c r="B9" s="9" t="s">
        <v>102</v>
      </c>
      <c r="C9" s="10" t="s">
        <v>99</v>
      </c>
      <c r="D9" s="9" t="s">
        <v>102</v>
      </c>
      <c r="E9" s="10" t="s">
        <v>39</v>
      </c>
      <c r="F9" s="14"/>
      <c r="G9" s="16" t="s">
        <v>103</v>
      </c>
      <c r="H9" s="12" t="s">
        <v>104</v>
      </c>
      <c r="I9" s="13" t="s">
        <v>30</v>
      </c>
      <c r="J9" s="20">
        <v>13</v>
      </c>
    </row>
    <row r="10" s="1" customFormat="1" ht="121" customHeight="1" spans="1:10">
      <c r="A10" s="8">
        <v>8</v>
      </c>
      <c r="B10" s="9" t="s">
        <v>105</v>
      </c>
      <c r="C10" s="10" t="s">
        <v>99</v>
      </c>
      <c r="D10" s="9" t="s">
        <v>105</v>
      </c>
      <c r="E10" s="17" t="s">
        <v>41</v>
      </c>
      <c r="F10" s="14"/>
      <c r="G10" s="16" t="s">
        <v>106</v>
      </c>
      <c r="H10" s="12" t="s">
        <v>107</v>
      </c>
      <c r="I10" s="13" t="s">
        <v>30</v>
      </c>
      <c r="J10" s="20">
        <v>13</v>
      </c>
    </row>
    <row r="11" s="1" customFormat="1" ht="121" customHeight="1" spans="1:10">
      <c r="A11" s="8">
        <v>9</v>
      </c>
      <c r="B11" s="9" t="s">
        <v>108</v>
      </c>
      <c r="C11" s="10" t="s">
        <v>109</v>
      </c>
      <c r="D11" s="9" t="s">
        <v>108</v>
      </c>
      <c r="E11" s="10" t="s">
        <v>37</v>
      </c>
      <c r="F11" s="14"/>
      <c r="G11" s="16" t="s">
        <v>110</v>
      </c>
      <c r="H11" s="12" t="s">
        <v>101</v>
      </c>
      <c r="I11" s="13" t="s">
        <v>30</v>
      </c>
      <c r="J11" s="20">
        <v>13</v>
      </c>
    </row>
    <row r="12" s="1" customFormat="1" ht="139" customHeight="1" spans="1:10">
      <c r="A12" s="8">
        <v>10</v>
      </c>
      <c r="B12" s="9" t="s">
        <v>111</v>
      </c>
      <c r="C12" s="10" t="s">
        <v>109</v>
      </c>
      <c r="D12" s="9" t="s">
        <v>111</v>
      </c>
      <c r="E12" s="10" t="s">
        <v>39</v>
      </c>
      <c r="F12" s="14"/>
      <c r="G12" s="16" t="s">
        <v>112</v>
      </c>
      <c r="H12" s="12" t="s">
        <v>113</v>
      </c>
      <c r="I12" s="13" t="s">
        <v>30</v>
      </c>
      <c r="J12" s="20">
        <v>13</v>
      </c>
    </row>
    <row r="13" s="1" customFormat="1" ht="134" customHeight="1" spans="1:10">
      <c r="A13" s="8">
        <v>11</v>
      </c>
      <c r="B13" s="9" t="s">
        <v>114</v>
      </c>
      <c r="C13" s="10" t="s">
        <v>109</v>
      </c>
      <c r="D13" s="9" t="s">
        <v>114</v>
      </c>
      <c r="E13" s="10" t="s">
        <v>55</v>
      </c>
      <c r="F13" s="10"/>
      <c r="G13" s="11" t="s">
        <v>115</v>
      </c>
      <c r="H13" s="12" t="s">
        <v>97</v>
      </c>
      <c r="I13" s="13" t="s">
        <v>30</v>
      </c>
      <c r="J13" s="20">
        <v>13</v>
      </c>
    </row>
    <row r="14" s="1" customFormat="1" ht="105" customHeight="1" spans="1:10">
      <c r="A14" s="8">
        <v>12</v>
      </c>
      <c r="B14" s="9" t="s">
        <v>116</v>
      </c>
      <c r="C14" s="10" t="s">
        <v>109</v>
      </c>
      <c r="D14" s="9" t="s">
        <v>116</v>
      </c>
      <c r="E14" s="10" t="s">
        <v>61</v>
      </c>
      <c r="F14" s="22"/>
      <c r="G14" s="11" t="s">
        <v>117</v>
      </c>
      <c r="H14" s="12" t="s">
        <v>118</v>
      </c>
      <c r="I14" s="13" t="s">
        <v>30</v>
      </c>
      <c r="J14" s="20">
        <v>13</v>
      </c>
    </row>
    <row r="15" s="1" customFormat="1" ht="105" customHeight="1" spans="1:10">
      <c r="A15" s="8">
        <v>13</v>
      </c>
      <c r="B15" s="9" t="s">
        <v>119</v>
      </c>
      <c r="C15" s="10" t="s">
        <v>99</v>
      </c>
      <c r="D15" s="9" t="s">
        <v>119</v>
      </c>
      <c r="E15" s="10" t="s">
        <v>63</v>
      </c>
      <c r="F15" s="22"/>
      <c r="G15" s="11" t="s">
        <v>120</v>
      </c>
      <c r="H15" s="12" t="s">
        <v>118</v>
      </c>
      <c r="I15" s="13" t="s">
        <v>30</v>
      </c>
      <c r="J15" s="20">
        <v>13</v>
      </c>
    </row>
    <row r="16" s="1" customFormat="1" ht="102" customHeight="1" spans="1:10">
      <c r="A16" s="8">
        <v>14</v>
      </c>
      <c r="B16" s="9" t="s">
        <v>121</v>
      </c>
      <c r="C16" s="10" t="s">
        <v>82</v>
      </c>
      <c r="D16" s="9" t="s">
        <v>121</v>
      </c>
      <c r="E16" s="10" t="s">
        <v>47</v>
      </c>
      <c r="F16" s="14"/>
      <c r="G16" s="16" t="s">
        <v>122</v>
      </c>
      <c r="H16" s="12" t="s">
        <v>118</v>
      </c>
      <c r="I16" s="13" t="s">
        <v>30</v>
      </c>
      <c r="J16" s="20">
        <v>13</v>
      </c>
    </row>
    <row r="17" s="1" customFormat="1" ht="102" customHeight="1" spans="1:10">
      <c r="A17" s="8">
        <v>15</v>
      </c>
      <c r="B17" s="9" t="s">
        <v>123</v>
      </c>
      <c r="C17" s="10"/>
      <c r="D17" s="9" t="s">
        <v>123</v>
      </c>
      <c r="E17" s="10" t="s">
        <v>124</v>
      </c>
      <c r="F17" s="14"/>
      <c r="G17" s="16"/>
      <c r="H17" s="12" t="s">
        <v>125</v>
      </c>
      <c r="I17" s="13">
        <v>1</v>
      </c>
      <c r="J17" s="20">
        <v>13</v>
      </c>
    </row>
    <row r="18" s="1" customFormat="1" spans="5:10">
      <c r="E18" s="3"/>
      <c r="F18" s="3"/>
      <c r="G18" s="3"/>
      <c r="J18" s="3"/>
    </row>
    <row r="19" s="1" customFormat="1" spans="5:10">
      <c r="E19" s="3"/>
      <c r="F19" s="3"/>
      <c r="G19" s="3"/>
      <c r="J19" s="3"/>
    </row>
  </sheetData>
  <mergeCells count="1">
    <mergeCell ref="A1:J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StaticMetafile" r:id="rId3">
          <objectPr defaultSize="0" r:id="rId4">
            <anchor moveWithCells="1" sizeWithCells="1">
              <from>
                <xdr:col>4</xdr:col>
                <xdr:colOff>2190750</xdr:colOff>
                <xdr:row>33</xdr:row>
                <xdr:rowOff>127000</xdr:rowOff>
              </from>
              <to>
                <xdr:col>5</xdr:col>
                <xdr:colOff>809625</xdr:colOff>
                <xdr:row>42</xdr:row>
                <xdr:rowOff>33020</xdr:rowOff>
              </to>
            </anchor>
          </objectPr>
        </oleObject>
      </mc:Choice>
      <mc:Fallback>
        <oleObject shapeId="1025" progId="StaticMetafile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opLeftCell="A12" workbookViewId="0">
      <selection activeCell="I3" sqref="I3"/>
    </sheetView>
  </sheetViews>
  <sheetFormatPr defaultColWidth="9" defaultRowHeight="13.5"/>
  <cols>
    <col min="1" max="1" width="3.50833333333333" style="1" customWidth="1"/>
    <col min="2" max="2" width="10.875" style="1" customWidth="1"/>
    <col min="3" max="3" width="13" style="1" customWidth="1"/>
    <col min="4" max="4" width="18.625" style="1" customWidth="1"/>
    <col min="5" max="5" width="18" style="1" customWidth="1"/>
    <col min="6" max="6" width="25.4416666666667" style="1" customWidth="1"/>
    <col min="7" max="7" width="36.175" style="1" customWidth="1"/>
    <col min="8" max="8" width="4.125" style="1" customWidth="1"/>
    <col min="9" max="9" width="9" style="3"/>
    <col min="10" max="16384" width="9" style="1"/>
  </cols>
  <sheetData>
    <row r="1" s="1" customFormat="1" ht="37" customHeight="1" spans="1:9">
      <c r="A1" s="21" t="s">
        <v>126</v>
      </c>
      <c r="B1" s="21"/>
      <c r="C1" s="21"/>
      <c r="D1" s="21"/>
      <c r="E1" s="21"/>
      <c r="F1" s="21"/>
      <c r="G1" s="21"/>
      <c r="H1" s="21"/>
      <c r="I1" s="21"/>
    </row>
    <row r="2" s="1" customFormat="1" ht="31" customHeight="1" spans="1:9">
      <c r="A2" s="6" t="s">
        <v>5</v>
      </c>
      <c r="B2" s="6" t="s">
        <v>74</v>
      </c>
      <c r="C2" s="7" t="s">
        <v>75</v>
      </c>
      <c r="D2" s="7" t="s">
        <v>6</v>
      </c>
      <c r="E2" s="7" t="s">
        <v>76</v>
      </c>
      <c r="F2" s="7" t="s">
        <v>77</v>
      </c>
      <c r="G2" s="7" t="s">
        <v>78</v>
      </c>
      <c r="H2" s="7" t="s">
        <v>79</v>
      </c>
      <c r="I2" s="23" t="s">
        <v>80</v>
      </c>
    </row>
    <row r="3" s="1" customFormat="1" ht="134" customHeight="1" spans="1:9">
      <c r="A3" s="8">
        <v>1</v>
      </c>
      <c r="B3" s="9" t="s">
        <v>127</v>
      </c>
      <c r="C3" s="10" t="s">
        <v>82</v>
      </c>
      <c r="D3" s="10" t="s">
        <v>51</v>
      </c>
      <c r="E3" s="10"/>
      <c r="F3" s="11" t="s">
        <v>128</v>
      </c>
      <c r="G3" s="12" t="s">
        <v>84</v>
      </c>
      <c r="H3" s="13" t="s">
        <v>30</v>
      </c>
      <c r="I3" s="20">
        <v>13</v>
      </c>
    </row>
    <row r="4" s="1" customFormat="1" ht="121" customHeight="1" spans="1:9">
      <c r="A4" s="8">
        <v>2</v>
      </c>
      <c r="B4" s="9" t="s">
        <v>129</v>
      </c>
      <c r="C4" s="10" t="s">
        <v>82</v>
      </c>
      <c r="D4" s="10" t="s">
        <v>54</v>
      </c>
      <c r="E4" s="14"/>
      <c r="F4" s="11" t="s">
        <v>86</v>
      </c>
      <c r="G4" s="12" t="s">
        <v>87</v>
      </c>
      <c r="H4" s="13" t="s">
        <v>30</v>
      </c>
      <c r="I4" s="20">
        <v>13</v>
      </c>
    </row>
    <row r="5" s="1" customFormat="1" ht="99" customHeight="1" spans="1:9">
      <c r="A5" s="8">
        <v>3</v>
      </c>
      <c r="B5" s="9" t="s">
        <v>130</v>
      </c>
      <c r="C5" s="10" t="s">
        <v>82</v>
      </c>
      <c r="D5" s="10" t="s">
        <v>32</v>
      </c>
      <c r="E5" s="14"/>
      <c r="F5" s="15" t="s">
        <v>89</v>
      </c>
      <c r="G5" s="12" t="s">
        <v>90</v>
      </c>
      <c r="H5" s="13" t="s">
        <v>30</v>
      </c>
      <c r="I5" s="20">
        <v>13</v>
      </c>
    </row>
    <row r="6" s="1" customFormat="1" ht="108" customHeight="1" spans="1:9">
      <c r="A6" s="8">
        <v>4</v>
      </c>
      <c r="B6" s="9" t="s">
        <v>131</v>
      </c>
      <c r="C6" s="10" t="s">
        <v>82</v>
      </c>
      <c r="D6" s="10" t="s">
        <v>34</v>
      </c>
      <c r="E6" s="14"/>
      <c r="F6" s="11" t="s">
        <v>92</v>
      </c>
      <c r="G6" s="12" t="s">
        <v>93</v>
      </c>
      <c r="H6" s="13" t="s">
        <v>36</v>
      </c>
      <c r="I6" s="20">
        <v>13</v>
      </c>
    </row>
    <row r="7" s="1" customFormat="1" ht="134" customHeight="1" spans="1:9">
      <c r="A7" s="8">
        <v>5</v>
      </c>
      <c r="B7" s="9" t="s">
        <v>132</v>
      </c>
      <c r="C7" s="10" t="s">
        <v>99</v>
      </c>
      <c r="D7" s="10" t="s">
        <v>55</v>
      </c>
      <c r="E7" s="10"/>
      <c r="F7" s="11" t="s">
        <v>133</v>
      </c>
      <c r="G7" s="12" t="s">
        <v>97</v>
      </c>
      <c r="H7" s="13" t="s">
        <v>30</v>
      </c>
      <c r="I7" s="20">
        <v>13</v>
      </c>
    </row>
    <row r="8" s="1" customFormat="1" ht="120" customHeight="1" spans="1:9">
      <c r="A8" s="8">
        <v>6</v>
      </c>
      <c r="B8" s="9" t="s">
        <v>134</v>
      </c>
      <c r="C8" s="10" t="s">
        <v>99</v>
      </c>
      <c r="D8" s="10" t="s">
        <v>37</v>
      </c>
      <c r="E8" s="14"/>
      <c r="F8" s="16" t="s">
        <v>100</v>
      </c>
      <c r="G8" s="12" t="s">
        <v>101</v>
      </c>
      <c r="H8" s="13" t="s">
        <v>30</v>
      </c>
      <c r="I8" s="20">
        <v>13</v>
      </c>
    </row>
    <row r="9" s="1" customFormat="1" ht="130" customHeight="1" spans="1:9">
      <c r="A9" s="8">
        <v>7</v>
      </c>
      <c r="B9" s="9" t="s">
        <v>135</v>
      </c>
      <c r="C9" s="10" t="s">
        <v>99</v>
      </c>
      <c r="D9" s="10" t="s">
        <v>39</v>
      </c>
      <c r="E9" s="14"/>
      <c r="F9" s="16" t="s">
        <v>103</v>
      </c>
      <c r="G9" s="12" t="s">
        <v>104</v>
      </c>
      <c r="H9" s="13" t="s">
        <v>30</v>
      </c>
      <c r="I9" s="20">
        <v>13</v>
      </c>
    </row>
    <row r="10" s="1" customFormat="1" ht="121" customHeight="1" spans="1:9">
      <c r="A10" s="8">
        <v>8</v>
      </c>
      <c r="B10" s="9" t="s">
        <v>136</v>
      </c>
      <c r="C10" s="10" t="s">
        <v>99</v>
      </c>
      <c r="D10" s="17" t="s">
        <v>41</v>
      </c>
      <c r="E10" s="14"/>
      <c r="F10" s="16" t="s">
        <v>106</v>
      </c>
      <c r="G10" s="12" t="s">
        <v>107</v>
      </c>
      <c r="H10" s="13" t="s">
        <v>30</v>
      </c>
      <c r="I10" s="20">
        <v>13</v>
      </c>
    </row>
    <row r="11" s="1" customFormat="1" ht="121" customHeight="1" spans="1:9">
      <c r="A11" s="8">
        <v>9</v>
      </c>
      <c r="B11" s="9" t="s">
        <v>137</v>
      </c>
      <c r="C11" s="10" t="s">
        <v>82</v>
      </c>
      <c r="D11" s="17" t="s">
        <v>69</v>
      </c>
      <c r="E11" s="14"/>
      <c r="F11" s="16" t="s">
        <v>138</v>
      </c>
      <c r="G11" s="12" t="s">
        <v>139</v>
      </c>
      <c r="H11" s="13" t="s">
        <v>30</v>
      </c>
      <c r="I11" s="20">
        <v>13</v>
      </c>
    </row>
    <row r="12" s="1" customFormat="1" ht="105" customHeight="1" spans="1:9">
      <c r="A12" s="8">
        <v>10</v>
      </c>
      <c r="B12" s="9" t="s">
        <v>140</v>
      </c>
      <c r="C12" s="10" t="s">
        <v>99</v>
      </c>
      <c r="D12" s="10" t="s">
        <v>63</v>
      </c>
      <c r="E12" s="22"/>
      <c r="F12" s="11" t="s">
        <v>120</v>
      </c>
      <c r="G12" s="12" t="s">
        <v>118</v>
      </c>
      <c r="H12" s="13" t="s">
        <v>30</v>
      </c>
      <c r="I12" s="20">
        <v>13</v>
      </c>
    </row>
    <row r="13" s="1" customFormat="1" ht="102" customHeight="1" spans="1:9">
      <c r="A13" s="8">
        <v>11</v>
      </c>
      <c r="B13" s="9" t="s">
        <v>141</v>
      </c>
      <c r="C13" s="10" t="s">
        <v>82</v>
      </c>
      <c r="D13" s="10" t="s">
        <v>47</v>
      </c>
      <c r="E13" s="14"/>
      <c r="F13" s="16" t="s">
        <v>142</v>
      </c>
      <c r="G13" s="12" t="s">
        <v>118</v>
      </c>
      <c r="H13" s="13" t="s">
        <v>30</v>
      </c>
      <c r="I13" s="20">
        <v>13</v>
      </c>
    </row>
    <row r="14" s="1" customFormat="1" ht="102" customHeight="1" spans="1:9">
      <c r="A14" s="8">
        <v>12</v>
      </c>
      <c r="B14" s="9" t="s">
        <v>143</v>
      </c>
      <c r="C14" s="10"/>
      <c r="D14" s="10" t="s">
        <v>144</v>
      </c>
      <c r="E14" s="14"/>
      <c r="F14" s="16"/>
      <c r="G14" s="12" t="s">
        <v>145</v>
      </c>
      <c r="H14" s="13" t="s">
        <v>146</v>
      </c>
      <c r="I14" s="20">
        <v>13</v>
      </c>
    </row>
    <row r="15" s="1" customFormat="1" customHeight="1" spans="4:9">
      <c r="D15" s="3"/>
      <c r="E15" s="3"/>
      <c r="F15" s="3"/>
      <c r="I15" s="3"/>
    </row>
    <row r="16" s="1" customFormat="1" customHeight="1" spans="4:9">
      <c r="D16" s="3"/>
      <c r="E16" s="3"/>
      <c r="F16" s="3"/>
      <c r="I16" s="3"/>
    </row>
  </sheetData>
  <mergeCells count="1">
    <mergeCell ref="A1:I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2049" progId="StaticMetafile" r:id="rId3">
          <objectPr defaultSize="0" r:id="rId4">
            <anchor moveWithCells="1" sizeWithCells="1">
              <from>
                <xdr:col>3</xdr:col>
                <xdr:colOff>2190750</xdr:colOff>
                <xdr:row>30</xdr:row>
                <xdr:rowOff>127000</xdr:rowOff>
              </from>
              <to>
                <xdr:col>4</xdr:col>
                <xdr:colOff>809625</xdr:colOff>
                <xdr:row>39</xdr:row>
                <xdr:rowOff>33020</xdr:rowOff>
              </to>
            </anchor>
          </objectPr>
        </oleObject>
      </mc:Choice>
      <mc:Fallback>
        <oleObject shapeId="2049" progId="StaticMetafile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10" workbookViewId="0">
      <selection activeCell="G3" sqref="G3"/>
    </sheetView>
  </sheetViews>
  <sheetFormatPr defaultColWidth="9" defaultRowHeight="13.5"/>
  <cols>
    <col min="1" max="1" width="3.10833333333333" style="1" customWidth="1"/>
    <col min="2" max="3" width="7.10833333333333" style="1" customWidth="1"/>
    <col min="4" max="4" width="19.1083333333333" style="1" customWidth="1"/>
    <col min="5" max="5" width="19.8916666666667" style="1" customWidth="1"/>
    <col min="6" max="6" width="21.5" style="2" customWidth="1"/>
    <col min="7" max="7" width="45.5" style="1" customWidth="1"/>
    <col min="8" max="8" width="4.44166666666667" style="1" customWidth="1"/>
    <col min="9" max="9" width="9" style="3"/>
    <col min="10" max="16384" width="9" style="1"/>
  </cols>
  <sheetData>
    <row r="1" s="1" customFormat="1" ht="37" customHeight="1" spans="1:9">
      <c r="A1" s="4" t="s">
        <v>147</v>
      </c>
      <c r="B1" s="5"/>
      <c r="C1" s="5"/>
      <c r="D1" s="5"/>
      <c r="E1" s="5"/>
      <c r="F1" s="5"/>
      <c r="G1" s="5"/>
      <c r="H1" s="5"/>
      <c r="I1" s="5"/>
    </row>
    <row r="2" s="1" customFormat="1" ht="31" customHeight="1" spans="1:9">
      <c r="A2" s="6" t="s">
        <v>5</v>
      </c>
      <c r="B2" s="6" t="s">
        <v>74</v>
      </c>
      <c r="C2" s="7" t="s">
        <v>75</v>
      </c>
      <c r="D2" s="7" t="s">
        <v>6</v>
      </c>
      <c r="E2" s="7" t="s">
        <v>76</v>
      </c>
      <c r="F2" s="7" t="s">
        <v>77</v>
      </c>
      <c r="G2" s="7" t="s">
        <v>78</v>
      </c>
      <c r="H2" s="7" t="s">
        <v>79</v>
      </c>
      <c r="I2" s="19" t="s">
        <v>80</v>
      </c>
    </row>
    <row r="3" s="1" customFormat="1" ht="134" customHeight="1" spans="1:9">
      <c r="A3" s="8">
        <v>1</v>
      </c>
      <c r="B3" s="9" t="s">
        <v>148</v>
      </c>
      <c r="C3" s="10" t="s">
        <v>149</v>
      </c>
      <c r="D3" s="10" t="s">
        <v>27</v>
      </c>
      <c r="E3" s="10"/>
      <c r="F3" s="11" t="s">
        <v>150</v>
      </c>
      <c r="G3" s="12" t="s">
        <v>151</v>
      </c>
      <c r="H3" s="13" t="s">
        <v>30</v>
      </c>
      <c r="I3" s="20">
        <v>13</v>
      </c>
    </row>
    <row r="4" s="1" customFormat="1" ht="99" customHeight="1" spans="1:9">
      <c r="A4" s="8">
        <v>3</v>
      </c>
      <c r="B4" s="9" t="s">
        <v>152</v>
      </c>
      <c r="C4" s="10" t="s">
        <v>149</v>
      </c>
      <c r="D4" s="10" t="s">
        <v>32</v>
      </c>
      <c r="E4" s="14"/>
      <c r="F4" s="15" t="s">
        <v>89</v>
      </c>
      <c r="G4" s="12" t="s">
        <v>90</v>
      </c>
      <c r="H4" s="13" t="s">
        <v>30</v>
      </c>
      <c r="I4" s="20">
        <v>13</v>
      </c>
    </row>
    <row r="5" s="1" customFormat="1" ht="108" customHeight="1" spans="1:9">
      <c r="A5" s="8">
        <v>4</v>
      </c>
      <c r="B5" s="9" t="s">
        <v>153</v>
      </c>
      <c r="C5" s="10" t="s">
        <v>149</v>
      </c>
      <c r="D5" s="10" t="s">
        <v>34</v>
      </c>
      <c r="E5" s="14"/>
      <c r="F5" s="11" t="s">
        <v>92</v>
      </c>
      <c r="G5" s="12" t="s">
        <v>93</v>
      </c>
      <c r="H5" s="13" t="s">
        <v>36</v>
      </c>
      <c r="I5" s="20">
        <v>13</v>
      </c>
    </row>
    <row r="6" s="1" customFormat="1" ht="120" customHeight="1" spans="1:9">
      <c r="A6" s="8">
        <v>5</v>
      </c>
      <c r="B6" s="9" t="s">
        <v>154</v>
      </c>
      <c r="C6" s="10" t="s">
        <v>149</v>
      </c>
      <c r="D6" s="10" t="s">
        <v>37</v>
      </c>
      <c r="E6" s="14"/>
      <c r="F6" s="16" t="s">
        <v>100</v>
      </c>
      <c r="G6" s="12" t="s">
        <v>101</v>
      </c>
      <c r="H6" s="13" t="s">
        <v>30</v>
      </c>
      <c r="I6" s="20">
        <v>13</v>
      </c>
    </row>
    <row r="7" s="1" customFormat="1" ht="130" customHeight="1" spans="1:9">
      <c r="A7" s="8">
        <v>6</v>
      </c>
      <c r="B7" s="9" t="s">
        <v>155</v>
      </c>
      <c r="C7" s="10" t="s">
        <v>149</v>
      </c>
      <c r="D7" s="10" t="s">
        <v>39</v>
      </c>
      <c r="E7" s="14"/>
      <c r="F7" s="16" t="s">
        <v>103</v>
      </c>
      <c r="G7" s="12" t="s">
        <v>104</v>
      </c>
      <c r="H7" s="13" t="s">
        <v>30</v>
      </c>
      <c r="I7" s="20">
        <v>13</v>
      </c>
    </row>
    <row r="8" s="1" customFormat="1" ht="121" customHeight="1" spans="1:9">
      <c r="A8" s="8">
        <v>7</v>
      </c>
      <c r="B8" s="9" t="s">
        <v>156</v>
      </c>
      <c r="C8" s="10" t="s">
        <v>149</v>
      </c>
      <c r="D8" s="17" t="s">
        <v>41</v>
      </c>
      <c r="E8" s="14"/>
      <c r="F8" s="16" t="s">
        <v>106</v>
      </c>
      <c r="G8" s="12" t="s">
        <v>107</v>
      </c>
      <c r="H8" s="13" t="s">
        <v>30</v>
      </c>
      <c r="I8" s="20">
        <v>13</v>
      </c>
    </row>
    <row r="9" s="1" customFormat="1" ht="121" customHeight="1" spans="1:9">
      <c r="A9" s="8">
        <v>8</v>
      </c>
      <c r="B9" s="9" t="s">
        <v>157</v>
      </c>
      <c r="C9" s="10" t="s">
        <v>149</v>
      </c>
      <c r="D9" s="17" t="s">
        <v>43</v>
      </c>
      <c r="E9" s="14"/>
      <c r="F9" s="11" t="s">
        <v>158</v>
      </c>
      <c r="G9" s="12" t="s">
        <v>159</v>
      </c>
      <c r="H9" s="13" t="s">
        <v>30</v>
      </c>
      <c r="I9" s="20">
        <v>13</v>
      </c>
    </row>
    <row r="10" s="1" customFormat="1" ht="121" customHeight="1" spans="1:9">
      <c r="A10" s="8">
        <v>9</v>
      </c>
      <c r="B10" s="9" t="s">
        <v>160</v>
      </c>
      <c r="C10" s="10" t="s">
        <v>149</v>
      </c>
      <c r="D10" s="10" t="s">
        <v>45</v>
      </c>
      <c r="E10" s="14"/>
      <c r="F10" s="11" t="s">
        <v>86</v>
      </c>
      <c r="G10" s="12" t="s">
        <v>87</v>
      </c>
      <c r="H10" s="13" t="s">
        <v>30</v>
      </c>
      <c r="I10" s="20">
        <v>13</v>
      </c>
    </row>
    <row r="11" s="1" customFormat="1" ht="102" customHeight="1" spans="1:9">
      <c r="A11" s="8">
        <v>10</v>
      </c>
      <c r="B11" s="9" t="s">
        <v>161</v>
      </c>
      <c r="C11" s="10" t="s">
        <v>149</v>
      </c>
      <c r="D11" s="10" t="s">
        <v>47</v>
      </c>
      <c r="E11" s="14"/>
      <c r="F11" s="16" t="s">
        <v>162</v>
      </c>
      <c r="G11" s="12" t="s">
        <v>118</v>
      </c>
      <c r="H11" s="13" t="s">
        <v>30</v>
      </c>
      <c r="I11" s="20">
        <v>13</v>
      </c>
    </row>
    <row r="12" s="1" customFormat="1" ht="102" customHeight="1" spans="1:9">
      <c r="A12" s="8"/>
      <c r="B12" s="9" t="s">
        <v>163</v>
      </c>
      <c r="C12" s="10"/>
      <c r="D12" s="10" t="s">
        <v>164</v>
      </c>
      <c r="E12" s="14"/>
      <c r="F12" s="16"/>
      <c r="G12" s="12" t="s">
        <v>165</v>
      </c>
      <c r="H12" s="13" t="s">
        <v>146</v>
      </c>
      <c r="I12" s="20">
        <v>13</v>
      </c>
    </row>
    <row r="13" s="1" customFormat="1" ht="96" customHeight="1" spans="4:9">
      <c r="D13" s="3"/>
      <c r="E13" s="3"/>
      <c r="F13" s="18"/>
      <c r="I13" s="3"/>
    </row>
    <row r="14" s="1" customFormat="1" spans="4:9">
      <c r="D14" s="3"/>
      <c r="E14" s="3"/>
      <c r="F14" s="18"/>
      <c r="I14" s="3"/>
    </row>
  </sheetData>
  <mergeCells count="1">
    <mergeCell ref="A1:I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3073" progId="StaticMetafile" r:id="rId3">
          <objectPr defaultSize="0" r:id="rId4">
            <anchor moveWithCells="1" sizeWithCells="1">
              <from>
                <xdr:col>3</xdr:col>
                <xdr:colOff>2190750</xdr:colOff>
                <xdr:row>28</xdr:row>
                <xdr:rowOff>127000</xdr:rowOff>
              </from>
              <to>
                <xdr:col>4</xdr:col>
                <xdr:colOff>809625</xdr:colOff>
                <xdr:row>37</xdr:row>
                <xdr:rowOff>33020</xdr:rowOff>
              </to>
            </anchor>
          </objectPr>
        </oleObject>
      </mc:Choice>
      <mc:Fallback>
        <oleObject shapeId="3073" progId="StaticMetafile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报价汇总表</vt:lpstr>
      <vt:lpstr>标段一</vt:lpstr>
      <vt:lpstr>标段二</vt:lpstr>
      <vt:lpstr>A户型清单参考图片</vt:lpstr>
      <vt:lpstr>B户型清单参考图片</vt:lpstr>
      <vt:lpstr>CDE户型清单参考图片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游然</cp:lastModifiedBy>
  <dcterms:created xsi:type="dcterms:W3CDTF">2021-07-29T02:26:00Z</dcterms:created>
  <dcterms:modified xsi:type="dcterms:W3CDTF">2025-09-04T02:09:22Z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CB5BA7E2A1BC434E87C23E0E2F1CA39E_13</vt:lpwstr>
  </property>
  <property fmtid="{D5CDD505-2E9C-101B-9397-08002B2CF9AE}" pid="3" name="KSOProductBuildVer">
    <vt:lpwstr>2052-12.1.0.22529</vt:lpwstr>
  </property>
</Properties>
</file>