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汇总表" sheetId="4" r:id="rId1"/>
    <sheet name="标段一" sheetId="1" r:id="rId2"/>
    <sheet name="标段二" sheetId="2" r:id="rId3"/>
  </sheets>
  <definedNames>
    <definedName name="_xlnm._FilterDatabase" localSheetId="0" hidden="1">报价汇总表!$A$5:$I$11</definedName>
    <definedName name="_xlnm._FilterDatabase" localSheetId="1" hidden="1">标段一!$A$5:$I$16</definedName>
    <definedName name="_xlnm._FilterDatabase" localSheetId="2" hidden="1">标段二!$A$5:$I$18</definedName>
    <definedName name="_xlnm.Print_Area" localSheetId="1">标段一!$A$1:$H$16</definedName>
    <definedName name="_xlnm.Print_Area" localSheetId="2">标段二!$A$1:$H$18</definedName>
    <definedName name="_xlnm.Print_Area" localSheetId="0">报价汇总表!$A$1:$H$9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<sst xmlns="http://schemas.openxmlformats.org/spreadsheetml/2006/main" count="107" uniqueCount="63">
  <si>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专包/服务报价表</t>
    </r>
  </si>
  <si>
    <t>供应商联系人：</t>
  </si>
  <si>
    <t>电话：</t>
  </si>
  <si>
    <t>报价时间：    年   月   日</t>
  </si>
  <si>
    <t>项目名称：南宁市心圩车辆段配套租赁用房（一期）项目1栋、2栋、6栋、7栋住宅装修工程硬装成品、吊顶天棚、隔墙、层板施工专业分包（重）</t>
  </si>
  <si>
    <t>序号</t>
  </si>
  <si>
    <t>分包/服务项名称</t>
  </si>
  <si>
    <t>施工/服务内容</t>
  </si>
  <si>
    <t>控制价</t>
  </si>
  <si>
    <t>控制价小计</t>
  </si>
  <si>
    <t>供应商报价下浮系数</t>
  </si>
  <si>
    <t>供应商报价总金额（元）</t>
  </si>
  <si>
    <t>报价备注</t>
  </si>
  <si>
    <t>标段一</t>
  </si>
  <si>
    <t>详见附件标段一</t>
  </si>
  <si>
    <t>标段二</t>
  </si>
  <si>
    <t>详见附件标段二</t>
  </si>
  <si>
    <t>合计</t>
  </si>
  <si>
    <r>
      <rPr>
        <sz val="12"/>
        <rFont val="宋体"/>
        <charset val="134"/>
      </rPr>
      <t>以上报价含增值税；增值税发票税点：“专票”税率</t>
    </r>
    <r>
      <rPr>
        <u/>
        <sz val="12"/>
        <rFont val="宋体"/>
        <charset val="134"/>
      </rPr>
      <t xml:space="preserve"> 9 %</t>
    </r>
    <r>
      <rPr>
        <sz val="12"/>
        <rFont val="宋体"/>
        <charset val="134"/>
      </rPr>
      <t>，其他：</t>
    </r>
    <r>
      <rPr>
        <u/>
        <sz val="12"/>
        <rFont val="宋体"/>
        <charset val="134"/>
      </rPr>
      <t xml:space="preserve">  /  </t>
    </r>
    <r>
      <rPr>
        <sz val="12"/>
        <rFont val="宋体"/>
        <charset val="134"/>
      </rPr>
      <t>。</t>
    </r>
  </si>
  <si>
    <t>本次报价采用下浮系数报价，报价标段一、标段二必须下浮系数一致，如不一致按则作废标处理。</t>
  </si>
  <si>
    <t>"本工程综合单价总说明（本说明适用于整个项目清单内容）：
1、本工程综合单价按市场价格综合考虑，包括人工费、各类材料费（含辅材）、机械费、材料装卸运输费、材料二次搬运费（如有甲供材，含甲供材的二次搬运，且搬运距离根据现场综合考虑）、材料加工损耗、检测试验费、调试费、验收费、国家强制性收费、克服施工现场条件及难度费用、管理费、合理利润、规费、税金等全部费用。
2、安全文明施工费包含但不限于按甲方要求自行配置安全带、安全帽、反光衣等安全防护用品，扬尘治理，垃圾清运等费用。
3、措施费包含但不限于吊蓝、脚手架等高空作业及其他措施费等各种措施费用。
4、本工程综合单价已包含材料选样、封样及确认过程中产生的所有相关费用，最终材料选型确认后不作价格调整。
5、现场完工场清，含垃圾外运费和消纳费，含精保洁，移交面达到交付标准；
"</t>
  </si>
  <si>
    <t>项目名称：标段一-南宁市心圩车辆段配套租赁用房（一期）项目1栋、2栋、6栋、7栋住宅装修工程硬装成品施工专业分包</t>
  </si>
  <si>
    <t>采购量</t>
  </si>
  <si>
    <t>计量单位</t>
  </si>
  <si>
    <t>石材楼地面 门槛石</t>
  </si>
  <si>
    <t>"石材楼地面 门槛石
1.20厚石材，背面刷胶封闭
2.水泥膏结合层
3.50厚1:3干硬性水泥砂浆粘结层，预拌砂浆
4.素水泥浆结合层
5.含材料二次搬运"</t>
  </si>
  <si>
    <t>m2</t>
  </si>
  <si>
    <t>大理石飘窗台</t>
  </si>
  <si>
    <t>"大理石飘窗台
1.15厚人造石，耐候胶填缝
2.15厚1:3水泥砂浆粘贴，预拌砂浆"</t>
  </si>
  <si>
    <t>定制成品橱柜 下柜（规格：高0.85mx宽0.35m）</t>
  </si>
  <si>
    <t>"定制成品橱柜 下柜（规格：高0.85mx宽0.35m）
1.18厚免漆板板材，台面15mm厚人造石，靠墙做50mm高人造石挡水条，含打胶
2.板基层均做防腐防蚁处理
3.底部做100mm高铝合金踢脚板、支撑
4.含制作、安装、运输等
5.由中标单位进行深化，甲方确认，深化费用考虑在综合单价中
6.工程量按延长米计算（转角部位不重复计取）"</t>
  </si>
  <si>
    <t>m</t>
  </si>
  <si>
    <t>定制成品橱柜 上柜（规格：高0.6mx宽0.35m）</t>
  </si>
  <si>
    <t>"定制成品橱柜 上柜（规格：高0.6mx宽0.35m）
1.18厚免漆板板材
2.板基层均做防腐防蚁处理，含打胶
3.含制作、安装、运输等
4.由中标单位进行深化，甲方确认，深化费用考虑在综合单价中
5.工程量按延长米计算"</t>
  </si>
  <si>
    <t>一体式成品台式洗手盆</t>
  </si>
  <si>
    <t>"一体式成品台式洗手盆
1.含台柜、洗手盆、冷热水龙头及上下水配件等，含打胶
2.含成品洗面镜 5mm厚"</t>
  </si>
  <si>
    <t>套</t>
  </si>
  <si>
    <t>成品玻璃淋浴房隔断</t>
  </si>
  <si>
    <t>成品玻璃淋浴房隔断，含打胶</t>
  </si>
  <si>
    <t>成品塑钢石基</t>
  </si>
  <si>
    <t>"成品塑钢石基
1.部位：卫生间
2.高50mm、宽60mm，结合隔断自行优化，含打胶"</t>
  </si>
  <si>
    <t>成品毛巾架</t>
  </si>
  <si>
    <t>成品毛巾架，满足设计选样要求</t>
  </si>
  <si>
    <t>个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</si>
  <si>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/  </t>
    </r>
    <r>
      <rPr>
        <b/>
        <sz val="12"/>
        <rFont val="宋体"/>
        <charset val="134"/>
      </rPr>
      <t>。</t>
    </r>
  </si>
  <si>
    <t>项目名称：标段二-南宁市心圩车辆段配套租赁用房（一期）项目1栋、2栋、6栋、7栋住宅装修工程吊顶天棚、隔墙、层板施工专业分包</t>
  </si>
  <si>
    <t>铝扣板吊顶天棚</t>
  </si>
  <si>
    <t>"铝扣板吊顶天棚
1.部位：厨房、卫生间
2.面层材料品种、规格：300x600x0.8mm 铝扣板，特制收边条
3.龙骨材料种类、规格、中距：8钢筋吊杆,双向吊点,900~1200,0.8~3厚轻钢主龙骨，配套中龙骨
4.含灯具、检修口等开孔"</t>
  </si>
  <si>
    <t>石膏板吊顶天棚</t>
  </si>
  <si>
    <t>"石膏板吊顶天棚
1.部位：玄关
2.面层材料品种、规格：9.5mm厚纸面石膏板
3.龙骨材料种类、规格、中距：C50×20轻钢龙骨@≤300，V型直卡式承载龙骨@≤1200
4.Ф8吊筋,M8膨胀螺栓固定 
5.含灯具、检修口等开孔"</t>
  </si>
  <si>
    <t>"石膏板吊顶天棚
1.部位：包管边吊
2.面层材料品种、规格：9.5mm厚纸面石膏板
3.龙骨材料种类、规格、中距：C50×20轻钢龙骨@≤300，V型直卡式承载龙骨@≤1200
4.Ф8吊筋,M8膨胀螺栓固定 
5.含灯具、检修口等开孔"</t>
  </si>
  <si>
    <t>轻钢龙骨隔墙</t>
  </si>
  <si>
    <t>"轻钢龙骨隔墙
1.龙骨材料种类、规格、中距:纵向C75系(75×45×0.8)轻钢龙骨@400mm；横向38(38×12×1.0)穿心龙骨@800mm通长布置
2.口40x60x5mm热镀锌方钢，竖向间距@≤3000mm，横向间距@≤5000mm
3.门框处布置口40x60x5mm热镀锌方钢
4.墙底用L50x50x5mm热镀锌角钢连接素砼反边，并用M10x95膨胀螺栓固定
5.龙骨内空填50厚岩棉80KG/m³
6.部位：内隔墙"</t>
  </si>
  <si>
    <t>钢架龙骨隔墙</t>
  </si>
  <si>
    <t>"钢架龙骨隔墙
1.龙骨材料种类、规格、中距:20x40x3mm热镀锌方钢(通顶),间距@≤400mm；20x40x3mm热镀锌方钢(横龙骨),间距@≤1200mm
2.部位：内隔墙"</t>
  </si>
  <si>
    <t>"钢架龙骨隔墙
1.龙骨材料种类、规格、中距:20x40x3mm热镀锌方钢(通顶),间距@≤400mm；20x40x3mm热镀锌方钢(横龙骨),间距@≤1200mm
2.部位：包管"</t>
  </si>
  <si>
    <t>钢架包假梁</t>
  </si>
  <si>
    <t>"钢架包假梁
1.L50x50x5mm热镀锌角钢@≤1200+双面单层12mm厚水泥纤维板"</t>
  </si>
  <si>
    <t>墙面基层板</t>
  </si>
  <si>
    <t>"墙面基层板
1.12mm阻燃板"</t>
  </si>
  <si>
    <t>"墙面基层板
1.9.5mm厚纸面石膏板"</t>
  </si>
  <si>
    <t>10mm厚水泥压力板</t>
  </si>
  <si>
    <t>"10mm厚水泥压力板
采用专用锚固件固定"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</si>
</sst>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.0_ "/>
    <numFmt numFmtId="180" formatCode="0_ "/>
    <numFmt numFmtId="181" formatCode="0.00_ ;[Red]\-0.00\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0"/>
      <color indexed="8"/>
      <name val="Arial"/>
      <charset val="0"/>
    </font>
    <font>
      <sz val="10"/>
      <color indexed="8"/>
      <name val="Arial"/>
      <charset val="1"/>
    </font>
    <font>
      <b/>
      <sz val="12"/>
      <name val="宋体"/>
      <charset val="134"/>
    </font>
    <font>
      <sz val="12"/>
      <color rgb="FF000000"/>
      <name val="宋体"/>
      <charset val="0"/>
    </font>
    <font>
      <sz val="12"/>
      <color indexed="8"/>
      <name val="Arial"/>
      <charset val="0"/>
    </font>
    <font>
      <sz val="12"/>
      <color indexed="8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center" vertical="center" wrapText="1"/>
    </xf>
    <xf numFmtId="18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8" fontId="8" fillId="0" borderId="1" xfId="0" applyNumberFormat="1" applyFont="1" applyFill="1" applyBorder="1" applyAlignment="1" applyProtection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wrapText="1"/>
    </xf>
    <xf numFmtId="176" fontId="1" fillId="0" borderId="5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zoomScale="110" zoomScaleNormal="110" workbookViewId="0">
      <selection activeCell="A3" sqref="A3:H3"/>
    </sheetView>
  </sheetViews>
  <sheetFormatPr defaultColWidth="8.75" defaultRowHeight="14.25"/>
  <cols>
    <col min="1" max="1" width="6.875" style="3" customWidth="1"/>
    <col min="2" max="2" width="23.125" style="3" customWidth="1"/>
    <col min="3" max="3" width="28.1833333333333" style="3" customWidth="1"/>
    <col min="4" max="4" width="13.25" style="4" customWidth="1"/>
    <col min="5" max="5" width="17.125" style="5" customWidth="1"/>
    <col min="6" max="6" width="14.425" style="5" customWidth="1"/>
    <col min="7" max="7" width="17.125" style="5" customWidth="1"/>
    <col min="8" max="8" width="26.3583333333333" style="3" customWidth="1"/>
    <col min="9" max="31" width="9" style="3"/>
    <col min="32" max="16384" width="8.75" style="3"/>
  </cols>
  <sheetData>
    <row r="1" ht="30.9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21.95" customHeight="1" spans="1:8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</row>
    <row r="3" ht="21.95" customHeight="1" spans="1:8">
      <c r="A3" s="8" t="s">
        <v>4</v>
      </c>
      <c r="B3" s="8"/>
      <c r="C3" s="8"/>
      <c r="D3" s="9"/>
      <c r="E3" s="8"/>
      <c r="F3" s="8"/>
      <c r="G3" s="8"/>
      <c r="H3" s="8"/>
    </row>
    <row r="4" ht="27" customHeight="1" spans="1:9">
      <c r="A4" s="9" t="s">
        <v>5</v>
      </c>
      <c r="B4" s="9" t="s">
        <v>6</v>
      </c>
      <c r="C4" s="9" t="s">
        <v>7</v>
      </c>
      <c r="D4" s="11" t="s">
        <v>8</v>
      </c>
      <c r="E4" s="32" t="s">
        <v>9</v>
      </c>
      <c r="F4" s="32" t="s">
        <v>10</v>
      </c>
      <c r="G4" s="33" t="s">
        <v>11</v>
      </c>
      <c r="H4" s="13"/>
      <c r="I4" s="1"/>
    </row>
    <row r="5" ht="27" customHeight="1" spans="1:9">
      <c r="A5" s="9"/>
      <c r="B5" s="9"/>
      <c r="C5" s="9"/>
      <c r="D5" s="14"/>
      <c r="E5" s="32"/>
      <c r="F5" s="32"/>
      <c r="G5" s="34"/>
      <c r="H5" s="9" t="s">
        <v>12</v>
      </c>
      <c r="I5" s="1"/>
    </row>
    <row r="6" s="1" customFormat="1" ht="46" customHeight="1" spans="1:8">
      <c r="A6" s="9">
        <v>1</v>
      </c>
      <c r="B6" s="35" t="s">
        <v>13</v>
      </c>
      <c r="C6" s="35" t="s">
        <v>14</v>
      </c>
      <c r="D6" s="36">
        <v>2077951.14</v>
      </c>
      <c r="E6" s="10">
        <f>D6</f>
        <v>2077951.14</v>
      </c>
      <c r="F6" s="37">
        <v>0</v>
      </c>
      <c r="G6" s="10">
        <f>E6*(1-F6)</f>
        <v>2077951.14</v>
      </c>
      <c r="H6" s="38"/>
    </row>
    <row r="7" s="1" customFormat="1" ht="46" customHeight="1" spans="1:8">
      <c r="A7" s="9">
        <v>2</v>
      </c>
      <c r="B7" s="35" t="s">
        <v>15</v>
      </c>
      <c r="C7" s="35" t="s">
        <v>16</v>
      </c>
      <c r="D7" s="36">
        <v>2293839.81</v>
      </c>
      <c r="E7" s="10">
        <f>D7</f>
        <v>2293839.81</v>
      </c>
      <c r="F7" s="37">
        <v>0</v>
      </c>
      <c r="G7" s="10">
        <f>E7*(1-F7)</f>
        <v>2293839.81</v>
      </c>
      <c r="H7" s="38"/>
    </row>
    <row r="8" s="2" customFormat="1" ht="27" customHeight="1" spans="1:9">
      <c r="A8" s="22" t="s">
        <v>17</v>
      </c>
      <c r="B8" s="23"/>
      <c r="C8" s="23"/>
      <c r="D8" s="24"/>
      <c r="E8" s="25">
        <f>SUM(E6:E7)</f>
        <v>4371790.95</v>
      </c>
      <c r="F8" s="25"/>
      <c r="G8" s="25">
        <f>SUM(G6:G7)</f>
        <v>4371790.95</v>
      </c>
      <c r="H8" s="10"/>
      <c r="I8" s="4"/>
    </row>
    <row r="9" s="2" customFormat="1" ht="27" customHeight="1" spans="1:9">
      <c r="A9" s="39" t="s">
        <v>18</v>
      </c>
      <c r="B9" s="40"/>
      <c r="C9" s="40"/>
      <c r="D9" s="23"/>
      <c r="E9" s="40"/>
      <c r="F9" s="40"/>
      <c r="G9" s="40"/>
      <c r="H9" s="41"/>
      <c r="I9" s="4"/>
    </row>
    <row r="10" s="31" customFormat="1" ht="27" customHeight="1" spans="1:9">
      <c r="A10" s="26" t="s">
        <v>19</v>
      </c>
      <c r="B10" s="27"/>
      <c r="C10" s="27"/>
      <c r="D10" s="27"/>
      <c r="E10" s="27"/>
      <c r="F10" s="27"/>
      <c r="G10" s="27"/>
      <c r="H10" s="29"/>
      <c r="I10" s="4"/>
    </row>
    <row r="11" ht="119" customHeight="1" spans="1:8">
      <c r="A11" s="8" t="s">
        <v>20</v>
      </c>
      <c r="B11" s="8"/>
      <c r="C11" s="8"/>
      <c r="D11" s="8"/>
      <c r="E11" s="8"/>
      <c r="F11" s="8"/>
      <c r="G11" s="8"/>
      <c r="H11" s="8"/>
    </row>
  </sheetData>
  <autoFilter xmlns:etc="http://www.wps.cn/officeDocument/2017/etCustomData" ref="A5:I11" etc:filterBottomFollowUsedRange="0">
    <extLst/>
  </autoFilter>
  <mergeCells count="16">
    <mergeCell ref="A1:H1"/>
    <mergeCell ref="A2:C2"/>
    <mergeCell ref="D2:F2"/>
    <mergeCell ref="G2:H2"/>
    <mergeCell ref="A3:H3"/>
    <mergeCell ref="A8:D8"/>
    <mergeCell ref="A9:H9"/>
    <mergeCell ref="A10:H10"/>
    <mergeCell ref="A11:H11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view="pageBreakPreview" zoomScaleNormal="110" workbookViewId="0">
      <selection activeCell="D2" sqref="D2:H2"/>
    </sheetView>
  </sheetViews>
  <sheetFormatPr defaultColWidth="8.75" defaultRowHeight="14.25"/>
  <cols>
    <col min="1" max="1" width="6.875" style="3" customWidth="1"/>
    <col min="2" max="2" width="23.125" style="3" customWidth="1"/>
    <col min="3" max="3" width="52.0583333333333" style="3" customWidth="1"/>
    <col min="4" max="4" width="13" style="1" customWidth="1"/>
    <col min="5" max="6" width="13.25" style="4" customWidth="1"/>
    <col min="7" max="7" width="17.125" style="5" customWidth="1"/>
    <col min="8" max="8" width="26.3583333333333" style="3" customWidth="1"/>
    <col min="9" max="31" width="9" style="3"/>
    <col min="32" max="16384" width="8.75" style="3"/>
  </cols>
  <sheetData>
    <row r="1" ht="30.9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21.95" customHeight="1" spans="1:8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</row>
    <row r="3" ht="21.95" customHeight="1" spans="1:8">
      <c r="A3" s="8" t="s">
        <v>21</v>
      </c>
      <c r="B3" s="8"/>
      <c r="C3" s="8"/>
      <c r="D3" s="9"/>
      <c r="E3" s="9"/>
      <c r="F3" s="9"/>
      <c r="G3" s="8"/>
      <c r="H3" s="8"/>
    </row>
    <row r="4" ht="27" customHeight="1" spans="1:9">
      <c r="A4" s="9" t="s">
        <v>5</v>
      </c>
      <c r="B4" s="9" t="s">
        <v>6</v>
      </c>
      <c r="C4" s="9" t="s">
        <v>7</v>
      </c>
      <c r="D4" s="9" t="s">
        <v>22</v>
      </c>
      <c r="E4" s="10" t="s">
        <v>23</v>
      </c>
      <c r="F4" s="11" t="s">
        <v>8</v>
      </c>
      <c r="G4" s="12" t="s">
        <v>9</v>
      </c>
      <c r="H4" s="13"/>
      <c r="I4" s="1"/>
    </row>
    <row r="5" ht="27" customHeight="1" spans="1:9">
      <c r="A5" s="9"/>
      <c r="B5" s="9"/>
      <c r="C5" s="9"/>
      <c r="D5" s="9"/>
      <c r="E5" s="10"/>
      <c r="F5" s="14"/>
      <c r="G5" s="15"/>
      <c r="H5" s="9" t="s">
        <v>12</v>
      </c>
      <c r="I5" s="1"/>
    </row>
    <row r="6" s="1" customFormat="1" ht="76.5" spans="1:8">
      <c r="A6" s="16">
        <v>1</v>
      </c>
      <c r="B6" s="17" t="s">
        <v>24</v>
      </c>
      <c r="C6" s="17" t="s">
        <v>25</v>
      </c>
      <c r="D6" s="21">
        <v>41.27</v>
      </c>
      <c r="E6" s="17" t="s">
        <v>26</v>
      </c>
      <c r="F6" s="21">
        <v>407.66</v>
      </c>
      <c r="G6" s="10">
        <f t="shared" ref="G6:G13" si="0">ROUND(D6*F6,2)</f>
        <v>16824.13</v>
      </c>
      <c r="H6" s="20"/>
    </row>
    <row r="7" s="1" customFormat="1" ht="38.25" spans="1:8">
      <c r="A7" s="16">
        <v>2</v>
      </c>
      <c r="B7" s="17" t="s">
        <v>27</v>
      </c>
      <c r="C7" s="17" t="s">
        <v>28</v>
      </c>
      <c r="D7" s="21">
        <v>288.64</v>
      </c>
      <c r="E7" s="17" t="s">
        <v>26</v>
      </c>
      <c r="F7" s="18">
        <v>359.7</v>
      </c>
      <c r="G7" s="10">
        <f t="shared" si="0"/>
        <v>103823.81</v>
      </c>
      <c r="H7" s="20"/>
    </row>
    <row r="8" s="1" customFormat="1" ht="102" spans="1:8">
      <c r="A8" s="16">
        <v>3</v>
      </c>
      <c r="B8" s="17" t="s">
        <v>29</v>
      </c>
      <c r="C8" s="17" t="s">
        <v>30</v>
      </c>
      <c r="D8" s="18">
        <v>1962.6</v>
      </c>
      <c r="E8" s="17" t="s">
        <v>31</v>
      </c>
      <c r="F8" s="19">
        <v>520</v>
      </c>
      <c r="G8" s="10">
        <f t="shared" si="0"/>
        <v>1020552</v>
      </c>
      <c r="H8" s="20"/>
    </row>
    <row r="9" s="1" customFormat="1" ht="76.5" spans="1:8">
      <c r="A9" s="16">
        <v>4</v>
      </c>
      <c r="B9" s="17" t="s">
        <v>32</v>
      </c>
      <c r="C9" s="17" t="s">
        <v>33</v>
      </c>
      <c r="D9" s="21">
        <v>1745.24</v>
      </c>
      <c r="E9" s="17" t="s">
        <v>31</v>
      </c>
      <c r="F9" s="19">
        <v>400</v>
      </c>
      <c r="G9" s="10">
        <f t="shared" si="0"/>
        <v>698096</v>
      </c>
      <c r="H9" s="20"/>
    </row>
    <row r="10" s="1" customFormat="1" ht="38.25" spans="1:8">
      <c r="A10" s="16">
        <v>5</v>
      </c>
      <c r="B10" s="17" t="s">
        <v>34</v>
      </c>
      <c r="C10" s="17" t="s">
        <v>35</v>
      </c>
      <c r="D10" s="19">
        <v>132</v>
      </c>
      <c r="E10" s="17" t="s">
        <v>36</v>
      </c>
      <c r="F10" s="19">
        <v>600</v>
      </c>
      <c r="G10" s="10">
        <f t="shared" si="0"/>
        <v>79200</v>
      </c>
      <c r="H10" s="20"/>
    </row>
    <row r="11" s="1" customFormat="1" spans="1:8">
      <c r="A11" s="16">
        <v>6</v>
      </c>
      <c r="B11" s="17" t="s">
        <v>37</v>
      </c>
      <c r="C11" s="17" t="s">
        <v>38</v>
      </c>
      <c r="D11" s="21">
        <v>361.15</v>
      </c>
      <c r="E11" s="17" t="s">
        <v>26</v>
      </c>
      <c r="F11" s="19">
        <v>400</v>
      </c>
      <c r="G11" s="10">
        <f t="shared" si="0"/>
        <v>144460</v>
      </c>
      <c r="H11" s="20"/>
    </row>
    <row r="12" s="1" customFormat="1" ht="38.25" spans="1:8">
      <c r="A12" s="16">
        <v>7</v>
      </c>
      <c r="B12" s="17" t="s">
        <v>39</v>
      </c>
      <c r="C12" s="17" t="s">
        <v>40</v>
      </c>
      <c r="D12" s="21">
        <v>200.64</v>
      </c>
      <c r="E12" s="17" t="s">
        <v>31</v>
      </c>
      <c r="F12" s="19">
        <v>55</v>
      </c>
      <c r="G12" s="10">
        <f t="shared" si="0"/>
        <v>11035.2</v>
      </c>
      <c r="H12" s="20"/>
    </row>
    <row r="13" s="1" customFormat="1" spans="1:8">
      <c r="A13" s="16">
        <v>8</v>
      </c>
      <c r="B13" s="17" t="s">
        <v>41</v>
      </c>
      <c r="C13" s="17" t="s">
        <v>42</v>
      </c>
      <c r="D13" s="19">
        <v>132</v>
      </c>
      <c r="E13" s="17" t="s">
        <v>43</v>
      </c>
      <c r="F13" s="19">
        <v>30</v>
      </c>
      <c r="G13" s="10">
        <f t="shared" si="0"/>
        <v>3960</v>
      </c>
      <c r="H13" s="20"/>
    </row>
    <row r="14" s="2" customFormat="1" ht="27" customHeight="1" spans="1:9">
      <c r="A14" s="22" t="s">
        <v>17</v>
      </c>
      <c r="B14" s="23"/>
      <c r="C14" s="23"/>
      <c r="D14" s="23"/>
      <c r="E14" s="23"/>
      <c r="F14" s="24"/>
      <c r="G14" s="25">
        <f>SUM(G6:G13)</f>
        <v>2077951.14</v>
      </c>
      <c r="H14" s="10"/>
      <c r="I14" s="4"/>
    </row>
    <row r="15" s="2" customFormat="1" ht="27" customHeight="1" spans="1:9">
      <c r="A15" s="26" t="s">
        <v>44</v>
      </c>
      <c r="B15" s="27"/>
      <c r="C15" s="27"/>
      <c r="D15" s="28"/>
      <c r="E15" s="28"/>
      <c r="F15" s="28"/>
      <c r="G15" s="27"/>
      <c r="H15" s="29"/>
      <c r="I15" s="4"/>
    </row>
    <row r="16" ht="119" customHeight="1" spans="1:8">
      <c r="A16" s="30" t="s">
        <v>20</v>
      </c>
      <c r="B16" s="30"/>
      <c r="C16" s="30"/>
      <c r="D16" s="30"/>
      <c r="E16" s="30"/>
      <c r="F16" s="30"/>
      <c r="G16" s="30"/>
      <c r="H16" s="30"/>
    </row>
  </sheetData>
  <autoFilter xmlns:etc="http://www.wps.cn/officeDocument/2017/etCustomData" ref="A5:I16" etc:filterBottomFollowUsedRange="0">
    <extLst/>
  </autoFilter>
  <mergeCells count="15">
    <mergeCell ref="A1:H1"/>
    <mergeCell ref="A2:C2"/>
    <mergeCell ref="D2:F2"/>
    <mergeCell ref="G2:H2"/>
    <mergeCell ref="A3:H3"/>
    <mergeCell ref="A14:F14"/>
    <mergeCell ref="A15:H15"/>
    <mergeCell ref="A16:H16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5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view="pageBreakPreview" zoomScaleNormal="110" workbookViewId="0">
      <selection activeCell="G16" sqref="G16"/>
    </sheetView>
  </sheetViews>
  <sheetFormatPr defaultColWidth="8.75" defaultRowHeight="14.25"/>
  <cols>
    <col min="1" max="1" width="6.875" style="3" customWidth="1"/>
    <col min="2" max="2" width="23.125" style="3" customWidth="1"/>
    <col min="3" max="3" width="52.0583333333333" style="3" customWidth="1"/>
    <col min="4" max="4" width="13" style="1" customWidth="1"/>
    <col min="5" max="6" width="13.25" style="4" customWidth="1"/>
    <col min="7" max="7" width="17.125" style="5" customWidth="1"/>
    <col min="8" max="8" width="26.3583333333333" style="3" customWidth="1"/>
    <col min="9" max="31" width="9" style="3"/>
    <col min="32" max="16384" width="8.75" style="3"/>
  </cols>
  <sheetData>
    <row r="1" ht="30.9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21.95" customHeight="1" spans="1:8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</row>
    <row r="3" ht="21.95" customHeight="1" spans="1:8">
      <c r="A3" s="8" t="s">
        <v>45</v>
      </c>
      <c r="B3" s="8"/>
      <c r="C3" s="8"/>
      <c r="D3" s="9"/>
      <c r="E3" s="9"/>
      <c r="F3" s="9"/>
      <c r="G3" s="8"/>
      <c r="H3" s="8"/>
    </row>
    <row r="4" ht="27" customHeight="1" spans="1:9">
      <c r="A4" s="9" t="s">
        <v>5</v>
      </c>
      <c r="B4" s="9" t="s">
        <v>6</v>
      </c>
      <c r="C4" s="9" t="s">
        <v>7</v>
      </c>
      <c r="D4" s="9" t="s">
        <v>22</v>
      </c>
      <c r="E4" s="10" t="s">
        <v>23</v>
      </c>
      <c r="F4" s="11" t="s">
        <v>8</v>
      </c>
      <c r="G4" s="12" t="s">
        <v>9</v>
      </c>
      <c r="H4" s="13"/>
      <c r="I4" s="1"/>
    </row>
    <row r="5" ht="27" customHeight="1" spans="1:9">
      <c r="A5" s="9"/>
      <c r="B5" s="9"/>
      <c r="C5" s="9"/>
      <c r="D5" s="9"/>
      <c r="E5" s="10"/>
      <c r="F5" s="14"/>
      <c r="G5" s="15"/>
      <c r="H5" s="9" t="s">
        <v>12</v>
      </c>
      <c r="I5" s="1"/>
    </row>
    <row r="6" s="1" customFormat="1" ht="76.5" spans="1:8">
      <c r="A6" s="16">
        <v>1</v>
      </c>
      <c r="B6" s="17" t="s">
        <v>46</v>
      </c>
      <c r="C6" s="17" t="s">
        <v>47</v>
      </c>
      <c r="D6" s="18">
        <v>7376.8</v>
      </c>
      <c r="E6" s="17" t="s">
        <v>26</v>
      </c>
      <c r="F6" s="19">
        <v>100</v>
      </c>
      <c r="G6" s="10">
        <f>ROUND(D6*F6,2)</f>
        <v>737680</v>
      </c>
      <c r="H6" s="20"/>
    </row>
    <row r="7" s="1" customFormat="1" ht="89.25" spans="1:8">
      <c r="A7" s="16">
        <v>2</v>
      </c>
      <c r="B7" s="17" t="s">
        <v>48</v>
      </c>
      <c r="C7" s="17" t="s">
        <v>49</v>
      </c>
      <c r="D7" s="21">
        <v>3828.16</v>
      </c>
      <c r="E7" s="17" t="s">
        <v>26</v>
      </c>
      <c r="F7" s="19">
        <v>110</v>
      </c>
      <c r="G7" s="10">
        <f t="shared" ref="G7:G15" si="0">ROUND(D7*F7,2)</f>
        <v>421097.6</v>
      </c>
      <c r="H7" s="20"/>
    </row>
    <row r="8" s="1" customFormat="1" ht="89.25" spans="1:8">
      <c r="A8" s="16">
        <v>3</v>
      </c>
      <c r="B8" s="17" t="s">
        <v>48</v>
      </c>
      <c r="C8" s="17" t="s">
        <v>50</v>
      </c>
      <c r="D8" s="21">
        <v>6836.64</v>
      </c>
      <c r="E8" s="17" t="s">
        <v>26</v>
      </c>
      <c r="F8" s="19">
        <v>110</v>
      </c>
      <c r="G8" s="10">
        <f t="shared" si="0"/>
        <v>752030.4</v>
      </c>
      <c r="H8" s="20"/>
    </row>
    <row r="9" s="1" customFormat="1" ht="127.5" spans="1:8">
      <c r="A9" s="16">
        <v>4</v>
      </c>
      <c r="B9" s="17" t="s">
        <v>51</v>
      </c>
      <c r="C9" s="17" t="s">
        <v>52</v>
      </c>
      <c r="D9" s="21">
        <v>286.44</v>
      </c>
      <c r="E9" s="17" t="s">
        <v>26</v>
      </c>
      <c r="F9" s="19">
        <v>165</v>
      </c>
      <c r="G9" s="10">
        <f t="shared" si="0"/>
        <v>47262.6</v>
      </c>
      <c r="H9" s="20"/>
    </row>
    <row r="10" s="1" customFormat="1" ht="51" spans="1:8">
      <c r="A10" s="16">
        <v>5</v>
      </c>
      <c r="B10" s="17" t="s">
        <v>53</v>
      </c>
      <c r="C10" s="17" t="s">
        <v>54</v>
      </c>
      <c r="D10" s="21">
        <v>182.34</v>
      </c>
      <c r="E10" s="17" t="s">
        <v>26</v>
      </c>
      <c r="F10" s="19">
        <v>75</v>
      </c>
      <c r="G10" s="10">
        <f t="shared" si="0"/>
        <v>13675.5</v>
      </c>
      <c r="H10" s="20"/>
    </row>
    <row r="11" s="1" customFormat="1" ht="51" spans="1:8">
      <c r="A11" s="16">
        <v>6</v>
      </c>
      <c r="B11" s="17" t="s">
        <v>53</v>
      </c>
      <c r="C11" s="17" t="s">
        <v>55</v>
      </c>
      <c r="D11" s="21">
        <v>1434.72</v>
      </c>
      <c r="E11" s="17" t="s">
        <v>26</v>
      </c>
      <c r="F11" s="21">
        <v>93.56</v>
      </c>
      <c r="G11" s="10">
        <f t="shared" si="0"/>
        <v>134232.4</v>
      </c>
      <c r="H11" s="20"/>
    </row>
    <row r="12" s="1" customFormat="1" ht="25.5" spans="1:8">
      <c r="A12" s="16">
        <v>7</v>
      </c>
      <c r="B12" s="17" t="s">
        <v>56</v>
      </c>
      <c r="C12" s="17" t="s">
        <v>57</v>
      </c>
      <c r="D12" s="18">
        <v>411.6</v>
      </c>
      <c r="E12" s="17" t="s">
        <v>26</v>
      </c>
      <c r="F12" s="21">
        <v>110.14</v>
      </c>
      <c r="G12" s="10">
        <f t="shared" si="0"/>
        <v>45333.62</v>
      </c>
      <c r="H12" s="20"/>
    </row>
    <row r="13" s="1" customFormat="1" ht="25.5" spans="1:8">
      <c r="A13" s="16">
        <v>8</v>
      </c>
      <c r="B13" s="17" t="s">
        <v>58</v>
      </c>
      <c r="C13" s="17" t="s">
        <v>59</v>
      </c>
      <c r="D13" s="21">
        <v>572.88</v>
      </c>
      <c r="E13" s="17" t="s">
        <v>26</v>
      </c>
      <c r="F13" s="21">
        <v>44.33</v>
      </c>
      <c r="G13" s="10">
        <f t="shared" si="0"/>
        <v>25395.77</v>
      </c>
      <c r="H13" s="20"/>
    </row>
    <row r="14" s="1" customFormat="1" ht="25.5" spans="1:8">
      <c r="A14" s="16">
        <v>9</v>
      </c>
      <c r="B14" s="17" t="s">
        <v>58</v>
      </c>
      <c r="C14" s="17" t="s">
        <v>60</v>
      </c>
      <c r="D14" s="21">
        <v>755.22</v>
      </c>
      <c r="E14" s="17" t="s">
        <v>26</v>
      </c>
      <c r="F14" s="21">
        <v>24.22</v>
      </c>
      <c r="G14" s="10">
        <f t="shared" si="0"/>
        <v>18291.43</v>
      </c>
      <c r="H14" s="20"/>
    </row>
    <row r="15" s="1" customFormat="1" ht="25.5" spans="1:8">
      <c r="A15" s="16">
        <v>10</v>
      </c>
      <c r="B15" s="17" t="s">
        <v>61</v>
      </c>
      <c r="C15" s="17" t="s">
        <v>62</v>
      </c>
      <c r="D15" s="21">
        <v>1799.39</v>
      </c>
      <c r="E15" s="17" t="s">
        <v>26</v>
      </c>
      <c r="F15" s="21">
        <v>54.93</v>
      </c>
      <c r="G15" s="10">
        <f t="shared" si="0"/>
        <v>98840.49</v>
      </c>
      <c r="H15" s="20"/>
    </row>
    <row r="16" s="2" customFormat="1" ht="27" customHeight="1" spans="1:9">
      <c r="A16" s="22" t="s">
        <v>17</v>
      </c>
      <c r="B16" s="23"/>
      <c r="C16" s="23"/>
      <c r="D16" s="23"/>
      <c r="E16" s="23"/>
      <c r="F16" s="24"/>
      <c r="G16" s="25">
        <f>SUM(G6:G15)</f>
        <v>2293839.81</v>
      </c>
      <c r="H16" s="10"/>
      <c r="I16" s="4"/>
    </row>
    <row r="17" s="2" customFormat="1" ht="27" customHeight="1" spans="1:9">
      <c r="A17" s="26" t="s">
        <v>44</v>
      </c>
      <c r="B17" s="27"/>
      <c r="C17" s="27"/>
      <c r="D17" s="28"/>
      <c r="E17" s="28"/>
      <c r="F17" s="28"/>
      <c r="G17" s="27"/>
      <c r="H17" s="29"/>
      <c r="I17" s="4"/>
    </row>
    <row r="18" ht="119" customHeight="1" spans="1:8">
      <c r="A18" s="30" t="s">
        <v>20</v>
      </c>
      <c r="B18" s="30"/>
      <c r="C18" s="30"/>
      <c r="D18" s="30"/>
      <c r="E18" s="30"/>
      <c r="F18" s="30"/>
      <c r="G18" s="30"/>
      <c r="H18" s="30"/>
    </row>
  </sheetData>
  <autoFilter xmlns:etc="http://www.wps.cn/officeDocument/2017/etCustomData" ref="A5:I18" etc:filterBottomFollowUsedRange="0">
    <extLst/>
  </autoFilter>
  <mergeCells count="15">
    <mergeCell ref="A1:H1"/>
    <mergeCell ref="A2:C2"/>
    <mergeCell ref="D2:F2"/>
    <mergeCell ref="G2:H2"/>
    <mergeCell ref="A3:H3"/>
    <mergeCell ref="A16:F16"/>
    <mergeCell ref="A17:H17"/>
    <mergeCell ref="A18:H18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5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报价汇总表</vt:lpstr>
      <vt:lpstr>标段一</vt:lpstr>
      <vt:lpstr>标段二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2025-07-03T13:52:18Z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E61B3FE6A62A4DA28E4253AF7B1D66F4_13</vt:lpwstr>
  </property>
  <property fmtid="{D5CDD505-2E9C-101B-9397-08002B2CF9AE}" pid="3" name="KSOProductBuildVer">
    <vt:lpwstr>2052-12.1.0.21915</vt:lpwstr>
  </property>
</Properties>
</file>