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价表" sheetId="1" r:id="rId1"/>
  </sheets>
  <definedNames>
    <definedName name="_xlnm._FilterDatabase" localSheetId="0" hidden="1">报价表!$A$5:$K$61</definedName>
    <definedName name="_xlnm.Print_Area" localSheetId="0">报价表!$A$1:$J$60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<sst xmlns="http://schemas.openxmlformats.org/spreadsheetml/2006/main" count="178" uniqueCount="125">
  <si>
    <r>
      <rPr>
        <b/>
        <u/>
        <sz val="18"/>
        <rFont val="宋体"/>
        <charset val="134"/>
      </rPr>
      <t xml:space="preserve"> 供应商名称（盖公章）</t>
    </r>
    <r>
      <rPr>
        <b/>
        <sz val="18"/>
        <rFont val="宋体"/>
        <charset val="134"/>
      </rPr>
      <t>专包/服务报价表</t>
    </r>
  </si>
  <si>
    <t>供应商联系人：</t>
  </si>
  <si>
    <t>电话：</t>
  </si>
  <si>
    <t>报价时间：    年   月   日</t>
  </si>
  <si>
    <t>项目名称：南宁市心圩车辆段配套租赁用房（一期）项目1栋、2栋、6栋、7栋住宅装修工程水电安装施工专业分包</t>
  </si>
  <si>
    <t>序号</t>
  </si>
  <si>
    <t>分包/服务项名称</t>
  </si>
  <si>
    <t>施工/服务内容</t>
  </si>
  <si>
    <t>采购量</t>
  </si>
  <si>
    <t>计量单位</t>
  </si>
  <si>
    <t>控制价</t>
  </si>
  <si>
    <t>控制价小计</t>
  </si>
  <si>
    <t>报价信息（单位为元）</t>
  </si>
  <si>
    <t>报价</t>
  </si>
  <si>
    <t>小计</t>
  </si>
  <si>
    <t>报价备注</t>
  </si>
  <si>
    <t>入户LED防眩筒灯</t>
  </si>
  <si>
    <t>"入户LED防眩筒灯
1.功率：7W
2.光通量：540Lm
3.显色指数：Ra＞90
4.光束角：60°
5.色温：3500K
6.不低于“三极雄光、TCL、西顿照明、欧普、雷士”品牌中档产品的品质
7.主材甲供"</t>
  </si>
  <si>
    <t>套</t>
  </si>
  <si>
    <t>厨房平板灯</t>
  </si>
  <si>
    <t>"厨房平板灯
1.功率：24W
2.色温：5000K
3.灯具尺寸：300*600mm
4.不低于“三极雄光、TCL、西顿照明、欧普、雷士”品牌中档产品的品质
5.主材甲供"</t>
  </si>
  <si>
    <t>卫生间平板灯</t>
  </si>
  <si>
    <t>"卫生间平板灯
1.功率：24W
2.色温：5000K
3.灯具尺寸：300*600mm
4.不低于“三极雄光、TCL、西顿照明、欧普、雷士”品牌中档产品的品质
5.主材甲供"</t>
  </si>
  <si>
    <t>卧室灯吸顶灯</t>
  </si>
  <si>
    <t>"卧室灯吸顶灯
1.功率：23W
2.色温：4000K
3.尺寸：直径420*高105mm
4.材质：铁艺+亚克力+树脂
5.不低于“三极雄光、TCL、西顿照明、欧普、雷士”品牌中档产品的品质
6.主材甲供"</t>
  </si>
  <si>
    <t>客厅灯吸顶灯</t>
  </si>
  <si>
    <t>"客厅灯吸顶灯
1.功率：23W
2.色温：4000K
3.尺寸：直径420*高105mm
4.材质：铁艺+亚克力+树脂
5.不低于“三极雄光、TCL、西顿照明、欧普、雷士”品牌中档产品的品质
6.主材甲供"</t>
  </si>
  <si>
    <t>客厅吸顶灯</t>
  </si>
  <si>
    <t>"客厅吸顶灯
1.功率：33W
2.材质：铁艺+亚克力+树脂
3.色温：4000K 
4.灯具尺寸：长500*宽350mm
5.不低于“三极雄光、TCL、西顿照明、欧普、雷士”品牌中档产品的品质
6.主材甲供"</t>
  </si>
  <si>
    <t>阳台吸顶灯</t>
  </si>
  <si>
    <t>"阳台吸顶灯
1.功率：12W
2.光通量：960Lm
3.显色指数：Ra＞80
4.光束角：120°
5.色温：4000K 
6.不低于“三极雄光、TCL、西顿照明、欧普、雷士”品牌中档产品的品质
7.主材甲供"</t>
  </si>
  <si>
    <t>阳台平板灯</t>
  </si>
  <si>
    <t>"阳台平板灯
1.功率：24W
2.色温：5000K
3.灯具尺寸：300*600mm
4.不低于“三极雄光、TCL、西顿照明、欧普、雷士”品牌中档产品的品质
5.主材甲供"</t>
  </si>
  <si>
    <t>餐厅吊灯</t>
  </si>
  <si>
    <t>"餐厅吊灯
1.功率：E27*9W
2.尺寸：高300mm*直径400mm
3.色温：3000K
4.材质：铁艺+亚克力
5.不低于“三极雄光、TCL、西顿照明、欧普、雷士”品牌中档产品的品质
6.主材甲供"</t>
  </si>
  <si>
    <t>排气扇</t>
  </si>
  <si>
    <t>"排气扇
1.不低于“多丽、金羚、正野”品牌中档产品的品质
2.主材甲供"</t>
  </si>
  <si>
    <t>台</t>
  </si>
  <si>
    <t>单联单控开关 10A ~250V</t>
  </si>
  <si>
    <t>"单联单控开关 10A ~250V
1.安装方式：底边距地1.3m安装
2.不低于“正泰、朗能、德力西”品牌中档产品的品质
3.主材甲供"</t>
  </si>
  <si>
    <t>双联单控开关 10A ~250V</t>
  </si>
  <si>
    <t>"双联单控开关 10A ~250V
1.安装方式：底边距地1.3m安装
2.不低于“正泰、朗能、德力西”品牌中档产品的品质
3.主材甲供"</t>
  </si>
  <si>
    <t>单联双控开关 10A ~250V</t>
  </si>
  <si>
    <t>"单联双控开关 10A ~250V
1.安装方式：底边距地1.3m安装，床头底边距地0.65米安装
2.不低于“正泰、朗能、德力西”品牌中档产品的品质
3.主材甲供"</t>
  </si>
  <si>
    <t>双联双控开关 10A ~250V</t>
  </si>
  <si>
    <t>"双联双控开关 10A ~250V
1.安装方式：底边距地1.3m安装，床头底边距地0.65米安装
2.不低于“正泰、朗能、德力西”品牌中档产品的品质
3.主材甲供"</t>
  </si>
  <si>
    <t>密闭防溅双极开关 10A ~250V</t>
  </si>
  <si>
    <t>"密闭防溅双极开关 10A ~250V
1.安装方式：底边距地1.3m安装
2.不低于“正泰、朗能、德力西”品牌中档产品的品质
3.主材甲供"</t>
  </si>
  <si>
    <t>五孔插座 10A ~250V</t>
  </si>
  <si>
    <t>"五孔插座 10A ~250V
1.安装方式：详见插座平面定位图
2.不低于“正泰、朗能、德力西”品牌中档产品的品质
3.主材甲供"</t>
  </si>
  <si>
    <t>弱电箱电源插座 10A ~250V</t>
  </si>
  <si>
    <t>"弱电箱电源插座 10A ~250V
1.安装方式：详见插座平面定位图
2.不低于“正泰、朗能、德力西”品牌中档产品的品质
3.主材甲供"</t>
  </si>
  <si>
    <t>电视电源插座 10A ~250V</t>
  </si>
  <si>
    <t>"电视电源插座 10A ~250V
1.安装方式：详见插座平面定位图
2.不低于“正泰、朗能、德力西”品牌中档产品的品质
3.主材甲供"</t>
  </si>
  <si>
    <t>冰箱插座 10A ~250V</t>
  </si>
  <si>
    <t>"冰箱插座 10A ~250V
1.安装方式：详见插座平面定位图
2.不低于“正泰、朗能、德力西”品牌中档产品的品质
3.主材甲供"</t>
  </si>
  <si>
    <t>油烟机插座 10A ~250V</t>
  </si>
  <si>
    <t>"油烟机插座 10A ~250V
1.安装方式：详见插座平面定位图
2.不低于“正泰、朗能、德力西”品牌中档产品的品质
3.主材甲供"</t>
  </si>
  <si>
    <t>热水器插座 10A ~250V</t>
  </si>
  <si>
    <t>"热水器插座 10A ~250V
1.安装方式：详见插座平面定位图
2.不低于“正泰、朗能、德力西”品牌中档产品的品质
3.主材甲供"</t>
  </si>
  <si>
    <t>暗装电饭煲插座(带开关) 10A ~250V</t>
  </si>
  <si>
    <t>"暗装电饭煲插座(带开关) 10A ~250V
1.安装方式：详见插座平面定位图
2.不低于“正泰、朗能、德力西”品牌中档产品的品质
3.主材甲供"</t>
  </si>
  <si>
    <t>密闭防水插座 10A ~250V</t>
  </si>
  <si>
    <t>"密闭防水插座 10A ~250V
1.安装方式：详见插座平面定位图
2.含防溅盒
3.不低于“正泰、朗能、德力西”品牌中档产品的品质
4.主材甲供"</t>
  </si>
  <si>
    <t>空调插座 16A ~250V</t>
  </si>
  <si>
    <t>"空调插座 16A ~250V
1.安装方式：详见插座平面定位图
2.不低于“正泰、朗能、德力西”品牌中档产品的品质
3.主材甲供"</t>
  </si>
  <si>
    <t>洗衣机插座 10A ~250V</t>
  </si>
  <si>
    <t>"洗衣机插座 10A ~250V
1.安装方式：详见插座平面定位图
2.不低于“正泰、朗能、德力西”品牌中档产品的品质
3.主材甲供"</t>
  </si>
  <si>
    <t>吊顶内敷设 紧定式(JDG)电气钢导管 JDG20</t>
  </si>
  <si>
    <t>m</t>
  </si>
  <si>
    <t>管内穿铜芯线 照明线路 WDZ-BYJ-2.5mm2</t>
  </si>
  <si>
    <t>"管内穿铜芯线 照明线路 WDZ-BYJ-2.5mm2
1.具有3C、ISO9000认证
2.不低于“顺业、家友、网联”品牌中档产品的品质"</t>
  </si>
  <si>
    <t>管内穿铜芯线 动力线路 WDZ-BYJ-4mm2</t>
  </si>
  <si>
    <t>"管内穿铜芯线 动力线路 WDZ-BYJ-4mm2
1.具有3C、ISO9000认证
2.不低于“顺业、家友、网联”品牌中档产品的品质"</t>
  </si>
  <si>
    <t>管内穿铜芯线 动力线路 WDZ-BYJ-6mm2</t>
  </si>
  <si>
    <t>"管内穿铜芯线 动力线路 WDZ-BYJ-6mm2
1.具有3C、ISO9000认证
2.不低于“顺业、家友、网联”品牌中档产品的品质"</t>
  </si>
  <si>
    <t>电话单口插座</t>
  </si>
  <si>
    <t>"电话单口插座
1.安装方式：底边距地0.65m安装
2.不低于“正泰、朗能、德力西”品牌中档产品的品质
3.主材甲供"</t>
  </si>
  <si>
    <t>个</t>
  </si>
  <si>
    <t>网络单口插座</t>
  </si>
  <si>
    <t>"网络单口插座
1.安装方式：底边距地0.85或0.3m安装
2.不低于“正泰、朗能、德力西”品牌中档产品的品质
3.主材甲供"</t>
  </si>
  <si>
    <t>面板式AP插座</t>
  </si>
  <si>
    <t>"面板式AP插座
1.安装方式：底边距地0.3m安装
2.不低于“正泰、朗能、德力西”品牌中档产品的品质
3.主材甲供"</t>
  </si>
  <si>
    <t>管内配线 6类4对双绞线 CAT6-4P</t>
  </si>
  <si>
    <t>"管内配线 6类4对双绞线 CAT6-4P
1.不低于“顺业、家友、网联”品牌中档产品的品质"</t>
  </si>
  <si>
    <t>PP-R塑料热水管及管件安装 de25 S3.2系列</t>
  </si>
  <si>
    <t>"PP-R塑料热水管及管件安装 de25 S3.2系列
1.公称压力=2.0MPa
2.连接方式：热熔连接
3.含管道试压、消毒冲洗
4.不低于“联塑、金德、伟星、日丰”品牌中档产品的品质"</t>
  </si>
  <si>
    <t>PP-R塑料热水管及管件安装 de20 S3.2系列</t>
  </si>
  <si>
    <t>"PP-R塑料热水管及管件安装 de20 S3.2系列
1.公称压力=2.0MPa
2.连接方式：热熔连接
3.含管道试压、消毒冲洗
4.不低于“联塑、金德、伟星、日丰”品牌中档产品的品质"</t>
  </si>
  <si>
    <t>PP-R塑料给水管及管件安装 de32 S5系列</t>
  </si>
  <si>
    <t>"PP-R塑料给水管及管件安装 de32 S5系列
1.公称压力=1.25MPa
2.连接方式：热熔连接
3.含管道试压、消毒冲洗
4.不低于“联塑、金德、伟星、日丰”品牌中档产品的品质"</t>
  </si>
  <si>
    <t>PP-R塑料给水管及管件安装 de25 S5系列</t>
  </si>
  <si>
    <t>"PP-R塑料给水管及管件安装 de25 S5系列
1.公称压力=1.25MPa
2.连接方式：热熔连接
3.含管道试压、消毒冲洗
4.不低于“联塑、金德、伟星、日丰”品牌中档产品的品质"</t>
  </si>
  <si>
    <t>PP-R塑料给水管及管件安装 de20 S5系列</t>
  </si>
  <si>
    <t>"PP-R塑料给水管及管件安装 de20 S5系列
1.公称压力=1.25MPa
2.连接方式：热熔连接
3.含管道试压、消毒冲洗
4.不低于“联塑、金德、伟星、日丰”品牌中档产品的品质"</t>
  </si>
  <si>
    <t>PVC-U塑料排水管及管件安装 dn110</t>
  </si>
  <si>
    <t>"PVC-U塑料排水管及管件安装 dn110
1.连接方式：承插粘接
2.含灌水、通球试验
3.不低于“联塑、金德、伟星、日丰”品牌中档产品的品质"</t>
  </si>
  <si>
    <t>PVC-U塑料排水管及管件安装 dn75</t>
  </si>
  <si>
    <t>"PVC-U塑料排水管及管件安装 dn75
1.连接方式：承插粘接
2.含灌水、通球试验
3.不低于“联塑、金德、伟星、日丰”品牌中档产品的品质"</t>
  </si>
  <si>
    <t>PVC-U塑料排水管及管件安装 dn50</t>
  </si>
  <si>
    <t>"PVC-U塑料排水管及管件安装 dn50
1.连接方式：承插粘接
2.含灌水、通球试验
3.不低于“联塑、金德、伟星、日丰”品牌中档产品的品质"</t>
  </si>
  <si>
    <t>暗埋水电管砼槽预压</t>
  </si>
  <si>
    <t>砖结构凿槽及恢复 公称管径20mm以内</t>
  </si>
  <si>
    <t>砖结构凿槽及恢复 公称管径32mm以内</t>
  </si>
  <si>
    <t>一体化洗手盆</t>
  </si>
  <si>
    <t>"一体化洗手盆
1.尺寸：420*1100mm
2.含存水弯、角阀等配件
3.含冷热水龙头
4.不低于“中宇、罗芬、朝阳”品牌中档产品的品质
5.主材甲供"</t>
  </si>
  <si>
    <t>不锈钢水槽</t>
  </si>
  <si>
    <t>"不锈钢水槽
1.水槽尺寸：700x450x220mm
2.材质：304不锈钢
3.含存水弯、角阀等配件
4.含镀铬冷热水龙头
5.不低于“中宇、罗芬、朝阳”品牌中档产品的品质
6.主材甲供"</t>
  </si>
  <si>
    <t>坐便器</t>
  </si>
  <si>
    <t>"坐便器
1.含水箱，含存水弯
2.不低于“中宇、罗芬、朝阳”品牌中档产品的品质
3.主材甲供"</t>
  </si>
  <si>
    <t>淋浴器</t>
  </si>
  <si>
    <t>"淋浴器
1.材质：不锈钢
2.颜色：枪灰色
3.含五金配件、含升降调节杆
4.不低于“中宇、罗芬、朝阳”品牌中档产品的品质
5.主材甲供"</t>
  </si>
  <si>
    <t>不锈钢洗衣机专用龙头</t>
  </si>
  <si>
    <t>"不锈钢洗衣机专用龙头
1.不低于“中宇、罗芬、朝阳”品牌中档产品的品质
2.主材甲供"</t>
  </si>
  <si>
    <t>304不锈钢地漏 de75</t>
  </si>
  <si>
    <t>"304不锈钢地漏 de75
1.主材甲供"</t>
  </si>
  <si>
    <t>304不锈钢地漏 de50</t>
  </si>
  <si>
    <t>"304不锈钢地漏 de50
1.主材甲供"</t>
  </si>
  <si>
    <t>三孔插座 10A ~250V</t>
  </si>
  <si>
    <t>"三孔插座 10A ~250V
1.安装方式：详见插座平面定位图
2.合格品牌，含主材，包工包料
3.包含后期拆除"</t>
  </si>
  <si>
    <t>塑料水龙头</t>
  </si>
  <si>
    <t>"塑料水龙头
1.安装方式：详见插座平面定位图
2.合格品牌，含主材，包工包料
3.包含后期拆除"</t>
  </si>
  <si>
    <t>合计</t>
  </si>
  <si>
    <r>
      <rPr>
        <b/>
        <sz val="12"/>
        <rFont val="宋体"/>
        <charset val="134"/>
      </rPr>
      <t>以上报价含增值税；增值税发票税点：“专票”税率</t>
    </r>
    <r>
      <rPr>
        <b/>
        <u/>
        <sz val="12"/>
        <rFont val="宋体"/>
        <charset val="134"/>
      </rPr>
      <t xml:space="preserve"> 9 %</t>
    </r>
    <r>
      <rPr>
        <b/>
        <sz val="12"/>
        <rFont val="宋体"/>
        <charset val="134"/>
      </rPr>
      <t>，其他：</t>
    </r>
    <r>
      <rPr>
        <b/>
        <u/>
        <sz val="12"/>
        <rFont val="宋体"/>
        <charset val="134"/>
      </rPr>
      <t xml:space="preserve">  /  </t>
    </r>
    <r>
      <rPr>
        <b/>
        <sz val="12"/>
        <rFont val="宋体"/>
        <charset val="134"/>
      </rPr>
      <t>。</t>
    </r>
  </si>
  <si>
    <t>本工程综合单价包括人工费、各类材料费（含辅材）、机械费、材料装卸运输费、材料二次搬运费（搬运距离根据现场综合考虑）、材料加工损耗、材料检测试验配合费、调试费、验收费、克服施工现场条件及难度费用、措施费、施工水电费、管理费、合理利润、规费税金等全部费用
"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</si>
</sst>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_ "/>
    <numFmt numFmtId="179" formatCode="0.00_ "/>
    <numFmt numFmtId="180" formatCode="0.0_ "/>
    <numFmt numFmtId="181" formatCode="0.00_ ;[Red]\-0.00\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u/>
      <sz val="18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0"/>
      <color indexed="8"/>
      <name val="Arial"/>
      <charset val="1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78" fontId="5" fillId="0" borderId="1" xfId="0" applyNumberFormat="1" applyFont="1" applyFill="1" applyBorder="1" applyAlignment="1" applyProtection="1">
      <alignment horizontal="center" vertical="center" wrapText="1"/>
    </xf>
    <xf numFmtId="179" fontId="5" fillId="0" borderId="1" xfId="0" applyNumberFormat="1" applyFont="1" applyFill="1" applyBorder="1" applyAlignment="1" applyProtection="1">
      <alignment horizontal="center" vertical="center" wrapText="1"/>
    </xf>
    <xf numFmtId="180" fontId="5" fillId="0" borderId="1" xfId="0" applyNumberFormat="1" applyFont="1" applyFill="1" applyBorder="1" applyAlignment="1" applyProtection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181" fontId="1" fillId="0" borderId="1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left" vertical="center" wrapText="1"/>
    </xf>
    <xf numFmtId="176" fontId="6" fillId="0" borderId="5" xfId="0" applyNumberFormat="1" applyFont="1" applyFill="1" applyBorder="1" applyAlignment="1">
      <alignment horizontal="left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79" fontId="1" fillId="0" borderId="5" xfId="0" applyNumberFormat="1" applyFont="1" applyFill="1" applyBorder="1" applyAlignment="1">
      <alignment horizontal="center" vertical="center" wrapText="1"/>
    </xf>
    <xf numFmtId="179" fontId="1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wrapText="1"/>
    </xf>
    <xf numFmtId="176" fontId="6" fillId="0" borderId="6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1"/>
  <sheetViews>
    <sheetView tabSelected="1" zoomScale="110" zoomScaleNormal="110" workbookViewId="0">
      <selection activeCell="H8" sqref="H8"/>
    </sheetView>
  </sheetViews>
  <sheetFormatPr defaultColWidth="8.75" defaultRowHeight="14.25"/>
  <cols>
    <col min="1" max="1" width="6.875" style="3" customWidth="1"/>
    <col min="2" max="2" width="23.125" style="3" customWidth="1"/>
    <col min="3" max="3" width="52.0583333333333" style="3" customWidth="1"/>
    <col min="4" max="4" width="13" style="1" customWidth="1"/>
    <col min="5" max="6" width="13.25" style="4" customWidth="1"/>
    <col min="7" max="9" width="17.125" style="5" customWidth="1"/>
    <col min="10" max="10" width="26.3583333333333" style="3" customWidth="1"/>
    <col min="11" max="33" width="9" style="3"/>
    <col min="34" max="16384" width="8.75" style="3"/>
  </cols>
  <sheetData>
    <row r="1" ht="30.95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21.95" customHeight="1" spans="1:10">
      <c r="A2" s="8" t="s">
        <v>1</v>
      </c>
      <c r="B2" s="8"/>
      <c r="C2" s="8"/>
      <c r="D2" s="8" t="s">
        <v>2</v>
      </c>
      <c r="E2" s="8"/>
      <c r="F2" s="8"/>
      <c r="G2" s="8" t="s">
        <v>3</v>
      </c>
      <c r="H2" s="8"/>
      <c r="I2" s="8"/>
      <c r="J2" s="8"/>
    </row>
    <row r="3" ht="21.95" customHeight="1" spans="1:10">
      <c r="A3" s="8" t="s">
        <v>4</v>
      </c>
      <c r="B3" s="8"/>
      <c r="C3" s="8"/>
      <c r="D3" s="9"/>
      <c r="E3" s="9"/>
      <c r="F3" s="9"/>
      <c r="G3" s="8"/>
      <c r="H3" s="8"/>
      <c r="I3" s="8"/>
      <c r="J3" s="8"/>
    </row>
    <row r="4" ht="27" customHeight="1" spans="1:11">
      <c r="A4" s="9" t="s">
        <v>5</v>
      </c>
      <c r="B4" s="9" t="s">
        <v>6</v>
      </c>
      <c r="C4" s="9" t="s">
        <v>7</v>
      </c>
      <c r="D4" s="9" t="s">
        <v>8</v>
      </c>
      <c r="E4" s="10" t="s">
        <v>9</v>
      </c>
      <c r="F4" s="11" t="s">
        <v>10</v>
      </c>
      <c r="G4" s="12" t="s">
        <v>11</v>
      </c>
      <c r="H4" s="13" t="s">
        <v>12</v>
      </c>
      <c r="I4" s="30"/>
      <c r="J4" s="31"/>
      <c r="K4" s="1"/>
    </row>
    <row r="5" ht="27" customHeight="1" spans="1:11">
      <c r="A5" s="9"/>
      <c r="B5" s="9"/>
      <c r="C5" s="9"/>
      <c r="D5" s="9"/>
      <c r="E5" s="10"/>
      <c r="F5" s="14"/>
      <c r="G5" s="15"/>
      <c r="H5" s="16" t="s">
        <v>13</v>
      </c>
      <c r="I5" s="16" t="s">
        <v>14</v>
      </c>
      <c r="J5" s="9" t="s">
        <v>15</v>
      </c>
      <c r="K5" s="1"/>
    </row>
    <row r="6" s="1" customFormat="1" ht="102" spans="1:10">
      <c r="A6" s="17">
        <v>1</v>
      </c>
      <c r="B6" s="18" t="s">
        <v>16</v>
      </c>
      <c r="C6" s="18" t="s">
        <v>17</v>
      </c>
      <c r="D6" s="19">
        <v>1428</v>
      </c>
      <c r="E6" s="18" t="s">
        <v>18</v>
      </c>
      <c r="F6" s="19">
        <v>25</v>
      </c>
      <c r="G6" s="10">
        <f>ROUND(D6*F6,2)</f>
        <v>35700</v>
      </c>
      <c r="H6" s="10"/>
      <c r="I6" s="10">
        <f>ROUND(D6*H6,2)</f>
        <v>0</v>
      </c>
      <c r="J6" s="32"/>
    </row>
    <row r="7" s="1" customFormat="1" ht="76.5" spans="1:10">
      <c r="A7" s="17">
        <v>2</v>
      </c>
      <c r="B7" s="18" t="s">
        <v>19</v>
      </c>
      <c r="C7" s="18" t="s">
        <v>20</v>
      </c>
      <c r="D7" s="19">
        <v>132</v>
      </c>
      <c r="E7" s="18" t="s">
        <v>18</v>
      </c>
      <c r="F7" s="19">
        <v>30</v>
      </c>
      <c r="G7" s="10">
        <f t="shared" ref="G7:G38" si="0">ROUND(D7*F7,2)</f>
        <v>3960</v>
      </c>
      <c r="H7" s="10"/>
      <c r="I7" s="10">
        <f t="shared" ref="I7:I38" si="1">ROUND(D7*H7,2)</f>
        <v>0</v>
      </c>
      <c r="J7" s="32"/>
    </row>
    <row r="8" s="1" customFormat="1" ht="76.5" spans="1:10">
      <c r="A8" s="17">
        <v>3</v>
      </c>
      <c r="B8" s="18" t="s">
        <v>21</v>
      </c>
      <c r="C8" s="18" t="s">
        <v>22</v>
      </c>
      <c r="D8" s="19">
        <v>1252</v>
      </c>
      <c r="E8" s="18" t="s">
        <v>18</v>
      </c>
      <c r="F8" s="19">
        <v>30</v>
      </c>
      <c r="G8" s="10">
        <f t="shared" si="0"/>
        <v>37560</v>
      </c>
      <c r="H8" s="10"/>
      <c r="I8" s="10">
        <f t="shared" si="1"/>
        <v>0</v>
      </c>
      <c r="J8" s="32"/>
    </row>
    <row r="9" s="1" customFormat="1" ht="89.25" spans="1:10">
      <c r="A9" s="17">
        <v>4</v>
      </c>
      <c r="B9" s="18" t="s">
        <v>23</v>
      </c>
      <c r="C9" s="18" t="s">
        <v>24</v>
      </c>
      <c r="D9" s="19">
        <v>176</v>
      </c>
      <c r="E9" s="18" t="s">
        <v>18</v>
      </c>
      <c r="F9" s="19">
        <v>30</v>
      </c>
      <c r="G9" s="10">
        <f t="shared" si="0"/>
        <v>5280</v>
      </c>
      <c r="H9" s="10"/>
      <c r="I9" s="10">
        <f t="shared" si="1"/>
        <v>0</v>
      </c>
      <c r="J9" s="32"/>
    </row>
    <row r="10" s="1" customFormat="1" ht="89.25" spans="1:10">
      <c r="A10" s="17">
        <v>5</v>
      </c>
      <c r="B10" s="18" t="s">
        <v>25</v>
      </c>
      <c r="C10" s="18" t="s">
        <v>26</v>
      </c>
      <c r="D10" s="19">
        <v>132</v>
      </c>
      <c r="E10" s="18" t="s">
        <v>18</v>
      </c>
      <c r="F10" s="19">
        <v>30</v>
      </c>
      <c r="G10" s="10">
        <f t="shared" si="0"/>
        <v>3960</v>
      </c>
      <c r="H10" s="10"/>
      <c r="I10" s="10">
        <f t="shared" si="1"/>
        <v>0</v>
      </c>
      <c r="J10" s="32"/>
    </row>
    <row r="11" s="1" customFormat="1" ht="89.25" spans="1:10">
      <c r="A11" s="17">
        <v>6</v>
      </c>
      <c r="B11" s="18" t="s">
        <v>27</v>
      </c>
      <c r="C11" s="18" t="s">
        <v>28</v>
      </c>
      <c r="D11" s="19">
        <v>1120</v>
      </c>
      <c r="E11" s="18" t="s">
        <v>18</v>
      </c>
      <c r="F11" s="19">
        <v>30</v>
      </c>
      <c r="G11" s="10">
        <f t="shared" si="0"/>
        <v>33600</v>
      </c>
      <c r="H11" s="10"/>
      <c r="I11" s="10">
        <f t="shared" si="1"/>
        <v>0</v>
      </c>
      <c r="J11" s="32"/>
    </row>
    <row r="12" s="1" customFormat="1" ht="102" spans="1:10">
      <c r="A12" s="17">
        <v>7</v>
      </c>
      <c r="B12" s="18" t="s">
        <v>29</v>
      </c>
      <c r="C12" s="18" t="s">
        <v>30</v>
      </c>
      <c r="D12" s="19">
        <v>132</v>
      </c>
      <c r="E12" s="18" t="s">
        <v>18</v>
      </c>
      <c r="F12" s="19">
        <v>30</v>
      </c>
      <c r="G12" s="10">
        <f t="shared" si="0"/>
        <v>3960</v>
      </c>
      <c r="H12" s="10"/>
      <c r="I12" s="10">
        <f t="shared" si="1"/>
        <v>0</v>
      </c>
      <c r="J12" s="32"/>
    </row>
    <row r="13" s="1" customFormat="1" ht="76.5" spans="1:10">
      <c r="A13" s="17">
        <v>8</v>
      </c>
      <c r="B13" s="18" t="s">
        <v>31</v>
      </c>
      <c r="C13" s="18" t="s">
        <v>32</v>
      </c>
      <c r="D13" s="19">
        <v>1120</v>
      </c>
      <c r="E13" s="18" t="s">
        <v>18</v>
      </c>
      <c r="F13" s="19">
        <v>30</v>
      </c>
      <c r="G13" s="10">
        <f t="shared" si="0"/>
        <v>33600</v>
      </c>
      <c r="H13" s="10"/>
      <c r="I13" s="10">
        <f t="shared" si="1"/>
        <v>0</v>
      </c>
      <c r="J13" s="32"/>
    </row>
    <row r="14" s="1" customFormat="1" ht="89.25" spans="1:10">
      <c r="A14" s="17">
        <v>9</v>
      </c>
      <c r="B14" s="18" t="s">
        <v>33</v>
      </c>
      <c r="C14" s="18" t="s">
        <v>34</v>
      </c>
      <c r="D14" s="19">
        <v>132</v>
      </c>
      <c r="E14" s="18" t="s">
        <v>18</v>
      </c>
      <c r="F14" s="19">
        <v>30</v>
      </c>
      <c r="G14" s="10">
        <f t="shared" si="0"/>
        <v>3960</v>
      </c>
      <c r="H14" s="10"/>
      <c r="I14" s="10">
        <f t="shared" si="1"/>
        <v>0</v>
      </c>
      <c r="J14" s="32"/>
    </row>
    <row r="15" s="1" customFormat="1" ht="38.25" spans="1:10">
      <c r="A15" s="17">
        <v>10</v>
      </c>
      <c r="B15" s="18" t="s">
        <v>35</v>
      </c>
      <c r="C15" s="18" t="s">
        <v>36</v>
      </c>
      <c r="D15" s="19">
        <v>1252</v>
      </c>
      <c r="E15" s="18" t="s">
        <v>37</v>
      </c>
      <c r="F15" s="19">
        <v>30</v>
      </c>
      <c r="G15" s="10">
        <f t="shared" si="0"/>
        <v>37560</v>
      </c>
      <c r="H15" s="10"/>
      <c r="I15" s="10">
        <f t="shared" si="1"/>
        <v>0</v>
      </c>
      <c r="J15" s="32"/>
    </row>
    <row r="16" s="1" customFormat="1" ht="51" spans="1:10">
      <c r="A16" s="17">
        <v>11</v>
      </c>
      <c r="B16" s="18" t="s">
        <v>38</v>
      </c>
      <c r="C16" s="18" t="s">
        <v>39</v>
      </c>
      <c r="D16" s="19">
        <v>1428</v>
      </c>
      <c r="E16" s="18" t="s">
        <v>18</v>
      </c>
      <c r="F16" s="19">
        <v>14</v>
      </c>
      <c r="G16" s="10">
        <f t="shared" si="0"/>
        <v>19992</v>
      </c>
      <c r="H16" s="10"/>
      <c r="I16" s="10">
        <f t="shared" si="1"/>
        <v>0</v>
      </c>
      <c r="J16" s="32"/>
    </row>
    <row r="17" s="1" customFormat="1" ht="51" spans="1:10">
      <c r="A17" s="17">
        <v>12</v>
      </c>
      <c r="B17" s="18" t="s">
        <v>40</v>
      </c>
      <c r="C17" s="18" t="s">
        <v>41</v>
      </c>
      <c r="D17" s="19">
        <v>132</v>
      </c>
      <c r="E17" s="18" t="s">
        <v>18</v>
      </c>
      <c r="F17" s="19">
        <v>14</v>
      </c>
      <c r="G17" s="10">
        <f t="shared" si="0"/>
        <v>1848</v>
      </c>
      <c r="H17" s="10"/>
      <c r="I17" s="10">
        <f t="shared" si="1"/>
        <v>0</v>
      </c>
      <c r="J17" s="32"/>
    </row>
    <row r="18" s="1" customFormat="1" ht="51" spans="1:10">
      <c r="A18" s="17">
        <v>13</v>
      </c>
      <c r="B18" s="18" t="s">
        <v>42</v>
      </c>
      <c r="C18" s="18" t="s">
        <v>43</v>
      </c>
      <c r="D18" s="19">
        <v>528</v>
      </c>
      <c r="E18" s="18" t="s">
        <v>18</v>
      </c>
      <c r="F18" s="19">
        <v>14</v>
      </c>
      <c r="G18" s="10">
        <f t="shared" si="0"/>
        <v>7392</v>
      </c>
      <c r="H18" s="10"/>
      <c r="I18" s="10">
        <f t="shared" si="1"/>
        <v>0</v>
      </c>
      <c r="J18" s="32"/>
    </row>
    <row r="19" s="1" customFormat="1" ht="51" spans="1:10">
      <c r="A19" s="17">
        <v>14</v>
      </c>
      <c r="B19" s="18" t="s">
        <v>44</v>
      </c>
      <c r="C19" s="18" t="s">
        <v>45</v>
      </c>
      <c r="D19" s="19">
        <v>2240</v>
      </c>
      <c r="E19" s="18" t="s">
        <v>18</v>
      </c>
      <c r="F19" s="19">
        <v>14</v>
      </c>
      <c r="G19" s="10">
        <f t="shared" si="0"/>
        <v>31360</v>
      </c>
      <c r="H19" s="10"/>
      <c r="I19" s="10">
        <f t="shared" si="1"/>
        <v>0</v>
      </c>
      <c r="J19" s="32"/>
    </row>
    <row r="20" s="1" customFormat="1" ht="51" spans="1:10">
      <c r="A20" s="17">
        <v>15</v>
      </c>
      <c r="B20" s="18" t="s">
        <v>46</v>
      </c>
      <c r="C20" s="18" t="s">
        <v>47</v>
      </c>
      <c r="D20" s="19">
        <v>1252</v>
      </c>
      <c r="E20" s="18" t="s">
        <v>18</v>
      </c>
      <c r="F20" s="19">
        <v>14</v>
      </c>
      <c r="G20" s="10">
        <f t="shared" si="0"/>
        <v>17528</v>
      </c>
      <c r="H20" s="10"/>
      <c r="I20" s="10">
        <f t="shared" si="1"/>
        <v>0</v>
      </c>
      <c r="J20" s="32"/>
    </row>
    <row r="21" s="1" customFormat="1" ht="51" spans="1:10">
      <c r="A21" s="17">
        <v>16</v>
      </c>
      <c r="B21" s="18" t="s">
        <v>48</v>
      </c>
      <c r="C21" s="18" t="s">
        <v>49</v>
      </c>
      <c r="D21" s="19">
        <v>6524</v>
      </c>
      <c r="E21" s="18" t="s">
        <v>18</v>
      </c>
      <c r="F21" s="19">
        <v>15</v>
      </c>
      <c r="G21" s="10">
        <f t="shared" si="0"/>
        <v>97860</v>
      </c>
      <c r="H21" s="10"/>
      <c r="I21" s="10">
        <f t="shared" si="1"/>
        <v>0</v>
      </c>
      <c r="J21" s="32"/>
    </row>
    <row r="22" s="1" customFormat="1" ht="51" spans="1:10">
      <c r="A22" s="17">
        <v>17</v>
      </c>
      <c r="B22" s="18" t="s">
        <v>50</v>
      </c>
      <c r="C22" s="18" t="s">
        <v>51</v>
      </c>
      <c r="D22" s="19">
        <v>1252</v>
      </c>
      <c r="E22" s="18" t="s">
        <v>18</v>
      </c>
      <c r="F22" s="19">
        <v>15</v>
      </c>
      <c r="G22" s="10">
        <f t="shared" si="0"/>
        <v>18780</v>
      </c>
      <c r="H22" s="10"/>
      <c r="I22" s="10">
        <f t="shared" si="1"/>
        <v>0</v>
      </c>
      <c r="J22" s="32"/>
    </row>
    <row r="23" s="1" customFormat="1" ht="51" spans="1:10">
      <c r="A23" s="17">
        <v>18</v>
      </c>
      <c r="B23" s="18" t="s">
        <v>52</v>
      </c>
      <c r="C23" s="18" t="s">
        <v>53</v>
      </c>
      <c r="D23" s="19">
        <v>2504</v>
      </c>
      <c r="E23" s="18" t="s">
        <v>18</v>
      </c>
      <c r="F23" s="19">
        <v>15</v>
      </c>
      <c r="G23" s="10">
        <f t="shared" si="0"/>
        <v>37560</v>
      </c>
      <c r="H23" s="10"/>
      <c r="I23" s="10">
        <f t="shared" si="1"/>
        <v>0</v>
      </c>
      <c r="J23" s="32"/>
    </row>
    <row r="24" s="1" customFormat="1" ht="51" spans="1:10">
      <c r="A24" s="17">
        <v>19</v>
      </c>
      <c r="B24" s="18" t="s">
        <v>54</v>
      </c>
      <c r="C24" s="18" t="s">
        <v>55</v>
      </c>
      <c r="D24" s="19">
        <v>1252</v>
      </c>
      <c r="E24" s="18" t="s">
        <v>18</v>
      </c>
      <c r="F24" s="19">
        <v>15</v>
      </c>
      <c r="G24" s="10">
        <f t="shared" si="0"/>
        <v>18780</v>
      </c>
      <c r="H24" s="10"/>
      <c r="I24" s="10">
        <f t="shared" si="1"/>
        <v>0</v>
      </c>
      <c r="J24" s="32"/>
    </row>
    <row r="25" s="1" customFormat="1" ht="51" spans="1:10">
      <c r="A25" s="17">
        <v>20</v>
      </c>
      <c r="B25" s="18" t="s">
        <v>56</v>
      </c>
      <c r="C25" s="18" t="s">
        <v>57</v>
      </c>
      <c r="D25" s="19">
        <v>1252</v>
      </c>
      <c r="E25" s="18" t="s">
        <v>18</v>
      </c>
      <c r="F25" s="19">
        <v>15</v>
      </c>
      <c r="G25" s="10">
        <f t="shared" si="0"/>
        <v>18780</v>
      </c>
      <c r="H25" s="10"/>
      <c r="I25" s="10">
        <f t="shared" si="1"/>
        <v>0</v>
      </c>
      <c r="J25" s="32"/>
    </row>
    <row r="26" s="1" customFormat="1" ht="51" spans="1:10">
      <c r="A26" s="17">
        <v>21</v>
      </c>
      <c r="B26" s="18" t="s">
        <v>58</v>
      </c>
      <c r="C26" s="18" t="s">
        <v>59</v>
      </c>
      <c r="D26" s="19">
        <v>1252</v>
      </c>
      <c r="E26" s="18" t="s">
        <v>18</v>
      </c>
      <c r="F26" s="19">
        <v>15</v>
      </c>
      <c r="G26" s="10">
        <f t="shared" si="0"/>
        <v>18780</v>
      </c>
      <c r="H26" s="10"/>
      <c r="I26" s="10">
        <f t="shared" si="1"/>
        <v>0</v>
      </c>
      <c r="J26" s="32"/>
    </row>
    <row r="27" s="1" customFormat="1" ht="51" spans="1:10">
      <c r="A27" s="17">
        <v>22</v>
      </c>
      <c r="B27" s="18" t="s">
        <v>60</v>
      </c>
      <c r="C27" s="18" t="s">
        <v>61</v>
      </c>
      <c r="D27" s="19">
        <v>2504</v>
      </c>
      <c r="E27" s="18" t="s">
        <v>18</v>
      </c>
      <c r="F27" s="19">
        <v>15</v>
      </c>
      <c r="G27" s="10">
        <f t="shared" si="0"/>
        <v>37560</v>
      </c>
      <c r="H27" s="10"/>
      <c r="I27" s="10">
        <f t="shared" si="1"/>
        <v>0</v>
      </c>
      <c r="J27" s="32"/>
    </row>
    <row r="28" s="1" customFormat="1" ht="63.75" spans="1:10">
      <c r="A28" s="17">
        <v>23</v>
      </c>
      <c r="B28" s="18" t="s">
        <v>62</v>
      </c>
      <c r="C28" s="18" t="s">
        <v>63</v>
      </c>
      <c r="D28" s="19">
        <v>1252</v>
      </c>
      <c r="E28" s="18" t="s">
        <v>18</v>
      </c>
      <c r="F28" s="19">
        <v>15</v>
      </c>
      <c r="G28" s="10">
        <f t="shared" si="0"/>
        <v>18780</v>
      </c>
      <c r="H28" s="10"/>
      <c r="I28" s="10">
        <f t="shared" si="1"/>
        <v>0</v>
      </c>
      <c r="J28" s="32"/>
    </row>
    <row r="29" s="1" customFormat="1" ht="51" spans="1:10">
      <c r="A29" s="17">
        <v>24</v>
      </c>
      <c r="B29" s="18" t="s">
        <v>64</v>
      </c>
      <c r="C29" s="18" t="s">
        <v>65</v>
      </c>
      <c r="D29" s="19">
        <v>1428</v>
      </c>
      <c r="E29" s="18" t="s">
        <v>18</v>
      </c>
      <c r="F29" s="19">
        <v>15</v>
      </c>
      <c r="G29" s="10">
        <f t="shared" si="0"/>
        <v>21420</v>
      </c>
      <c r="H29" s="10"/>
      <c r="I29" s="10">
        <f t="shared" si="1"/>
        <v>0</v>
      </c>
      <c r="J29" s="32"/>
    </row>
    <row r="30" s="1" customFormat="1" ht="51" spans="1:10">
      <c r="A30" s="17">
        <v>25</v>
      </c>
      <c r="B30" s="18" t="s">
        <v>66</v>
      </c>
      <c r="C30" s="18" t="s">
        <v>67</v>
      </c>
      <c r="D30" s="19">
        <v>1252</v>
      </c>
      <c r="E30" s="18" t="s">
        <v>18</v>
      </c>
      <c r="F30" s="19">
        <v>15</v>
      </c>
      <c r="G30" s="10">
        <f t="shared" si="0"/>
        <v>18780</v>
      </c>
      <c r="H30" s="10"/>
      <c r="I30" s="10">
        <f t="shared" si="1"/>
        <v>0</v>
      </c>
      <c r="J30" s="32"/>
    </row>
    <row r="31" s="1" customFormat="1" ht="25.5" spans="1:10">
      <c r="A31" s="17">
        <v>26</v>
      </c>
      <c r="B31" s="18" t="s">
        <v>68</v>
      </c>
      <c r="C31" s="18" t="s">
        <v>68</v>
      </c>
      <c r="D31" s="20">
        <v>2650.96</v>
      </c>
      <c r="E31" s="18" t="s">
        <v>69</v>
      </c>
      <c r="F31" s="21">
        <v>17.8</v>
      </c>
      <c r="G31" s="10">
        <f t="shared" si="0"/>
        <v>47187.09</v>
      </c>
      <c r="H31" s="10"/>
      <c r="I31" s="10">
        <f t="shared" si="1"/>
        <v>0</v>
      </c>
      <c r="J31" s="32"/>
    </row>
    <row r="32" s="1" customFormat="1" ht="38.25" spans="1:10">
      <c r="A32" s="17">
        <v>27</v>
      </c>
      <c r="B32" s="18" t="s">
        <v>70</v>
      </c>
      <c r="C32" s="18" t="s">
        <v>71</v>
      </c>
      <c r="D32" s="20">
        <v>166638.86</v>
      </c>
      <c r="E32" s="18" t="s">
        <v>69</v>
      </c>
      <c r="F32" s="21">
        <v>3.8</v>
      </c>
      <c r="G32" s="10">
        <f t="shared" si="0"/>
        <v>633227.67</v>
      </c>
      <c r="H32" s="10"/>
      <c r="I32" s="10">
        <f t="shared" si="1"/>
        <v>0</v>
      </c>
      <c r="J32" s="32"/>
    </row>
    <row r="33" s="1" customFormat="1" ht="38.25" spans="1:10">
      <c r="A33" s="17">
        <v>28</v>
      </c>
      <c r="B33" s="18" t="s">
        <v>72</v>
      </c>
      <c r="C33" s="18" t="s">
        <v>73</v>
      </c>
      <c r="D33" s="20">
        <v>286504.44</v>
      </c>
      <c r="E33" s="18" t="s">
        <v>69</v>
      </c>
      <c r="F33" s="20">
        <v>5.16</v>
      </c>
      <c r="G33" s="10">
        <f t="shared" si="0"/>
        <v>1478362.91</v>
      </c>
      <c r="H33" s="10"/>
      <c r="I33" s="10">
        <f t="shared" si="1"/>
        <v>0</v>
      </c>
      <c r="J33" s="32"/>
    </row>
    <row r="34" s="1" customFormat="1" ht="38.25" spans="1:10">
      <c r="A34" s="17">
        <v>29</v>
      </c>
      <c r="B34" s="18" t="s">
        <v>74</v>
      </c>
      <c r="C34" s="18" t="s">
        <v>75</v>
      </c>
      <c r="D34" s="21">
        <v>5755.2</v>
      </c>
      <c r="E34" s="18" t="s">
        <v>69</v>
      </c>
      <c r="F34" s="20">
        <v>7.83</v>
      </c>
      <c r="G34" s="10">
        <f t="shared" si="0"/>
        <v>45063.22</v>
      </c>
      <c r="H34" s="10"/>
      <c r="I34" s="10">
        <f t="shared" si="1"/>
        <v>0</v>
      </c>
      <c r="J34" s="32"/>
    </row>
    <row r="35" s="1" customFormat="1" ht="51" spans="1:10">
      <c r="A35" s="17">
        <v>30</v>
      </c>
      <c r="B35" s="18" t="s">
        <v>76</v>
      </c>
      <c r="C35" s="18" t="s">
        <v>77</v>
      </c>
      <c r="D35" s="19">
        <v>1252</v>
      </c>
      <c r="E35" s="18" t="s">
        <v>78</v>
      </c>
      <c r="F35" s="19">
        <v>15</v>
      </c>
      <c r="G35" s="10">
        <f t="shared" si="0"/>
        <v>18780</v>
      </c>
      <c r="H35" s="10"/>
      <c r="I35" s="10">
        <f t="shared" si="1"/>
        <v>0</v>
      </c>
      <c r="J35" s="32"/>
    </row>
    <row r="36" s="1" customFormat="1" ht="51" spans="1:10">
      <c r="A36" s="17">
        <v>31</v>
      </c>
      <c r="B36" s="18" t="s">
        <v>79</v>
      </c>
      <c r="C36" s="18" t="s">
        <v>80</v>
      </c>
      <c r="D36" s="19">
        <v>1296</v>
      </c>
      <c r="E36" s="18" t="s">
        <v>78</v>
      </c>
      <c r="F36" s="19">
        <v>15</v>
      </c>
      <c r="G36" s="10">
        <f t="shared" si="0"/>
        <v>19440</v>
      </c>
      <c r="H36" s="10"/>
      <c r="I36" s="10">
        <f t="shared" si="1"/>
        <v>0</v>
      </c>
      <c r="J36" s="32"/>
    </row>
    <row r="37" s="1" customFormat="1" ht="51" spans="1:10">
      <c r="A37" s="17">
        <v>32</v>
      </c>
      <c r="B37" s="18" t="s">
        <v>81</v>
      </c>
      <c r="C37" s="18" t="s">
        <v>82</v>
      </c>
      <c r="D37" s="19">
        <v>1252</v>
      </c>
      <c r="E37" s="18" t="s">
        <v>78</v>
      </c>
      <c r="F37" s="19">
        <v>15</v>
      </c>
      <c r="G37" s="10">
        <f t="shared" si="0"/>
        <v>18780</v>
      </c>
      <c r="H37" s="10"/>
      <c r="I37" s="10">
        <f t="shared" si="1"/>
        <v>0</v>
      </c>
      <c r="J37" s="32"/>
    </row>
    <row r="38" s="1" customFormat="1" ht="25.5" spans="1:10">
      <c r="A38" s="17">
        <v>33</v>
      </c>
      <c r="B38" s="18" t="s">
        <v>83</v>
      </c>
      <c r="C38" s="18" t="s">
        <v>84</v>
      </c>
      <c r="D38" s="20">
        <v>23098.16</v>
      </c>
      <c r="E38" s="18" t="s">
        <v>69</v>
      </c>
      <c r="F38" s="21">
        <v>4.5</v>
      </c>
      <c r="G38" s="10">
        <f t="shared" si="0"/>
        <v>103941.72</v>
      </c>
      <c r="H38" s="10"/>
      <c r="I38" s="10">
        <f t="shared" si="1"/>
        <v>0</v>
      </c>
      <c r="J38" s="32"/>
    </row>
    <row r="39" s="1" customFormat="1" ht="63.75" spans="1:10">
      <c r="A39" s="17">
        <v>34</v>
      </c>
      <c r="B39" s="18" t="s">
        <v>85</v>
      </c>
      <c r="C39" s="18" t="s">
        <v>86</v>
      </c>
      <c r="D39" s="20">
        <v>13486.32</v>
      </c>
      <c r="E39" s="18" t="s">
        <v>69</v>
      </c>
      <c r="F39" s="20">
        <v>31.27</v>
      </c>
      <c r="G39" s="10">
        <f t="shared" ref="G39:G58" si="2">ROUND(D39*F39,2)</f>
        <v>421717.23</v>
      </c>
      <c r="H39" s="10"/>
      <c r="I39" s="10">
        <f t="shared" ref="I39:I58" si="3">ROUND(D39*H39,2)</f>
        <v>0</v>
      </c>
      <c r="J39" s="32"/>
    </row>
    <row r="40" s="1" customFormat="1" ht="63.75" spans="1:10">
      <c r="A40" s="17">
        <v>35</v>
      </c>
      <c r="B40" s="18" t="s">
        <v>87</v>
      </c>
      <c r="C40" s="18" t="s">
        <v>88</v>
      </c>
      <c r="D40" s="20">
        <v>6322.32</v>
      </c>
      <c r="E40" s="18" t="s">
        <v>69</v>
      </c>
      <c r="F40" s="19">
        <v>33</v>
      </c>
      <c r="G40" s="10">
        <f t="shared" si="2"/>
        <v>208636.56</v>
      </c>
      <c r="H40" s="10"/>
      <c r="I40" s="10">
        <f t="shared" si="3"/>
        <v>0</v>
      </c>
      <c r="J40" s="32"/>
    </row>
    <row r="41" s="1" customFormat="1" ht="63.75" spans="1:10">
      <c r="A41" s="17">
        <v>36</v>
      </c>
      <c r="B41" s="18" t="s">
        <v>89</v>
      </c>
      <c r="C41" s="18" t="s">
        <v>90</v>
      </c>
      <c r="D41" s="20">
        <v>1181.23</v>
      </c>
      <c r="E41" s="18" t="s">
        <v>69</v>
      </c>
      <c r="F41" s="21">
        <v>34.3</v>
      </c>
      <c r="G41" s="10">
        <f t="shared" si="2"/>
        <v>40516.19</v>
      </c>
      <c r="H41" s="10"/>
      <c r="I41" s="10">
        <f t="shared" si="3"/>
        <v>0</v>
      </c>
      <c r="J41" s="32"/>
    </row>
    <row r="42" s="1" customFormat="1" ht="63.75" spans="1:10">
      <c r="A42" s="17">
        <v>37</v>
      </c>
      <c r="B42" s="18" t="s">
        <v>91</v>
      </c>
      <c r="C42" s="18" t="s">
        <v>92</v>
      </c>
      <c r="D42" s="20">
        <v>13258.57</v>
      </c>
      <c r="E42" s="18" t="s">
        <v>69</v>
      </c>
      <c r="F42" s="20">
        <v>28.43</v>
      </c>
      <c r="G42" s="10">
        <f t="shared" si="2"/>
        <v>376941.15</v>
      </c>
      <c r="H42" s="10"/>
      <c r="I42" s="10">
        <f t="shared" si="3"/>
        <v>0</v>
      </c>
      <c r="J42" s="32"/>
    </row>
    <row r="43" s="1" customFormat="1" ht="63.75" spans="1:10">
      <c r="A43" s="17">
        <v>38</v>
      </c>
      <c r="B43" s="18" t="s">
        <v>93</v>
      </c>
      <c r="C43" s="18" t="s">
        <v>94</v>
      </c>
      <c r="D43" s="20">
        <v>14540.76</v>
      </c>
      <c r="E43" s="18" t="s">
        <v>69</v>
      </c>
      <c r="F43" s="20">
        <v>31.47</v>
      </c>
      <c r="G43" s="10">
        <f t="shared" si="2"/>
        <v>457597.72</v>
      </c>
      <c r="H43" s="10"/>
      <c r="I43" s="10">
        <f t="shared" si="3"/>
        <v>0</v>
      </c>
      <c r="J43" s="32"/>
    </row>
    <row r="44" s="1" customFormat="1" ht="51" spans="1:10">
      <c r="A44" s="17">
        <v>39</v>
      </c>
      <c r="B44" s="18" t="s">
        <v>95</v>
      </c>
      <c r="C44" s="18" t="s">
        <v>96</v>
      </c>
      <c r="D44" s="21">
        <v>961.2</v>
      </c>
      <c r="E44" s="18" t="s">
        <v>69</v>
      </c>
      <c r="F44" s="20">
        <v>53.39</v>
      </c>
      <c r="G44" s="10">
        <f t="shared" si="2"/>
        <v>51318.47</v>
      </c>
      <c r="H44" s="10"/>
      <c r="I44" s="10">
        <f t="shared" si="3"/>
        <v>0</v>
      </c>
      <c r="J44" s="32"/>
    </row>
    <row r="45" s="1" customFormat="1" ht="51" spans="1:10">
      <c r="A45" s="17">
        <v>40</v>
      </c>
      <c r="B45" s="18" t="s">
        <v>97</v>
      </c>
      <c r="C45" s="18" t="s">
        <v>98</v>
      </c>
      <c r="D45" s="21">
        <v>2579.8</v>
      </c>
      <c r="E45" s="18" t="s">
        <v>69</v>
      </c>
      <c r="F45" s="20">
        <v>44.73</v>
      </c>
      <c r="G45" s="10">
        <f t="shared" si="2"/>
        <v>115394.45</v>
      </c>
      <c r="H45" s="10"/>
      <c r="I45" s="10">
        <f t="shared" si="3"/>
        <v>0</v>
      </c>
      <c r="J45" s="32"/>
    </row>
    <row r="46" s="1" customFormat="1" ht="51" spans="1:10">
      <c r="A46" s="17">
        <v>41</v>
      </c>
      <c r="B46" s="18" t="s">
        <v>99</v>
      </c>
      <c r="C46" s="18" t="s">
        <v>100</v>
      </c>
      <c r="D46" s="20">
        <v>2060.08</v>
      </c>
      <c r="E46" s="18" t="s">
        <v>69</v>
      </c>
      <c r="F46" s="21">
        <v>31.2</v>
      </c>
      <c r="G46" s="10">
        <f t="shared" si="2"/>
        <v>64274.5</v>
      </c>
      <c r="H46" s="10"/>
      <c r="I46" s="10">
        <f t="shared" si="3"/>
        <v>0</v>
      </c>
      <c r="J46" s="32"/>
    </row>
    <row r="47" s="1" customFormat="1" spans="1:10">
      <c r="A47" s="17">
        <v>42</v>
      </c>
      <c r="B47" s="18" t="s">
        <v>101</v>
      </c>
      <c r="C47" s="18" t="s">
        <v>101</v>
      </c>
      <c r="D47" s="21">
        <v>34895.4</v>
      </c>
      <c r="E47" s="18" t="s">
        <v>69</v>
      </c>
      <c r="F47" s="21">
        <v>6.5</v>
      </c>
      <c r="G47" s="10">
        <f t="shared" si="2"/>
        <v>226820.1</v>
      </c>
      <c r="H47" s="10"/>
      <c r="I47" s="10">
        <f t="shared" si="3"/>
        <v>0</v>
      </c>
      <c r="J47" s="32"/>
    </row>
    <row r="48" s="1" customFormat="1" ht="25.5" spans="1:10">
      <c r="A48" s="17">
        <v>43</v>
      </c>
      <c r="B48" s="18" t="s">
        <v>102</v>
      </c>
      <c r="C48" s="18" t="s">
        <v>102</v>
      </c>
      <c r="D48" s="21">
        <v>9762.2</v>
      </c>
      <c r="E48" s="18" t="s">
        <v>69</v>
      </c>
      <c r="F48" s="20">
        <v>10.88</v>
      </c>
      <c r="G48" s="10">
        <f t="shared" si="2"/>
        <v>106212.74</v>
      </c>
      <c r="H48" s="10"/>
      <c r="I48" s="10">
        <f t="shared" si="3"/>
        <v>0</v>
      </c>
      <c r="J48" s="32"/>
    </row>
    <row r="49" s="1" customFormat="1" ht="25.5" spans="1:10">
      <c r="A49" s="17">
        <v>44</v>
      </c>
      <c r="B49" s="18" t="s">
        <v>103</v>
      </c>
      <c r="C49" s="18" t="s">
        <v>103</v>
      </c>
      <c r="D49" s="21">
        <v>4131.6</v>
      </c>
      <c r="E49" s="18" t="s">
        <v>69</v>
      </c>
      <c r="F49" s="21">
        <v>14.2</v>
      </c>
      <c r="G49" s="10">
        <f t="shared" si="2"/>
        <v>58668.72</v>
      </c>
      <c r="H49" s="10"/>
      <c r="I49" s="10">
        <f t="shared" si="3"/>
        <v>0</v>
      </c>
      <c r="J49" s="32"/>
    </row>
    <row r="50" s="1" customFormat="1" ht="76.5" spans="1:10">
      <c r="A50" s="17">
        <v>45</v>
      </c>
      <c r="B50" s="18" t="s">
        <v>104</v>
      </c>
      <c r="C50" s="18" t="s">
        <v>105</v>
      </c>
      <c r="D50" s="19">
        <v>1120</v>
      </c>
      <c r="E50" s="18" t="s">
        <v>18</v>
      </c>
      <c r="F50" s="19">
        <v>100</v>
      </c>
      <c r="G50" s="10">
        <f t="shared" si="2"/>
        <v>112000</v>
      </c>
      <c r="H50" s="10"/>
      <c r="I50" s="10">
        <f t="shared" si="3"/>
        <v>0</v>
      </c>
      <c r="J50" s="32"/>
    </row>
    <row r="51" s="1" customFormat="1" ht="89.25" spans="1:10">
      <c r="A51" s="17">
        <v>46</v>
      </c>
      <c r="B51" s="18" t="s">
        <v>106</v>
      </c>
      <c r="C51" s="18" t="s">
        <v>107</v>
      </c>
      <c r="D51" s="19">
        <v>1252</v>
      </c>
      <c r="E51" s="18" t="s">
        <v>18</v>
      </c>
      <c r="F51" s="19">
        <v>100</v>
      </c>
      <c r="G51" s="10">
        <f t="shared" si="2"/>
        <v>125200</v>
      </c>
      <c r="H51" s="10"/>
      <c r="I51" s="10">
        <f t="shared" si="3"/>
        <v>0</v>
      </c>
      <c r="J51" s="32"/>
    </row>
    <row r="52" s="1" customFormat="1" ht="51" spans="1:10">
      <c r="A52" s="17">
        <v>47</v>
      </c>
      <c r="B52" s="18" t="s">
        <v>108</v>
      </c>
      <c r="C52" s="18" t="s">
        <v>109</v>
      </c>
      <c r="D52" s="19">
        <v>1252</v>
      </c>
      <c r="E52" s="18" t="s">
        <v>18</v>
      </c>
      <c r="F52" s="19">
        <v>100</v>
      </c>
      <c r="G52" s="10">
        <f t="shared" si="2"/>
        <v>125200</v>
      </c>
      <c r="H52" s="10"/>
      <c r="I52" s="10">
        <f t="shared" si="3"/>
        <v>0</v>
      </c>
      <c r="J52" s="32"/>
    </row>
    <row r="53" s="1" customFormat="1" ht="76.5" spans="1:10">
      <c r="A53" s="17">
        <v>48</v>
      </c>
      <c r="B53" s="18" t="s">
        <v>110</v>
      </c>
      <c r="C53" s="18" t="s">
        <v>111</v>
      </c>
      <c r="D53" s="19">
        <v>1252</v>
      </c>
      <c r="E53" s="18" t="s">
        <v>18</v>
      </c>
      <c r="F53" s="19">
        <v>35</v>
      </c>
      <c r="G53" s="10">
        <f t="shared" si="2"/>
        <v>43820</v>
      </c>
      <c r="H53" s="10"/>
      <c r="I53" s="10">
        <f t="shared" si="3"/>
        <v>0</v>
      </c>
      <c r="J53" s="32"/>
    </row>
    <row r="54" s="1" customFormat="1" ht="38.25" spans="1:10">
      <c r="A54" s="17">
        <v>49</v>
      </c>
      <c r="B54" s="18" t="s">
        <v>112</v>
      </c>
      <c r="C54" s="18" t="s">
        <v>113</v>
      </c>
      <c r="D54" s="19">
        <v>1252</v>
      </c>
      <c r="E54" s="18" t="s">
        <v>78</v>
      </c>
      <c r="F54" s="19">
        <v>6</v>
      </c>
      <c r="G54" s="10">
        <f t="shared" si="2"/>
        <v>7512</v>
      </c>
      <c r="H54" s="10"/>
      <c r="I54" s="10">
        <f t="shared" si="3"/>
        <v>0</v>
      </c>
      <c r="J54" s="32"/>
    </row>
    <row r="55" s="1" customFormat="1" ht="25.5" spans="1:10">
      <c r="A55" s="17">
        <v>50</v>
      </c>
      <c r="B55" s="18" t="s">
        <v>114</v>
      </c>
      <c r="C55" s="18" t="s">
        <v>115</v>
      </c>
      <c r="D55" s="19">
        <v>1516</v>
      </c>
      <c r="E55" s="18" t="s">
        <v>78</v>
      </c>
      <c r="F55" s="19">
        <v>40</v>
      </c>
      <c r="G55" s="10">
        <f t="shared" si="2"/>
        <v>60640</v>
      </c>
      <c r="H55" s="10"/>
      <c r="I55" s="10">
        <f t="shared" si="3"/>
        <v>0</v>
      </c>
      <c r="J55" s="32"/>
    </row>
    <row r="56" s="1" customFormat="1" ht="25.5" spans="1:10">
      <c r="A56" s="17">
        <v>51</v>
      </c>
      <c r="B56" s="18" t="s">
        <v>116</v>
      </c>
      <c r="C56" s="18" t="s">
        <v>117</v>
      </c>
      <c r="D56" s="19">
        <v>1120</v>
      </c>
      <c r="E56" s="18" t="s">
        <v>78</v>
      </c>
      <c r="F56" s="19">
        <v>35</v>
      </c>
      <c r="G56" s="10">
        <f t="shared" si="2"/>
        <v>39200</v>
      </c>
      <c r="H56" s="10"/>
      <c r="I56" s="10">
        <f t="shared" si="3"/>
        <v>0</v>
      </c>
      <c r="J56" s="32"/>
    </row>
    <row r="57" s="1" customFormat="1" ht="51" spans="1:10">
      <c r="A57" s="17">
        <v>52</v>
      </c>
      <c r="B57" s="18" t="s">
        <v>118</v>
      </c>
      <c r="C57" s="18" t="s">
        <v>119</v>
      </c>
      <c r="D57" s="19">
        <v>1252</v>
      </c>
      <c r="E57" s="18" t="s">
        <v>78</v>
      </c>
      <c r="F57" s="19">
        <v>25</v>
      </c>
      <c r="G57" s="10">
        <f t="shared" si="2"/>
        <v>31300</v>
      </c>
      <c r="H57" s="10"/>
      <c r="I57" s="10">
        <f t="shared" si="3"/>
        <v>0</v>
      </c>
      <c r="J57" s="32"/>
    </row>
    <row r="58" s="1" customFormat="1" ht="51" spans="1:10">
      <c r="A58" s="17">
        <v>53</v>
      </c>
      <c r="B58" s="18" t="s">
        <v>120</v>
      </c>
      <c r="C58" s="18" t="s">
        <v>121</v>
      </c>
      <c r="D58" s="19">
        <v>1252</v>
      </c>
      <c r="E58" s="18" t="s">
        <v>78</v>
      </c>
      <c r="F58" s="19">
        <v>15</v>
      </c>
      <c r="G58" s="10">
        <f t="shared" si="2"/>
        <v>18780</v>
      </c>
      <c r="H58" s="10"/>
      <c r="I58" s="10">
        <f t="shared" si="3"/>
        <v>0</v>
      </c>
      <c r="J58" s="32"/>
    </row>
    <row r="59" s="2" customFormat="1" ht="27" customHeight="1" spans="1:11">
      <c r="A59" s="13" t="s">
        <v>122</v>
      </c>
      <c r="B59" s="22"/>
      <c r="C59" s="22"/>
      <c r="D59" s="22"/>
      <c r="E59" s="22"/>
      <c r="F59" s="23"/>
      <c r="G59" s="24">
        <f>SUM(G6:G58)</f>
        <v>5640872.44</v>
      </c>
      <c r="H59" s="24"/>
      <c r="I59" s="24">
        <f>SUM(I6:I58)</f>
        <v>0</v>
      </c>
      <c r="J59" s="10"/>
      <c r="K59" s="4"/>
    </row>
    <row r="60" s="2" customFormat="1" ht="27" customHeight="1" spans="1:11">
      <c r="A60" s="25" t="s">
        <v>123</v>
      </c>
      <c r="B60" s="26"/>
      <c r="C60" s="26"/>
      <c r="D60" s="27"/>
      <c r="E60" s="27"/>
      <c r="F60" s="27"/>
      <c r="G60" s="26"/>
      <c r="H60" s="28"/>
      <c r="I60" s="28"/>
      <c r="J60" s="33"/>
      <c r="K60" s="4"/>
    </row>
    <row r="61" ht="44" customHeight="1" spans="1:10">
      <c r="A61" s="29" t="s">
        <v>124</v>
      </c>
      <c r="B61" s="29"/>
      <c r="C61" s="29"/>
      <c r="D61" s="29"/>
      <c r="E61" s="29"/>
      <c r="F61" s="29"/>
      <c r="G61" s="29"/>
      <c r="H61" s="29"/>
      <c r="I61" s="29"/>
      <c r="J61" s="29"/>
    </row>
  </sheetData>
  <autoFilter xmlns:etc="http://www.wps.cn/officeDocument/2017/etCustomData" ref="A5:K61" etc:filterBottomFollowUsedRange="0">
    <extLst/>
  </autoFilter>
  <mergeCells count="16">
    <mergeCell ref="A1:J1"/>
    <mergeCell ref="A2:C2"/>
    <mergeCell ref="D2:F2"/>
    <mergeCell ref="G2:J2"/>
    <mergeCell ref="A3:J3"/>
    <mergeCell ref="H4:J4"/>
    <mergeCell ref="A59:F59"/>
    <mergeCell ref="A60:J60"/>
    <mergeCell ref="A61:J61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.393055555555556" right="0.393055555555556" top="0.786805555555556" bottom="0.786805555555556" header="0.393055555555556" footer="0.393055555555556"/>
  <pageSetup paperSize="9" scale="4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游然</dc:creator>
  <cp:lastModifiedBy>游然</cp:lastModifiedBy>
  <dcterms:created xsi:type="dcterms:W3CDTF">2021-07-29T02:26:00Z</dcterms:created>
  <dcterms:modified xsi:type="dcterms:W3CDTF">2025-06-30T03:54:30Z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8659BF11D80E484D982013EEC9F7C396_13</vt:lpwstr>
  </property>
  <property fmtid="{D5CDD505-2E9C-101B-9397-08002B2CF9AE}" pid="3" name="KSOProductBuildVer">
    <vt:lpwstr>2052-12.1.0.21541</vt:lpwstr>
  </property>
</Properties>
</file>