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量清单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>'工程量清单 (2)'!$A$3:$R$55</definedName>
    <definedName name="\a" localSheetId="0">#REF!</definedName>
    <definedName name="__x1" localSheetId="0">#REF!</definedName>
    <definedName name="__ys1" localSheetId="0">#REF!</definedName>
    <definedName name="__ys2" localSheetId="0">#REF!</definedName>
    <definedName name="__ys3" localSheetId="0">#REF!</definedName>
    <definedName name="_ra1" localSheetId="0">#REF!</definedName>
    <definedName name="_ra2" localSheetId="0">#REF!</definedName>
    <definedName name="_x1" localSheetId="0">#REF!</definedName>
    <definedName name="_ys1" localSheetId="0">#REF!</definedName>
    <definedName name="_ys2" localSheetId="0">#REF!</definedName>
    <definedName name="_ys3" localSheetId="0">#REF!</definedName>
    <definedName name="AA" localSheetId="0">#REF!</definedName>
    <definedName name="AAB" localSheetId="0">#REF!</definedName>
    <definedName name="AB" localSheetId="0">#REF!</definedName>
    <definedName name="ABC" localSheetId="0">#REF!</definedName>
    <definedName name="ac" localSheetId="0">#REF!</definedName>
    <definedName name="adfag" localSheetId="0">#REF!</definedName>
    <definedName name="adgadfg" localSheetId="0">#REF!</definedName>
    <definedName name="adsgfag" localSheetId="0">#REF!</definedName>
    <definedName name="AS" localSheetId="0">#REF!</definedName>
    <definedName name="AW" localSheetId="0">#REF!</definedName>
    <definedName name="BL" localSheetId="0">#REF!</definedName>
    <definedName name="cap" localSheetId="0">#REF!</definedName>
    <definedName name="CL" localSheetId="0">#REF!</definedName>
    <definedName name="CM" localSheetId="0">#REF!</definedName>
    <definedName name="CN" localSheetId="0">#REF!</definedName>
    <definedName name="cola" localSheetId="0">#REF!</definedName>
    <definedName name="colb" localSheetId="0">#REF!</definedName>
    <definedName name="CS" localSheetId="0">#REF!</definedName>
    <definedName name="CW" localSheetId="0">#REF!</definedName>
    <definedName name="dafaga" localSheetId="0">#REF!</definedName>
    <definedName name="dagadsg" localSheetId="0">#REF!</definedName>
    <definedName name="dagadsga" localSheetId="0">#REF!</definedName>
    <definedName name="dagasgda" localSheetId="0">#REF!</definedName>
    <definedName name="Database" localSheetId="0">#REF!</definedName>
    <definedName name="dfawg" localSheetId="0">#REF!</definedName>
    <definedName name="Dr_sch" localSheetId="0">#REF!</definedName>
    <definedName name="dw" localSheetId="0">#REF!</definedName>
    <definedName name="F" localSheetId="0">#REF!</definedName>
    <definedName name="FFS" localSheetId="0">#REF!</definedName>
    <definedName name="FW" localSheetId="0">#REF!</definedName>
    <definedName name="gagadsgf" localSheetId="0">#REF!</definedName>
    <definedName name="OLE_LINK4" localSheetId="0">#REF!</definedName>
    <definedName name="Q" localSheetId="0">#REF!</definedName>
    <definedName name="QW" localSheetId="0">#REF!</definedName>
    <definedName name="ra0" localSheetId="0">#REF!</definedName>
    <definedName name="round" localSheetId="0">#REF!</definedName>
    <definedName name="sddwf" localSheetId="0">#REF!</definedName>
    <definedName name="SL" localSheetId="0">#REF!</definedName>
    <definedName name="STh" localSheetId="0">#REF!</definedName>
    <definedName name="TL" localSheetId="0">#REF!</definedName>
    <definedName name="wqe" localSheetId="0">#REF!</definedName>
    <definedName name="Z_0E9FE9F8_6DD2_48FC_9AB4_8E7C3E14C436_.wvu.PrintArea" localSheetId="0">#REF!</definedName>
    <definedName name="Z_0E9FE9F8_6DD2_48FC_9AB4_8E7C3E14C436_.wvu.PrintTitles" localSheetId="0">#REF!</definedName>
    <definedName name="Z_B1EB4210_6090_4139_8195_2B073C3391C3_.wvu.Cols" localSheetId="0">#REF!,#REF!,#REF!,#REF!</definedName>
    <definedName name="zxd" localSheetId="0">#REF!</definedName>
    <definedName name="板厚" localSheetId="0">#REF!</definedName>
    <definedName name="比例" localSheetId="0">#REF!</definedName>
    <definedName name="标高" localSheetId="0">#REF!</definedName>
    <definedName name="表一" localSheetId="0">#REF!</definedName>
    <definedName name="参考价" localSheetId="0">#REF!</definedName>
    <definedName name="承台" localSheetId="0">#REF!</definedName>
    <definedName name="承台编号" localSheetId="0">#REF!</definedName>
    <definedName name="承台含桩长" localSheetId="0">#REF!</definedName>
    <definedName name="单边工作面宽" localSheetId="0">#REF!</definedName>
    <definedName name="地坪标高" localSheetId="0">#REF!</definedName>
    <definedName name="地坪厚度" localSheetId="0">#REF!</definedName>
    <definedName name="垫层单边突出宽" localSheetId="0">#REF!</definedName>
    <definedName name="垫层厚" localSheetId="0">#REF!</definedName>
    <definedName name="垫层厚度" localSheetId="0">#REF!</definedName>
    <definedName name="垫层突出单边宽" localSheetId="0">#REF!</definedName>
    <definedName name="二" localSheetId="0">#REF!</definedName>
    <definedName name="防水划等号" localSheetId="0">#REF!</definedName>
    <definedName name="放坡" localSheetId="0">#REF!</definedName>
    <definedName name="放坡系数1" localSheetId="0">#REF!</definedName>
    <definedName name="放坡系数2" localSheetId="0">#REF!</definedName>
    <definedName name="放坡系数A" localSheetId="0">#REF!</definedName>
    <definedName name="分析价" localSheetId="0">#REF!</definedName>
    <definedName name="附1工程量" localSheetId="0">#REF!</definedName>
    <definedName name="附件2胎架" localSheetId="0">#REF!</definedName>
    <definedName name="钢筋弯钩长度" localSheetId="0">#REF!</definedName>
    <definedName name="工程量对比表" localSheetId="0">#REF!</definedName>
    <definedName name="工作面单边宽" localSheetId="0">#REF!</definedName>
    <definedName name="好" localSheetId="0">#REF!</definedName>
    <definedName name="开间费" localSheetId="0">#REF!</definedName>
    <definedName name="科目余额表" localSheetId="0">#REF!</definedName>
    <definedName name="劳务费用" localSheetId="0">#REF!</definedName>
    <definedName name="利息总额" localSheetId="0">#REF!</definedName>
    <definedName name="门窗" localSheetId="0">#REF!</definedName>
    <definedName name="门窗1" localSheetId="0">#REF!</definedName>
    <definedName name="门窗表" localSheetId="0">#REF!</definedName>
    <definedName name="面积" localSheetId="0">#REF!</definedName>
    <definedName name="砌体" localSheetId="0">#REF!</definedName>
    <definedName name="去" localSheetId="0">#REF!</definedName>
    <definedName name="室内外地台差" localSheetId="0">#REF!</definedName>
    <definedName name="室内外高差" localSheetId="0">#REF!</definedName>
    <definedName name="数量" localSheetId="0">#REF!</definedName>
    <definedName name="四层计算表" localSheetId="0">#REF!</definedName>
    <definedName name="压型" localSheetId="0">#REF!</definedName>
    <definedName name="压型钢板" localSheetId="0">#REF!</definedName>
    <definedName name="制作" localSheetId="0">#REF!</definedName>
    <definedName name="主材单价表" localSheetId="0">#REF!</definedName>
    <definedName name="主材询价" localSheetId="0">#REF!</definedName>
    <definedName name="柱2" localSheetId="0">#REF!</definedName>
    <definedName name="柱2数量" localSheetId="0">#REF!</definedName>
    <definedName name="柱3" localSheetId="0">#REF!</definedName>
    <definedName name="柱3数量" localSheetId="0">#REF!</definedName>
    <definedName name="柱4" localSheetId="0">#REF!</definedName>
    <definedName name="柱4数量" localSheetId="0">#REF!</definedName>
    <definedName name="_xlnm.Print_Area" localSheetId="0">'工程量清单 (2)'!$A$2:$R$55</definedName>
    <definedName name="_xlnm.Print_Titles" localSheetId="0">'工程量清单 (2)'!$1:$3</definedName>
    <definedName name="__________xlfn.BAHTTEXT">#NAME?</definedName>
    <definedName name="__________xlfn.SUMIFS">#NAME?</definedName>
    <definedName name="_________xlfn.BAHTTEXT">#NAME?</definedName>
    <definedName name="_________xlfn.SUMIFS">#NAME?</definedName>
    <definedName name="________xlfn.BAHTTEXT">#NAME?</definedName>
    <definedName name="________xlfn.SUMIFS">#NAME?</definedName>
    <definedName name="_______xlfn.BAHTTEXT">#NAME?</definedName>
    <definedName name="_______xlfn.SUMIFS">#NAME?</definedName>
    <definedName name="______xlfn.BAHTTEXT">#NAME?</definedName>
    <definedName name="______xlfn.SUMIFS">#NAME?</definedName>
    <definedName name="_____xlfn.BAHTTEXT">#NAME?</definedName>
    <definedName name="_____xlfn.SUMIFS">#NAME?</definedName>
    <definedName name="____xlfn.BAHTTEXT">#NAME?</definedName>
    <definedName name="____xlfn.SUMIFS">#NAME?</definedName>
    <definedName name="___xlfn.BAHTTEXT">#NAME?</definedName>
    <definedName name="___xlfn.SUMIFS">#NAME?</definedName>
    <definedName name="__W200">'[1]21'!$B$1:$B$802</definedName>
    <definedName name="__xlfn.BAHTTEXT">#NAME?</definedName>
    <definedName name="__xlfn.SUMIFS">#NAME?</definedName>
    <definedName name="_lap1">[2]General!$B$2:$G$9</definedName>
    <definedName name="_W200">'[3]21'!$B$1:$B$802</definedName>
    <definedName name="a">'[4]21'!$B$1:$B$802</definedName>
    <definedName name="aaaaa">[2]General!$B$2:$G$9</definedName>
    <definedName name="ad">'[1]21'!$A$1:$A$802</definedName>
    <definedName name="ae">'[1]21'!$B$1:$B$802</definedName>
    <definedName name="B主筋锚长">[5]内围地梁钢筋说明!$C$17</definedName>
    <definedName name="dmzf">[6]做法表!$B$2:$B$16</definedName>
    <definedName name="lap">[7]General!$B$2:$G$9</definedName>
    <definedName name="XLRPARAMS_GCMC">[8]XLR_NoRangeSheet!$B$6</definedName>
    <definedName name="阿瑟">'[9]5201.2004'!$A$1:$I$24</definedName>
    <definedName name="吊筋角度">[5]内围地梁钢筋说明!$C$22</definedName>
    <definedName name="吊筋锚长">[5]内围地梁钢筋说明!$C$23</definedName>
    <definedName name="二级">#REF!</definedName>
    <definedName name="复式">#REF!</definedName>
    <definedName name="钢筋保护层">[5]内围地梁钢筋说明!$C$15</definedName>
    <definedName name="排水沟深">[5]内围地梁钢筋说明!$C$21</definedName>
    <definedName name="三级">#REF!</definedName>
    <definedName name="腰筋锚长">[5]内围地梁钢筋说明!$C$20</definedName>
    <definedName name="一级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<sst xmlns="http://schemas.openxmlformats.org/spreadsheetml/2006/main" count="268" uniqueCount="122">
  <si>
    <t>广西大学机械教学实验中心大楼项目精装修工程工程量清单计价表</t>
  </si>
  <si>
    <t>序号</t>
  </si>
  <si>
    <t>项目名称</t>
  </si>
  <si>
    <t>项目特征及工作内容</t>
  </si>
  <si>
    <t>计算规则</t>
  </si>
  <si>
    <t>甲供材</t>
  </si>
  <si>
    <t>单位</t>
  </si>
  <si>
    <t>暂定工程量</t>
  </si>
  <si>
    <t>不含增值税综合单价（元）</t>
  </si>
  <si>
    <t>不含增值税合价（元）</t>
  </si>
  <si>
    <t>增值税税率</t>
  </si>
  <si>
    <t>含增值税综合单价（元）</t>
  </si>
  <si>
    <t>含增值税合价（元）</t>
  </si>
  <si>
    <t>备注</t>
  </si>
  <si>
    <t>人工费</t>
  </si>
  <si>
    <t>主材费</t>
  </si>
  <si>
    <t>辅材费</t>
  </si>
  <si>
    <t>施工机具使用费</t>
  </si>
  <si>
    <t>管理费、利润及其他</t>
  </si>
  <si>
    <t>块料楼地面</t>
  </si>
  <si>
    <t>1.600×600玻化耐磨砖，水泥浆擦缝
2.水泥砂浆
3.部位：水泵房、阳台、休息平台、卫生间等
4.工作内容包括但不限于：清理基层、调制水泥砂浆、刷素水泥浆、水泥砂浆结合层、放线、试排弹线、锯板修边、试拼瓷砖材、面层铺设及加工、磨边、嵌缝、清理净面、填缝、刷防护材料、养护，材料场内转运、成品保护等。完工后进行酸洗、打蜡</t>
  </si>
  <si>
    <t>按设计图示尺寸以面积计算</t>
  </si>
  <si>
    <t>/</t>
  </si>
  <si>
    <t>m2</t>
  </si>
  <si>
    <t>1.800×800玻化耐磨砖，水泥浆擦缝
2.水泥砂浆
3.2厚素水泥结合层一遍
4.部位：楼梯间、电梯厅、前室、值班室、
门厅、工作室、地上过道、接待厅、茶水间、休息区等
5.工作内容包括但不限于：清理基层、调制水泥砂浆、刷素水泥浆、水泥砂浆结合层、放线、试排弹线、锯板修边、试拼瓷砖材、面层铺设及加工、磨边、嵌缝、清理净面、填缝、刷防护材料、养护，材料场内转运、成品保护等。完工后进行酸洗、打蜡</t>
  </si>
  <si>
    <t>块料楼梯面层</t>
  </si>
  <si>
    <t>1.800×800玻化耐磨砖，水泥浆擦缝
2.水泥砂浆
3.2厚素水泥结合层一遍
4.部位：楼梯等
5.工作内容包括但不限于：清理基层、调制水泥砂浆、刷素水泥浆、水泥砂浆结合层、放线、试排弹线、锯板修边、试拼瓷砖材、面层铺设及加工、磨边、嵌缝、清理净面、填缝、刷防护材料、养护、防滑处理，材料场内转运、成品保护等。完工后进行酸洗、打蜡</t>
  </si>
  <si>
    <t>1.30厚耐酸瓷砖，砖树脂胶泥铺贴
2.5厚环氧树脂胶泥结合层，1.5厚聚氨酯隔离层，撒适量石英砂，基层处理剂
3.部位：纯水机房等
4.工作内容包括但不限于：清理基层、调制水泥砂浆、刷素水泥浆、水泥砂浆结合层、放线、试排弹线、锯板修边、试拼瓷砖材、面层铺设及加工、磨边、嵌缝、清理净面、填缝、刷防护材料、养护，材料场内转运、成品保护等。完工后进行酸洗、打蜡</t>
  </si>
  <si>
    <t>现浇水磨石楼地面</t>
  </si>
  <si>
    <t>1.15厚1:2水磨石面层
2.水泥砂浆(做法参照图纸)
3.部位：大型器材室、储藏室、工具间（楼5）等
4.工作内容包括但不限于：清理基层、调制水泥砂浆、刷素水泥浆、水泥砂浆结合层、放线、试排弹线、锯板修边、试拼瓷砖材、面层铺设及加工、磨边、嵌缝、清理净面、玻璃分隔、填缝、刷防护材料、养护、分格、嵌条，材料场内转运、成品保护等。完工后进行酸洗、打蜡</t>
  </si>
  <si>
    <t>1.10厚1:2.5水磨石面层
2.水泥砂浆(做法参照图纸)
3.部位：消防控制室、弱电机房（楼4）等
4.工作内容包括但不限于：清理基层、调制水泥砂浆、刷素水泥浆、水泥砂浆结合层、放线、试排弹线、锯板修边、试拼瓷砖材、面层铺设及加工、磨边、嵌缝、清理净面、分缝、玻璃分隔、填缝、刷防护材料、养护、分格、嵌条，材料场内转运、成品保护等。完工后进行酸洗、打蜡</t>
  </si>
  <si>
    <t>金刚砂地面</t>
  </si>
  <si>
    <t>1、3厚非金属耐磨材料，详图纸及具体施工要求
2、工作内容包括但不限于：清理基层，调运胶泥，刷稀胶泥，酸化清洗；选石、表面洗刷干净、砂浆找平、铺卵石；清洁处理地面、打磨除尘、补腻子、分层涂刷、镘刀刮面、机械振实、抹平机压实抹光；材料供应、运输、装卸、场内转运、成品保护等。</t>
  </si>
  <si>
    <t>细石混凝土找坡</t>
  </si>
  <si>
    <t>1、综合考虑各种厚度、各种标号的混凝土面层；
2、工作内容包含但不限于：清理、素土夯实、砼浇筑养护、压光、切缝、分隔缝的处理等全部工作内容。乙方应自行配备上述工程施工所需的全部小型工具和辅材。</t>
  </si>
  <si>
    <t>PVC塑料管排水浅沟</t>
  </si>
  <si>
    <t>1、预埋DN150PVC管，管底沿板面敷设，具体做法详图纸；
2、工作内容包含但不限于：打（留）堵洞孔、切管、预埋、调制、对口、粘接、管道、管件及管卡安装、灌水试验、通球试验等。</t>
  </si>
  <si>
    <t>按实际施工以排水浅沟中心线长度计</t>
  </si>
  <si>
    <t>m</t>
  </si>
  <si>
    <t>水泥砂浆找平层(厚度综合考虑)</t>
  </si>
  <si>
    <t>1、包工包料包机械，水泥、砂子、砂浆等；
2、地面做砂浆前对混凝土楼板面清理、抓毛；
3、水泥砂浆地面找平，素水泥浆，厚度综合考虑，包括R角施工，不另计算；
4、具体详见施工图建筑构造做法及施工要求。</t>
  </si>
  <si>
    <t>块料踢脚线</t>
  </si>
  <si>
    <t>1.玻化耐磨砖，干水泥擦缝
2.5厚水泥砂浆加水重20%的801胶镶贴、水泥砂浆打底、界面剂
3.部位：楼梯间及楼梯踏步、工作室、研讨室、走道、楼
梯间、茶水间、休息区等
4.工作内容包括但不限于：清理基层、调制水泥砂浆、刷素水泥浆、水泥砂浆结合层、放线、试排弹线、锯板修边、面层铺设及磨边、嵌缝、清理净面、填缝、刷防护材料、养护，材料场内转运、成品保护等。</t>
  </si>
  <si>
    <t>块料柱面、墙面</t>
  </si>
  <si>
    <t>1.8～10厚300×600墙砖，白水泥浆
擦缝
2.4～5厚M20水泥砂浆加水重20%的
801胶镶贴
3.2厚素水泥浆一遍
4.工作内容包括但不限于：清理基层、调制水泥砂浆、刷素水泥浆、水泥砂浆结合层、放线、试排弹线、锯板修边、面层铺设及磨边、嵌缝、清理净面、填缝、刷防护材料、养护，材料场内转运、成品保护等。</t>
  </si>
  <si>
    <t>1.玻化耐磨砖300×600，白水泥浆擦缝
2.5厚M20水泥砂浆加水重20%的801胶镶贴
3.砂浆
4.工作内容包括但不限于：清理基层、调制水泥砂浆、刷素水泥浆、水泥砂浆结合层、放线、试排弹线、锯板修边、面层铺设及磨边、嵌缝、清理净面、填缝、刷防护材料、养护，材料场内转运、成品保护等。</t>
  </si>
  <si>
    <t>块料墙面</t>
  </si>
  <si>
    <t>1.300×600釉面砖，白水泥擦缝
2.4~5厚M20水泥砂浆加水重20%的801胶镶贴
3.砂浆掺入防水剂
4.工作内容包括但不限于：清理基层、调制水泥砂浆、刷素水泥浆、水泥砂浆结合层、放线、试排弹线、锯板修边、面层铺设及磨边、嵌缝、清理净面、填缝、刷防护材料、养护，材料场内转运、成品保护等。</t>
  </si>
  <si>
    <t>花池贴砖</t>
  </si>
  <si>
    <t>1.10厚瓷砖
2.20厚水泥砂浆镶贴
3.工作内容包括但不限于：清理基层、调制水泥砂浆、刷素水泥浆、水泥砂浆结合层、放线、试排弹线、锯板修边、面层铺设及磨边、嵌缝、清理净面、填缝、刷防护材料、养护，材料场内转运、成品保护等。</t>
  </si>
  <si>
    <t>电梯不锈钢门套</t>
  </si>
  <si>
    <t>1、门材质、规格、厚度：以深化图为准；
2、工作内容包括但不限于：复核现场门洞口尺寸、校正门框扇、凿洞、安装门、塞缝、周边塞口及封堵处理、放样、划线、裁料、平直、钻孔、拼装、焊接、成品校正、成品堆放及成品保护等。</t>
  </si>
  <si>
    <t>防静电活动地板</t>
  </si>
  <si>
    <t>1.250高防静电活动地板
2.5mm防火保温棉
3.部位：消防控制室、弱电机房等
4.工作内容包含但不限于：基层清理、龙骨铺设、基层铺设、面层铺贴，材料供应、运输、装卸、场内转运、成品保护等。</t>
  </si>
  <si>
    <t>吸音板墙面</t>
  </si>
  <si>
    <t>1.4×20铝压条，详图纸
2.钉铝板网一层
3.玻璃布一层绷紧固定于龙骨表面
4.40厚岩棉毡，用建筑胶沾剂粘贴于
龙骨档内
5.50×50×0.7轻钢龙骨，用膨胀螺栓
与墙面固定，中距600 
工作内容包括但不限于：清理基层、定位、弹线、骨架制作及安装、清洗面板、钻孔成槽、安装墙体固定连接件（螺栓）、挂板，材料场内转运、成品保护等。</t>
  </si>
  <si>
    <t>㎡</t>
  </si>
  <si>
    <t>吊顶天棚</t>
  </si>
  <si>
    <t>1、龙骨材料种类、规格、中距：配套金属龙骨；
2、面层材料品种、规格：600×600铝板面层；
3、工作内容包括但不限于：（1）基层清理；（2）定位、弹线、膨胀螺栓及吊件安装；（3）选料、下料组装、吊装；（4）安装龙骨及横撑、临时固定支撑；（5）预留空洞、安、封边龙骨、压条；（6）调整、校正；（7）安装吊顶面层；（8）材料供应、运输、装卸、场内转运、成品保护等。</t>
  </si>
  <si>
    <t>1、龙骨材料种类、规格、中距：铝合金配套T型龙骨，双向中距600；
2、面层材料品种、规格：15厚600×600玻璃棉装饰吸音板搁置于龙骨翼缘上；
3、工作内容包括但不限于：（1）基层清理；（2）定位、弹线、膨胀螺栓及吊件安装；（3）选料、下料组装、吊装；（4）安装龙骨及横撑、临时固定支撑；（5）预留空洞、安、封边龙骨、压条；（6）调整、校正；（7）安装吊顶面层；（8）材料供应、运输、装卸、场内转运、成品保护等。</t>
  </si>
  <si>
    <t>墙面喷（刷）涂料</t>
  </si>
  <si>
    <t>1.抹涂0.5厚石粉类无机涂料面层
2.抹涂0.8厚石粉类涂料二遍找平
3.涂刷封底漆封底，素水泥浆
4.工作内容包括但不限于：清扫、配浆、找补腻子、照灯打磨、刷涂料，材料供应、运输、装卸、场内转运、成品保护等。</t>
  </si>
  <si>
    <t>1.涂刷封底漆封底、面漆，素水泥浆
2.工作内容包括但不限于：清扫、配浆、找补腻子、照灯打磨、刷涂料，材料供应、运输、装卸、场内转运、成品保护等。</t>
  </si>
  <si>
    <t>墙面满刮腻子</t>
  </si>
  <si>
    <t>1、腻子种类：面刮3厚白色钢化腻子；
2、刮腻子遍数：一底二面；
3、工作内容包括但不限于：清理、修补基层、满刮腻子、罩面、抛光，材料供应、运输、装卸、场内转运、成品保护等。</t>
  </si>
  <si>
    <t>1、腻子种类：面刮2厚耐水腻子；
2、刮腻子遍数：详图纸及具体要求；
3、工作内容包括但不限于：清理、修补基层、满刮腻子、罩面、抛光，材料供应、运输、装卸、场内转运、成品保护等。</t>
  </si>
  <si>
    <t>天棚满刮腻子</t>
  </si>
  <si>
    <t>1、腻子种类：面刮2厚水泥腻子掺建筑胶水5%；
2、刮腻子遍数：二遍成活并刮平；
3、工作内容包括但不限于：清理、修补基层、满刮腻子、罩面、抛光，材料供应、运输、装卸、场内转运、成品保护等。</t>
  </si>
  <si>
    <t>天棚涂料</t>
  </si>
  <si>
    <t>1.石粉类无机涂料
2.一底二面
3.含涂刷封底漆封底，素水泥浆
4.工作内容包括但不限于：清扫、配浆、找补腻子、照灯打磨、刷涂料，材料供应、运输、装卸、场内转运、成品保护等。</t>
  </si>
  <si>
    <t>1.含涂刷封底漆封底、面漆，素水泥浆
2.工作内容包括但不限于：清扫、配浆、找补腻子、照灯打磨、刷涂料，材料供应、运输、装卸、场内转运、成品保护等。</t>
  </si>
  <si>
    <t>天棚腻子</t>
  </si>
  <si>
    <t>1、腻子种类：3厚柔韧型腻子分遍刮平；
2、刮腻子遍数：详图纸及具体要求；
3、工作内容包括但不限于：清理、修补基层、满刮腻子、罩面、抛光，材料供应、运输、装卸、场内转运、成品保护等。</t>
  </si>
  <si>
    <t>天棚石灰大白浆</t>
  </si>
  <si>
    <t>1、腻子种类：面层清理干净,找补平整，喷石灰大白浆（白灰水）；
2、工作内容包括但不限于：清理、修补基层、满刮腻子、罩面、抛光，材料供应、运输、装卸、场内转运、成品保护等。</t>
  </si>
  <si>
    <t>屋面变形缝</t>
  </si>
  <si>
    <t>1.缝宽:详图纸
2.嵌缝材料种类:详图纸
3.做法详见：建施7/28
4.工作内容包括但不限于：钢筋、模板、聚乙烯泡沫塑料棒、密封膏密封；制作、安装、运输等。</t>
  </si>
  <si>
    <t>按设计图示尺寸以长度计算</t>
  </si>
  <si>
    <t>顶棚变形缝</t>
  </si>
  <si>
    <t>1.缝宽:详图纸
2.嵌缝材料种类:详图纸
3.防护材料种类:1.5厚铝合金盖封板
4.做法详见：建施9/28、8/28
5.工作内容包括但不限于：钢筋、模板、聚乙烯泡沫塑料棒、密封膏密封；制作、安装、运输等。</t>
  </si>
  <si>
    <t>女儿墙变形缝</t>
  </si>
  <si>
    <t>1.缝宽:详图纸
2.嵌缝材料种类:详图纸
3.做法详见：21ZJ111 7/A2
4.工作内容包括但不限于：钢筋、模板、聚乙烯泡沫塑料棒、密封膏密封；制作、安装、运输等。</t>
  </si>
  <si>
    <t>外墙面变形缝</t>
  </si>
  <si>
    <t>1.缝宽:详图纸
2.嵌缝材料种类:详图纸
3.防护材料种类:1.5厚铝合金盖封板
4.做法详见：21ZJ111 7/A2
5.工作内容包括但不限于：钢筋、模板、聚乙烯泡沫塑料棒、密封膏密封；制作、安装、运输等。</t>
  </si>
  <si>
    <t>楼层变形缝</t>
  </si>
  <si>
    <t>1.缝宽:详图纸
2.嵌缝材料种类:详图纸
3.防护材料种类:1.5厚铝合金盖封板
4.做法详见：参21ZJ111 2/A6
5.工作内容包括但不限于：钢筋、模板、聚乙烯泡沫塑料棒、密封膏密封；制作、安装、运输等。</t>
  </si>
  <si>
    <t>内墙变形缝</t>
  </si>
  <si>
    <t>1.缝宽:详图纸
2.嵌缝材料种类:详图纸
3.防护材料种类:1.5厚铝合金盖封板
4.做法详见：参21ZJ111 5/A3
5.工作内容包括但不限于：钢筋、模板、聚乙烯泡沫塑料棒、密封膏密封；制作、安装、运输等。</t>
  </si>
  <si>
    <t>橡胶减速带</t>
  </si>
  <si>
    <t>1.作法参考图集05J907-1 2/40
2.测量、放线、定位、钻孔、安装、固定、成品保护、工完场清等；
3.工完场清和完工后的维护；
4.其他按施工方案完成本项所需的一切工作。</t>
  </si>
  <si>
    <t>橡胶车轮档</t>
  </si>
  <si>
    <t>1.作法详图纸及施工要求
2.测量、放线、定位、钻孔、安装、固定、成品保护、工完场清等；
3.工完场清和完工后的维护；
4.其他按施工方案完成本项所需的一切工作。</t>
  </si>
  <si>
    <t>按实际施工数量以个计算</t>
  </si>
  <si>
    <t>个</t>
  </si>
  <si>
    <t>车位标线</t>
  </si>
  <si>
    <t>按设计图示尺寸以平方米计算</t>
  </si>
  <si>
    <t>橡胶防撞护角</t>
  </si>
  <si>
    <t>石板材洗漱台</t>
  </si>
  <si>
    <t>1、20mm厚国产米黄玉大理石；
2、水泥砂浆；
3、钢板网；
4、角钢、刷漆；
5、其他未尽事宜详见图纸及图集
6、工作内容包括但不限于：铁件制作及安装安装、钻孔、镶贴台面、固定台下洗脸盆、打胶固定、清理等全部操作过程。</t>
  </si>
  <si>
    <t>按设计图示尺寸以台面水平投影面积计算</t>
  </si>
  <si>
    <t>卫生间扶手</t>
  </si>
  <si>
    <t>1、详图纸及施工要求
2、工作内容包括但不限于：制作、安装、支托煨弯、打洞堵混凝土等全部操作过程。</t>
  </si>
  <si>
    <t>卫生间镜子</t>
  </si>
  <si>
    <t>1、镜面玻璃品种、规格：详图纸及施工要求；
2、工作内容包括但不限于：钻孔、固定铝合金挂镜线、基层安装、钉夹板、安装固定角铝、玻璃及框制作、运输、安装、清理等全部操作过程。</t>
  </si>
  <si>
    <t>无障碍多功能台 1200×500mm</t>
  </si>
  <si>
    <t>1、做法详见：13ZJ301 60/5；
2、水泥砂浆；
3、钢板网；
4、角钢、刷漆；
5、其他未尽事宜详见图纸及图集
6、工作内容包括但不限于：铁件制作及安装安装、钻孔、镶贴台面、打胶固定、清理等全部操作过程。</t>
  </si>
  <si>
    <t>成品隔断</t>
  </si>
  <si>
    <t>1、隔断材料品种、规格：12厚抗倍特板；
2、图集：参照图集15ZJ512 31/1；
3、含五金配件、挂钩等安装及运输；
4、工作内容包括但不限于：下料、安装成品隔断：定位划线、安装固定卡件、擦净表面等全部操作过程。</t>
  </si>
  <si>
    <t>面砖外墙面</t>
  </si>
  <si>
    <t>1.小青砖贴面（120×240），水泥浆勾缝
2.4～5厚水泥砂浆加水重20%的801胶镶贴
3.部位：贴砖外墙（外墙1）
4.工作内容包括但不限于：清理基层、调制水泥砂浆、刷素水泥浆、水泥砂浆结合层、放线、试排弹线、锯板修边、面层铺设及磨边、嵌缝、清理净面、填缝、刷防护材料、养护，材料场内转运、成品保护、吊篮等。</t>
  </si>
  <si>
    <t>仿面砖真石漆外墙</t>
  </si>
  <si>
    <t>1、施工部位：真石漆外墙位置及颜色详立面图标注
2、墙体类型：综合考虑各类墙体
3、腻子做法、品牌：外墙专用腻子打底打磨成活；
4、真石漆做法、品牌：涂料一底两面，厚度2厚；
5、在每楼层面处涂料层采用硅酮胶做平缝，缝宽15mm；
6、工作内容包含但不限于：（1）基层清理；（2）材料供应、运输、装卸、场内转运；（3）刮腻子；（4）刷真石漆；（5）养护；（6）成品保护、吊篮等；</t>
  </si>
  <si>
    <t>弹性真石漆外墙</t>
  </si>
  <si>
    <t>预制C30水簸箕</t>
  </si>
  <si>
    <t>1、规格材质：预制混凝土水簸箕，详图纸；
2、工作内容包含但不限于：制作、运输及安装等。</t>
  </si>
  <si>
    <t>“机械教学实验中心大楼”字体牌匾</t>
  </si>
  <si>
    <t>1.字体大小：1.5m2
2.牌匾规格：1.6×20.2m
3.材质：304不锈钢
4.含所有成品不锈钢字体，颜色由业主
选定</t>
  </si>
  <si>
    <t>按设计图示尺寸以项计算</t>
  </si>
  <si>
    <t>项</t>
  </si>
  <si>
    <t>合计</t>
  </si>
  <si>
    <t>报价下浮（%）</t>
  </si>
  <si>
    <t>备注：
1）工程量计算规则：按清单描述计算规则计算，清单未约定的，按《GB50854-2013 房屋建筑与装饰工程工程量计算规范》计算，工程量按实结算；
2）清单特征描述中未尽事宜详见工程量清单单价包干内容说明，合同工程量清单单价包干内容说明作为清单的补充说明，是清单不可分割的组成部分；
3）若部分分项/子项工程由其他队伍施工或无须施工时，该部分分包方不得计价；
4）分包方的承包范围、清单范围内的内容承包方有权另行分包，分包方不得有任何异议；
5）若分包方未按要求实施或由承包方完成则结算按本合同文件价格的 1.2 倍扣除；
6）以上清单单价已综合考虑样板展示、地下室人防、图纸不明确等涉及的施工费用及难度，不再另外计算任何费用；
7）工程量均为暂定工程量，结算时须按最新施工图纸重新计量，分包清单综合单价不得因工程量变化而调整。
8）综合单价包含取样、送检等配合检测的工作。
9）付款条件：
①本工程无预付款，当月施工完毕的工程，经业主、监理单位及承包人共同确认已完工工程量后，支付至已完工工程价款的75%；
②工程全部施工完毕，经业主、监理单位及承包人共同验收合格并书面确认后，支付至已完工工程价款的80%；
③工程整体验收合格并结算办理完毕后无息支付至合同总价的97%,余3%作为质量保修金。
10）分包工程现场施工水电费按进度产值的【1】%计算，在进度款中直接扣除，最终结算完成后，以最终结算总造价的【1】%计算，补足结算与进度差额部分一次性扣除；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</si>
</sst>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.00_ "/>
    <numFmt numFmtId="179" formatCode="0.000%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177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wrapText="1"/>
    </xf>
    <xf numFmtId="178" fontId="6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justify" vertical="center" wrapTex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vertical="top" wrapText="1"/>
    </xf>
    <xf numFmtId="0" fontId="6" fillId="2" borderId="1" xfId="0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79" fontId="8" fillId="2" borderId="2" xfId="3" applyNumberFormat="1" applyFont="1" applyFill="1" applyBorder="1" applyAlignment="1" applyProtection="1">
      <alignment horizontal="center" vertical="center" wrapText="1"/>
    </xf>
    <xf numFmtId="179" fontId="8" fillId="2" borderId="3" xfId="3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vertical="center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9" fontId="1" fillId="2" borderId="1" xfId="0" applyNumberFormat="1" applyFont="1" applyFill="1" applyBorder="1" applyAlignment="1" applyProtection="1">
      <alignment horizontal="center" vertical="center"/>
    </xf>
    <xf numFmtId="179" fontId="8" fillId="2" borderId="4" xfId="3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10" fontId="1" fillId="2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CHINA\616\BQ-MEA\MC\HOUSE\REIN_H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&#20026;&#32780;&#19981;&#24643;%20%20&#38271;&#32780;&#19981;&#23472;\&#28145;&#22323;&#20998;&#20844;&#21496;&#25215;&#21253;&#36131;&#20219;&#29366;\&#19975;&#31185;&#31532;&#20116;&#22253;&#20116;&#26399;(&#25253;&#20844;&#21496;&#29256;&#26412;)\CHEN\&#20844;&#36335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&#24658;&#36890;&#27704;&#36798;\&#20975;&#33589;&#35946;&#22253;\&#20975;&#33589;&#35946;&#22253;&#32467;&#31639;\&#20013;&#24515;&#21306;&#24037;&#31243;&#32467;&#31639;\&#22320;&#19979;&#23460;&#24037;&#31243;\&#38050;&#31563;-&#22522;&#30784;&#2675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&#19996;&#22612;&#19968;&#26399;&#22320;&#19979;&#23460;\&#19996;&#22612;&#19968;&#26399;&#22320;&#19979;&#23460;\&#25237;&#26631;&#39033;&#30446;\&#39033;&#30446;&#25991;&#20214;\&#36731;&#38050;&#24037;&#31243;\&#27491;&#22312;&#32534;&#21046;\&#26412;&#26376;&#22686;&#21152;&#39033;&#30446;\&#28165;&#36828;&#21152;&#22810;&#23453;&#33609;&#26412;&#26893;&#29289;&#31185;&#25216;&#26377;&#38480;&#20844;&#21496;&#19968;&#26399;&#39033;&#30446;5.4\&#36164;&#26009;\&#35745;&#31639;&#20070;&#65288;06&#26032;&#29256;12.7&#20462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Users\wang\OneDrive\&#28145;&#22323;&#21830;&#21153;&#24037;&#20316;\&#37096;&#38376;&#20107;&#21153;\&#21512;&#21516;&#21450;&#25991;&#20214;&#26803;&#29702;\11.13\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Users\wang\OneDrive\&#28145;&#22323;&#21830;&#21153;&#24037;&#20316;\&#37096;&#38376;&#20107;&#21153;\&#21512;&#21516;&#21450;&#25991;&#20214;&#26803;&#29702;\11.13\RecoveredExternalLink2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&#26494;&#19979;&#30427;&#19968;&#36130;&#21153;&#36164;&#26009;\2007&#24180;\&#19975;&#31185;&#25112;&#30053;&#24615;&#21512;&#20316;&#35745;&#30011;\&#28145;&#22323;\&#28145;&#22323;&#31532;&#20116;&#22253;\2007&#24180;12&#26376;28&#26085;\&#19975;&#31185;\&#20869;&#37096;\&#31532;5&#22290;&#25104;&#26412;&#26680;&#31639;&#34920;2007-12-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Users\wang\OneDrive\&#28145;&#22323;&#21830;&#21153;&#24037;&#20316;\&#37096;&#38376;&#20107;&#21153;\&#21512;&#21516;&#21450;&#25991;&#20214;&#26803;&#29702;\11.13\RecoveredExternalLink3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ar\mobile\Containers\Data\Application\37886DC9-5ECE-42CE-9AA2-C07248D29D1F\Documents\cloudfile_\iFiles\PluginTemOpen\2&#12289;&#26631;&#20934;&#24037;&#31243;&#37327;&#28165;&#21333;&#27169;&#26495;-&#19987;&#19994;&#20998;&#21253;.xlsx\&#26631;&#24213;\&#20016;&#30000;\&#22303;&#24314;&#24037;&#31243;&#37327;&#35745;&#31639;&#24335;&#21464;&#21387;&#22120;&#2515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1"/>
      <sheetName val="22"/>
      <sheetName val="24"/>
      <sheetName val="Module3"/>
      <sheetName val="Module2"/>
      <sheetName val="Module1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内围地梁钢筋说明"/>
      <sheetName val="原表模"/>
      <sheetName val="内基梁J~R"/>
      <sheetName val="钢筋模1.1"/>
      <sheetName val="内基梁A~J"/>
      <sheetName val="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做法表"/>
      <sheetName val="封面"/>
      <sheetName val="建筑面积"/>
      <sheetName val="人工挖孔桩"/>
      <sheetName val="静压管桩"/>
      <sheetName val="锥形独立基础"/>
      <sheetName val="独立基础"/>
      <sheetName val="多阶承台"/>
      <sheetName val="三桩独立基础"/>
      <sheetName val="基础梁"/>
      <sheetName val="0以下剪力墙"/>
      <sheetName val="剪力墙"/>
      <sheetName val="0以下电梯井"/>
      <sheetName val="电梯井"/>
      <sheetName val="矩形柱"/>
      <sheetName val="圆形柱"/>
      <sheetName val="构造柱 (先浇后砌)"/>
      <sheetName val="构造柱"/>
      <sheetName val="有梁板梁"/>
      <sheetName val="有梁板板"/>
      <sheetName val="后浇带梁"/>
      <sheetName val="后浇带板"/>
      <sheetName val="单梁"/>
      <sheetName val="有梁板屋面梁"/>
      <sheetName val="有梁板屋面板"/>
      <sheetName val="斜屋面梁"/>
      <sheetName val="斜屋面板"/>
      <sheetName val="斜屋面梁超高"/>
      <sheetName val="基脚"/>
      <sheetName val="零星构件（结构）"/>
      <sheetName val="砖基础"/>
      <sheetName val="砖墙"/>
      <sheetName val="墙面粉刷"/>
      <sheetName val="坡屋面增加墙"/>
      <sheetName val="天棚梁"/>
      <sheetName val="楼地面天棚"/>
      <sheetName val="屋面及露台"/>
      <sheetName val="墙面"/>
      <sheetName val="门窗工程量"/>
      <sheetName val="楼梯"/>
      <sheetName val="栏杆、零星"/>
      <sheetName val="双层格备用"/>
      <sheetName val="单层表格备用"/>
      <sheetName val="构造柱(先砌后浇)"/>
      <sheetName val="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ILE CAP"/>
      <sheetName val="BEAM"/>
      <sheetName val="SLAB"/>
      <sheetName val="WALL"/>
      <sheetName val="COLUMN"/>
      <sheetName val="General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!"/>
      <sheetName val="柱"/>
      <sheetName val="sn"/>
      <sheetName val="Setting"/>
      <sheetName val="总量统计"/>
      <sheetName val="dw list"/>
      <sheetName val="10"/>
      <sheetName val="RA-markate"/>
      <sheetName val="节点（12-2立面）"/>
      <sheetName val="附件二"/>
      <sheetName val="GS"/>
      <sheetName val="下拉菜单"/>
      <sheetName val="A翼写字楼"/>
      <sheetName val="S-Hotel"/>
      <sheetName val="EXRATE"/>
      <sheetName val="XLR_NoRangeSheet"/>
      <sheetName val="rebrand"/>
      <sheetName val="KDB"/>
      <sheetName val="21"/>
      <sheetName val="SR6SUM"/>
      <sheetName val="Data"/>
      <sheetName val="基本资料"/>
      <sheetName val="3"/>
      <sheetName val="5"/>
      <sheetName val="投标材料清单 "/>
      <sheetName val="单位库"/>
      <sheetName val="清单汇总"/>
      <sheetName val="基 础"/>
      <sheetName val="开办费"/>
      <sheetName val="第一部分定价"/>
      <sheetName val="Combo"/>
      <sheetName val="Mp-team 1"/>
      <sheetName val="取费系数"/>
      <sheetName val="92#"/>
      <sheetName val="土建工程综合单价表"/>
      <sheetName val="土建工程综合单价组价明细表"/>
      <sheetName val="8.2-EX Summary"/>
      <sheetName val="貨品科目"/>
      <sheetName val="BQMP"/>
      <sheetName val="BQMPALOC"/>
      <sheetName val="A-summary"/>
      <sheetName val="单价分析过程"/>
      <sheetName val="改加胶玻璃、室外栏杆"/>
      <sheetName val="8"/>
      <sheetName val="工程材料"/>
      <sheetName val="Open"/>
      <sheetName val="建筑面积 "/>
      <sheetName val="7"/>
      <sheetName val="資料庫"/>
      <sheetName val="Main"/>
      <sheetName val="计算稿"/>
      <sheetName val="国产"/>
      <sheetName val="汇总"/>
      <sheetName val="Toolbox"/>
      <sheetName val="II-2 "/>
      <sheetName val="Z8"/>
      <sheetName val="Z2"/>
      <sheetName val="Z1"/>
      <sheetName val="内围地梁钢筋说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4301.2004ch"/>
      <sheetName val="5201.2004"/>
      <sheetName val="城花营销费用"/>
      <sheetName val="预算执行情况 (2)"/>
      <sheetName val="大表2004"/>
      <sheetName val="预算执行情况"/>
      <sheetName val="城花费用明细新"/>
      <sheetName val="城花营销费用预算"/>
      <sheetName val="大表"/>
      <sheetName val="11-12"/>
      <sheetName val="4301"/>
      <sheetName val="比较"/>
      <sheetName val="Parameters"/>
      <sheetName val="规划指标"/>
      <sheetName val="建筑面积 "/>
      <sheetName val="墙面工程"/>
      <sheetName val="#REF!"/>
      <sheetName val="21"/>
      <sheetName val="指标表"/>
      <sheetName val="车库"/>
      <sheetName val="江宁新指标"/>
      <sheetName val="叠拼"/>
      <sheetName val="复式"/>
      <sheetName val="平层"/>
      <sheetName val="独立商业"/>
      <sheetName val="地下超市"/>
      <sheetName val="Mp-team 1"/>
      <sheetName val="土地款支出"/>
      <sheetName val="内围地梁钢筋说明"/>
      <sheetName val="计算表"/>
      <sheetName val="工程量计算书"/>
      <sheetName val="汇总表"/>
      <sheetName val="名称"/>
      <sheetName val="土建工程综合单价表"/>
      <sheetName val="综合单价汇总表"/>
      <sheetName val="规划指标表"/>
      <sheetName val="成本汇总 "/>
      <sheetName val="施工参考单价报价表"/>
      <sheetName val="甲指乙供材料报价表"/>
      <sheetName val="其它工作项目报价清单"/>
      <sheetName val="六类"/>
      <sheetName val="总体指标表"/>
      <sheetName val="地下车库"/>
      <sheetName val="目录"/>
      <sheetName val="Note 1 - Recon Profit"/>
      <sheetName val="Cash Flow Statement"/>
      <sheetName val="组团面积"/>
      <sheetName val="套数"/>
      <sheetName val="总指标"/>
      <sheetName val="2004年"/>
      <sheetName val="2006年"/>
      <sheetName val="2005年"/>
      <sheetName val="资本化利息分配表"/>
      <sheetName val="Aging Datasheet"/>
      <sheetName val="基础资料（B）"/>
      <sheetName val="面积指标"/>
      <sheetName val="单方成本测算(帐面)"/>
      <sheetName val="成本结转表(IFRS)"/>
      <sheetName val="时间设置"/>
      <sheetName val="成本测算"/>
      <sheetName val="Sheet1"/>
      <sheetName val="sheet2"/>
      <sheetName val="CFS"/>
      <sheetName val="参数表"/>
      <sheetName val="敏感参数"/>
      <sheetName val="基础项目"/>
      <sheetName val="给排水工程量计算书"/>
      <sheetName val="梁"/>
      <sheetName val="下拉菜单"/>
      <sheetName val="XLR_NoRangeSheet"/>
      <sheetName val="门窗表"/>
      <sheetName val="Main"/>
      <sheetName val="Cashflow(Scenario)"/>
      <sheetName val="内部往来"/>
      <sheetName val="土建工程综合单价组价明细表"/>
      <sheetName val="工程材料"/>
      <sheetName val="土建直接费"/>
      <sheetName val="承台(砖模) "/>
      <sheetName val="柱"/>
      <sheetName val="四季花城城南地块户型面积"/>
      <sheetName val="301-6"/>
      <sheetName val="工程量计算"/>
      <sheetName val="折线图2数据"/>
      <sheetName val="写字楼B"/>
      <sheetName val="全期规划指标 "/>
      <sheetName val="财务费用"/>
      <sheetName val="收入与成本"/>
      <sheetName val="销售比率"/>
      <sheetName val="枣园--建安-间接"/>
      <sheetName val="BS"/>
      <sheetName val="材料费"/>
      <sheetName val="Global"/>
      <sheetName val="Sheetl"/>
      <sheetName val="系数516"/>
      <sheetName val="报价单"/>
      <sheetName val="测算2-当前状态（含返迁）"/>
      <sheetName val="弱电"/>
      <sheetName val="材料"/>
      <sheetName val="成本汇总"/>
      <sheetName val="测算明细表(0+1+1)"/>
      <sheetName val="主要规划指标"/>
      <sheetName val="Financial highligts"/>
      <sheetName val="XL4Poppy"/>
      <sheetName val="2、明细表"/>
      <sheetName val="040506利息分摊"/>
      <sheetName val="2006内部公司往来利息及调整（per entity）"/>
      <sheetName val="07利息分摊"/>
      <sheetName val="list"/>
      <sheetName val="NAME"/>
      <sheetName val="型材线密度表"/>
      <sheetName val="电（计算式）"/>
      <sheetName val="东一一层方柱砼"/>
      <sheetName val="报批报建计划"/>
      <sheetName val="做法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基础项目"/>
      <sheetName val="预算总表"/>
      <sheetName val="预算明细"/>
      <sheetName val="松下成品柜"/>
      <sheetName val="整体厨房"/>
      <sheetName val="预算制作明细"/>
      <sheetName val="辅材组成"/>
      <sheetName val="人工组成"/>
      <sheetName val="辅材统计"/>
      <sheetName val="主材统计"/>
      <sheetName val="成本分析表"/>
      <sheetName val="管理费用"/>
      <sheetName val="墙面工程"/>
      <sheetName val="21"/>
      <sheetName val="承台(砖模) "/>
      <sheetName val="柱"/>
      <sheetName val="汇总表"/>
      <sheetName val="建筑面积 "/>
      <sheetName val="#REF!"/>
      <sheetName val="单位库"/>
      <sheetName val="施工参考单价报价表"/>
      <sheetName val="其它工作项目报价清单"/>
      <sheetName val="甲指乙供材料报价表"/>
      <sheetName val="土建工程综合单价表"/>
      <sheetName val="Gener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预算总表"/>
      <sheetName val="预算明细"/>
      <sheetName val="预算制作"/>
      <sheetName val="项目分类"/>
      <sheetName val="地面工程"/>
      <sheetName val="墙面工程"/>
      <sheetName val="顶面工程"/>
      <sheetName val="门窗工程"/>
      <sheetName val="水电工程"/>
      <sheetName val="拆除工程"/>
      <sheetName val="制作项目"/>
      <sheetName val="其他工程"/>
      <sheetName val="购买主材"/>
      <sheetName val="基础项目"/>
      <sheetName val="21"/>
      <sheetName val="承台(砖模) "/>
      <sheetName val="柱"/>
      <sheetName val="工程量计算书"/>
      <sheetName val="内围地梁钢筋说明"/>
      <sheetName val="标准表格"/>
      <sheetName val="梁"/>
      <sheetName val="四季花城城南地块户型面积"/>
      <sheetName val="#REF!"/>
      <sheetName val="下拉菜单"/>
      <sheetName val="B4零星"/>
      <sheetName val="5201.2004"/>
      <sheetName val="单位"/>
      <sheetName val="总措施项目"/>
      <sheetName val="建筑面积 "/>
      <sheetName val="XLR_NoRange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细部结构"/>
      <sheetName val="条型基础"/>
      <sheetName val="基础"/>
      <sheetName val="柱"/>
      <sheetName val="梁"/>
      <sheetName val="平楼板表(进度)"/>
      <sheetName val="钢筋"/>
      <sheetName val="建筑面积 "/>
      <sheetName val="Sheet3"/>
      <sheetName val="墙面工程"/>
      <sheetName val="5201.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S60"/>
  <sheetViews>
    <sheetView tabSelected="1" zoomScale="85" zoomScaleNormal="85" workbookViewId="0">
      <pane xSplit="2" ySplit="3" topLeftCell="C49" activePane="bottomRight" state="frozen"/>
      <selection/>
      <selection pane="topRight"/>
      <selection pane="bottomLeft"/>
      <selection pane="bottomRight" activeCell="A55" sqref="A55:R55"/>
    </sheetView>
  </sheetViews>
  <sheetFormatPr defaultColWidth="9" defaultRowHeight="13.5" customHeight="1"/>
  <cols>
    <col min="1" max="1" width="6.83333333333333" style="2" customWidth="1"/>
    <col min="2" max="2" width="15" style="3" customWidth="1"/>
    <col min="3" max="3" width="56.3333333333333" style="3" customWidth="1"/>
    <col min="4" max="4" width="15" style="3" customWidth="1"/>
    <col min="5" max="5" width="6.66666666666667" style="3" customWidth="1"/>
    <col min="6" max="6" width="7.33333333333333" style="2" customWidth="1"/>
    <col min="7" max="7" width="12.3333333333333" style="4" customWidth="1"/>
    <col min="8" max="12" width="9.16666666666667" style="4" customWidth="1"/>
    <col min="13" max="14" width="15.3333333333333" style="4" customWidth="1"/>
    <col min="15" max="15" width="6.33333333333333" style="4" customWidth="1"/>
    <col min="16" max="17" width="15.3333333333333" style="4" customWidth="1"/>
    <col min="18" max="18" width="9.83333333333333" style="4" customWidth="1"/>
    <col min="19" max="19" width="18.375" style="2" customWidth="1"/>
    <col min="20" max="40" width="9" style="2"/>
  </cols>
  <sheetData>
    <row r="1" ht="39" customHeight="1" spans="1:18">
      <c r="A1" s="5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25" customHeight="1" spans="1:1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/>
      <c r="J2" s="8"/>
      <c r="K2" s="8"/>
      <c r="L2" s="8"/>
      <c r="M2" s="8"/>
      <c r="N2" s="26" t="s">
        <v>9</v>
      </c>
      <c r="O2" s="26" t="s">
        <v>10</v>
      </c>
      <c r="P2" s="26" t="s">
        <v>11</v>
      </c>
      <c r="Q2" s="26" t="s">
        <v>12</v>
      </c>
      <c r="R2" s="8" t="s">
        <v>13</v>
      </c>
    </row>
    <row r="3" s="2" customFormat="1" ht="37" customHeight="1" spans="1:18">
      <c r="A3" s="7"/>
      <c r="B3" s="7"/>
      <c r="C3" s="7"/>
      <c r="D3" s="7"/>
      <c r="E3" s="7"/>
      <c r="F3" s="7"/>
      <c r="G3" s="8"/>
      <c r="H3" s="9" t="s">
        <v>14</v>
      </c>
      <c r="I3" s="9" t="s">
        <v>15</v>
      </c>
      <c r="J3" s="9" t="s">
        <v>16</v>
      </c>
      <c r="K3" s="9" t="s">
        <v>17</v>
      </c>
      <c r="L3" s="9" t="s">
        <v>18</v>
      </c>
      <c r="M3" s="27" t="s">
        <v>8</v>
      </c>
      <c r="N3" s="28"/>
      <c r="O3" s="28"/>
      <c r="P3" s="28"/>
      <c r="Q3" s="28"/>
      <c r="R3" s="8"/>
    </row>
    <row r="4" s="2" customFormat="1" ht="90" customHeight="1" spans="1:18">
      <c r="A4" s="10">
        <v>1</v>
      </c>
      <c r="B4" s="11" t="s">
        <v>19</v>
      </c>
      <c r="C4" s="12" t="s">
        <v>20</v>
      </c>
      <c r="D4" s="10" t="s">
        <v>21</v>
      </c>
      <c r="E4" s="10" t="s">
        <v>22</v>
      </c>
      <c r="F4" s="10" t="s">
        <v>23</v>
      </c>
      <c r="G4" s="13">
        <v>1334.94</v>
      </c>
      <c r="H4" s="14">
        <v>35.4</v>
      </c>
      <c r="I4" s="29">
        <v>40</v>
      </c>
      <c r="J4" s="29">
        <v>12</v>
      </c>
      <c r="K4" s="29">
        <v>0.73</v>
      </c>
      <c r="L4" s="29">
        <f t="shared" ref="L4:L52" si="0">(H4+I4+J4)*0.09</f>
        <v>7.866</v>
      </c>
      <c r="M4" s="30">
        <f t="shared" ref="M4:M52" si="1">H4+I4+J4+K4+L4</f>
        <v>95.996</v>
      </c>
      <c r="N4" s="29">
        <f t="shared" ref="N4:N52" si="2">M4*G4</f>
        <v>128148.90024</v>
      </c>
      <c r="O4" s="31">
        <v>0.09</v>
      </c>
      <c r="P4" s="29">
        <f t="shared" ref="P4:P52" si="3">M4*(1+O4)</f>
        <v>104.63564</v>
      </c>
      <c r="Q4" s="29">
        <f t="shared" ref="Q4:Q52" si="4">P4*G4</f>
        <v>139682.3012616</v>
      </c>
      <c r="R4" s="29"/>
    </row>
    <row r="5" s="2" customFormat="1" ht="115.5" customHeight="1" spans="1:18">
      <c r="A5" s="10">
        <v>2</v>
      </c>
      <c r="B5" s="11" t="s">
        <v>19</v>
      </c>
      <c r="C5" s="11" t="s">
        <v>24</v>
      </c>
      <c r="D5" s="10" t="s">
        <v>21</v>
      </c>
      <c r="E5" s="10" t="s">
        <v>22</v>
      </c>
      <c r="F5" s="10" t="s">
        <v>23</v>
      </c>
      <c r="G5" s="13">
        <v>17210.42</v>
      </c>
      <c r="H5" s="14">
        <v>35.4</v>
      </c>
      <c r="I5" s="29">
        <v>40</v>
      </c>
      <c r="J5" s="29">
        <v>12</v>
      </c>
      <c r="K5" s="29">
        <v>0.73</v>
      </c>
      <c r="L5" s="29">
        <f t="shared" si="0"/>
        <v>7.866</v>
      </c>
      <c r="M5" s="30">
        <f t="shared" si="1"/>
        <v>95.996</v>
      </c>
      <c r="N5" s="29">
        <f t="shared" si="2"/>
        <v>1652131.47832</v>
      </c>
      <c r="O5" s="31">
        <v>0.09</v>
      </c>
      <c r="P5" s="29">
        <f t="shared" si="3"/>
        <v>104.63564</v>
      </c>
      <c r="Q5" s="29">
        <f t="shared" si="4"/>
        <v>1800823.3113688</v>
      </c>
      <c r="R5" s="29"/>
    </row>
    <row r="6" s="2" customFormat="1" ht="102.75" customHeight="1" spans="1:18">
      <c r="A6" s="10">
        <v>3</v>
      </c>
      <c r="B6" s="11" t="s">
        <v>25</v>
      </c>
      <c r="C6" s="11" t="s">
        <v>26</v>
      </c>
      <c r="D6" s="10" t="s">
        <v>21</v>
      </c>
      <c r="E6" s="10" t="s">
        <v>22</v>
      </c>
      <c r="F6" s="10" t="s">
        <v>23</v>
      </c>
      <c r="G6" s="13">
        <v>864.8</v>
      </c>
      <c r="H6" s="14">
        <v>45</v>
      </c>
      <c r="I6" s="29">
        <v>44.6</v>
      </c>
      <c r="J6" s="29">
        <v>19.8</v>
      </c>
      <c r="K6" s="29">
        <v>0.75</v>
      </c>
      <c r="L6" s="29">
        <f t="shared" si="0"/>
        <v>9.846</v>
      </c>
      <c r="M6" s="30">
        <f t="shared" si="1"/>
        <v>119.996</v>
      </c>
      <c r="N6" s="29">
        <f t="shared" si="2"/>
        <v>103772.5408</v>
      </c>
      <c r="O6" s="31">
        <v>0.09</v>
      </c>
      <c r="P6" s="29">
        <f t="shared" si="3"/>
        <v>130.79564</v>
      </c>
      <c r="Q6" s="29">
        <f t="shared" si="4"/>
        <v>113112.069472</v>
      </c>
      <c r="R6" s="29"/>
    </row>
    <row r="7" s="2" customFormat="1" ht="102.75" customHeight="1" spans="1:18">
      <c r="A7" s="10">
        <v>4</v>
      </c>
      <c r="B7" s="11" t="s">
        <v>19</v>
      </c>
      <c r="C7" s="11" t="s">
        <v>27</v>
      </c>
      <c r="D7" s="10" t="s">
        <v>21</v>
      </c>
      <c r="E7" s="10" t="s">
        <v>22</v>
      </c>
      <c r="F7" s="10" t="s">
        <v>23</v>
      </c>
      <c r="G7" s="13">
        <v>62.15</v>
      </c>
      <c r="H7" s="14">
        <v>58.4</v>
      </c>
      <c r="I7" s="29">
        <v>48</v>
      </c>
      <c r="J7" s="29">
        <v>21</v>
      </c>
      <c r="K7" s="29">
        <v>1.13</v>
      </c>
      <c r="L7" s="29">
        <f t="shared" si="0"/>
        <v>11.466</v>
      </c>
      <c r="M7" s="30">
        <f t="shared" si="1"/>
        <v>139.996</v>
      </c>
      <c r="N7" s="29">
        <f t="shared" si="2"/>
        <v>8700.7514</v>
      </c>
      <c r="O7" s="31">
        <v>0.09</v>
      </c>
      <c r="P7" s="29">
        <f t="shared" si="3"/>
        <v>152.59564</v>
      </c>
      <c r="Q7" s="29">
        <f t="shared" si="4"/>
        <v>9483.819026</v>
      </c>
      <c r="R7" s="29"/>
    </row>
    <row r="8" s="2" customFormat="1" ht="90" customHeight="1" spans="1:18">
      <c r="A8" s="10">
        <v>5</v>
      </c>
      <c r="B8" s="11" t="s">
        <v>28</v>
      </c>
      <c r="C8" s="11" t="s">
        <v>29</v>
      </c>
      <c r="D8" s="10" t="s">
        <v>21</v>
      </c>
      <c r="E8" s="10" t="s">
        <v>22</v>
      </c>
      <c r="F8" s="10" t="s">
        <v>23</v>
      </c>
      <c r="G8" s="13">
        <v>2250.45</v>
      </c>
      <c r="H8" s="14">
        <v>40</v>
      </c>
      <c r="I8" s="29">
        <v>27</v>
      </c>
      <c r="J8" s="29">
        <v>13</v>
      </c>
      <c r="K8" s="29">
        <v>5.35</v>
      </c>
      <c r="L8" s="29">
        <f t="shared" si="0"/>
        <v>7.2</v>
      </c>
      <c r="M8" s="30">
        <f t="shared" si="1"/>
        <v>92.55</v>
      </c>
      <c r="N8" s="29">
        <f t="shared" si="2"/>
        <v>208279.1475</v>
      </c>
      <c r="O8" s="31">
        <v>0.09</v>
      </c>
      <c r="P8" s="29">
        <f t="shared" si="3"/>
        <v>100.8795</v>
      </c>
      <c r="Q8" s="29">
        <f t="shared" si="4"/>
        <v>227024.270775</v>
      </c>
      <c r="R8" s="29"/>
    </row>
    <row r="9" s="2" customFormat="1" ht="90" customHeight="1" spans="1:18">
      <c r="A9" s="10">
        <v>6</v>
      </c>
      <c r="B9" s="11" t="s">
        <v>28</v>
      </c>
      <c r="C9" s="11" t="s">
        <v>30</v>
      </c>
      <c r="D9" s="10" t="s">
        <v>21</v>
      </c>
      <c r="E9" s="10" t="s">
        <v>22</v>
      </c>
      <c r="F9" s="10" t="s">
        <v>23</v>
      </c>
      <c r="G9" s="13">
        <v>100</v>
      </c>
      <c r="H9" s="14">
        <v>40</v>
      </c>
      <c r="I9" s="29">
        <v>27</v>
      </c>
      <c r="J9" s="29">
        <v>13</v>
      </c>
      <c r="K9" s="29">
        <v>5.35</v>
      </c>
      <c r="L9" s="29">
        <f t="shared" si="0"/>
        <v>7.2</v>
      </c>
      <c r="M9" s="30">
        <f t="shared" si="1"/>
        <v>92.55</v>
      </c>
      <c r="N9" s="29">
        <f t="shared" si="2"/>
        <v>9255</v>
      </c>
      <c r="O9" s="31">
        <v>0.09</v>
      </c>
      <c r="P9" s="29">
        <f t="shared" si="3"/>
        <v>100.8795</v>
      </c>
      <c r="Q9" s="29">
        <f t="shared" si="4"/>
        <v>10087.95</v>
      </c>
      <c r="R9" s="29"/>
    </row>
    <row r="10" s="2" customFormat="1" ht="64.5" customHeight="1" spans="1:18">
      <c r="A10" s="10">
        <v>7</v>
      </c>
      <c r="B10" s="11" t="s">
        <v>31</v>
      </c>
      <c r="C10" s="11" t="s">
        <v>32</v>
      </c>
      <c r="D10" s="10" t="s">
        <v>21</v>
      </c>
      <c r="E10" s="10" t="s">
        <v>22</v>
      </c>
      <c r="F10" s="10" t="s">
        <v>23</v>
      </c>
      <c r="G10" s="13">
        <v>2000</v>
      </c>
      <c r="H10" s="14">
        <v>6.6</v>
      </c>
      <c r="I10" s="29">
        <v>6</v>
      </c>
      <c r="J10" s="29">
        <v>1</v>
      </c>
      <c r="K10" s="29">
        <v>0.58</v>
      </c>
      <c r="L10" s="29">
        <f t="shared" si="0"/>
        <v>1.224</v>
      </c>
      <c r="M10" s="30">
        <f t="shared" si="1"/>
        <v>15.404</v>
      </c>
      <c r="N10" s="29">
        <f t="shared" si="2"/>
        <v>30808</v>
      </c>
      <c r="O10" s="31">
        <v>0.09</v>
      </c>
      <c r="P10" s="29">
        <f t="shared" si="3"/>
        <v>16.79036</v>
      </c>
      <c r="Q10" s="29">
        <f t="shared" si="4"/>
        <v>33580.72</v>
      </c>
      <c r="R10" s="29"/>
    </row>
    <row r="11" s="2" customFormat="1" ht="51.75" customHeight="1" spans="1:18">
      <c r="A11" s="10">
        <v>8</v>
      </c>
      <c r="B11" s="11" t="s">
        <v>33</v>
      </c>
      <c r="C11" s="11" t="s">
        <v>34</v>
      </c>
      <c r="D11" s="10" t="s">
        <v>21</v>
      </c>
      <c r="E11" s="10" t="s">
        <v>22</v>
      </c>
      <c r="F11" s="10" t="s">
        <v>23</v>
      </c>
      <c r="G11" s="13">
        <v>2000</v>
      </c>
      <c r="H11" s="14">
        <v>6.6</v>
      </c>
      <c r="I11" s="29">
        <v>4</v>
      </c>
      <c r="J11" s="29">
        <v>1</v>
      </c>
      <c r="K11" s="29">
        <v>1.36</v>
      </c>
      <c r="L11" s="29">
        <f t="shared" si="0"/>
        <v>1.044</v>
      </c>
      <c r="M11" s="30">
        <f t="shared" si="1"/>
        <v>14.004</v>
      </c>
      <c r="N11" s="29">
        <f t="shared" si="2"/>
        <v>28008</v>
      </c>
      <c r="O11" s="31">
        <v>0.09</v>
      </c>
      <c r="P11" s="29">
        <f t="shared" si="3"/>
        <v>15.26436</v>
      </c>
      <c r="Q11" s="29">
        <f t="shared" si="4"/>
        <v>30528.72</v>
      </c>
      <c r="R11" s="29"/>
    </row>
    <row r="12" s="2" customFormat="1" ht="39" customHeight="1" spans="1:18">
      <c r="A12" s="10">
        <v>9</v>
      </c>
      <c r="B12" s="11" t="s">
        <v>35</v>
      </c>
      <c r="C12" s="11" t="s">
        <v>36</v>
      </c>
      <c r="D12" s="15" t="s">
        <v>37</v>
      </c>
      <c r="E12" s="10" t="s">
        <v>22</v>
      </c>
      <c r="F12" s="16" t="s">
        <v>38</v>
      </c>
      <c r="G12" s="13">
        <v>150</v>
      </c>
      <c r="H12" s="14">
        <v>12.1</v>
      </c>
      <c r="I12" s="29">
        <v>14.5</v>
      </c>
      <c r="J12" s="29">
        <v>2</v>
      </c>
      <c r="K12" s="29">
        <v>0.8</v>
      </c>
      <c r="L12" s="29">
        <f t="shared" si="0"/>
        <v>2.574</v>
      </c>
      <c r="M12" s="30">
        <f t="shared" si="1"/>
        <v>31.974</v>
      </c>
      <c r="N12" s="29">
        <f t="shared" si="2"/>
        <v>4796.1</v>
      </c>
      <c r="O12" s="31">
        <v>0.09</v>
      </c>
      <c r="P12" s="29">
        <f t="shared" si="3"/>
        <v>34.85166</v>
      </c>
      <c r="Q12" s="29">
        <f t="shared" si="4"/>
        <v>5227.749</v>
      </c>
      <c r="R12" s="29"/>
    </row>
    <row r="13" s="2" customFormat="1" ht="64.5" customHeight="1" spans="1:18">
      <c r="A13" s="10">
        <v>10</v>
      </c>
      <c r="B13" s="11" t="s">
        <v>39</v>
      </c>
      <c r="C13" s="11" t="s">
        <v>40</v>
      </c>
      <c r="D13" s="10" t="s">
        <v>21</v>
      </c>
      <c r="E13" s="10" t="s">
        <v>22</v>
      </c>
      <c r="F13" s="10" t="s">
        <v>23</v>
      </c>
      <c r="G13" s="13">
        <v>15000</v>
      </c>
      <c r="H13" s="14">
        <v>8</v>
      </c>
      <c r="I13" s="29">
        <v>7.3</v>
      </c>
      <c r="J13" s="29">
        <v>0.5</v>
      </c>
      <c r="K13" s="29">
        <v>0.78</v>
      </c>
      <c r="L13" s="29">
        <f t="shared" si="0"/>
        <v>1.422</v>
      </c>
      <c r="M13" s="30">
        <f t="shared" si="1"/>
        <v>18.002</v>
      </c>
      <c r="N13" s="29">
        <f t="shared" si="2"/>
        <v>270030</v>
      </c>
      <c r="O13" s="31">
        <v>0.09</v>
      </c>
      <c r="P13" s="29">
        <f t="shared" si="3"/>
        <v>19.62218</v>
      </c>
      <c r="Q13" s="29">
        <f t="shared" si="4"/>
        <v>294332.7</v>
      </c>
      <c r="R13" s="29"/>
    </row>
    <row r="14" s="2" customFormat="1" ht="90" customHeight="1" spans="1:18">
      <c r="A14" s="10">
        <v>11</v>
      </c>
      <c r="B14" s="11" t="s">
        <v>41</v>
      </c>
      <c r="C14" s="11" t="s">
        <v>42</v>
      </c>
      <c r="D14" s="10" t="s">
        <v>21</v>
      </c>
      <c r="E14" s="10" t="s">
        <v>22</v>
      </c>
      <c r="F14" s="10" t="s">
        <v>23</v>
      </c>
      <c r="G14" s="13">
        <v>1393.33</v>
      </c>
      <c r="H14" s="14">
        <v>45</v>
      </c>
      <c r="I14" s="29">
        <v>44.6</v>
      </c>
      <c r="J14" s="29">
        <v>19.8</v>
      </c>
      <c r="K14" s="29">
        <v>0.75</v>
      </c>
      <c r="L14" s="29">
        <f t="shared" si="0"/>
        <v>9.846</v>
      </c>
      <c r="M14" s="30">
        <f t="shared" si="1"/>
        <v>119.996</v>
      </c>
      <c r="N14" s="29">
        <f t="shared" si="2"/>
        <v>167194.02668</v>
      </c>
      <c r="O14" s="31">
        <v>0.09</v>
      </c>
      <c r="P14" s="29">
        <f t="shared" si="3"/>
        <v>130.79564</v>
      </c>
      <c r="Q14" s="29">
        <f t="shared" si="4"/>
        <v>182241.4890812</v>
      </c>
      <c r="R14" s="29"/>
    </row>
    <row r="15" s="2" customFormat="1" ht="115.5" customHeight="1" spans="1:18">
      <c r="A15" s="10">
        <v>12</v>
      </c>
      <c r="B15" s="11" t="s">
        <v>43</v>
      </c>
      <c r="C15" s="17" t="s">
        <v>44</v>
      </c>
      <c r="D15" s="10" t="s">
        <v>21</v>
      </c>
      <c r="E15" s="10" t="s">
        <v>22</v>
      </c>
      <c r="F15" s="10" t="s">
        <v>23</v>
      </c>
      <c r="G15" s="13">
        <v>2982.35</v>
      </c>
      <c r="H15" s="14">
        <v>36</v>
      </c>
      <c r="I15" s="29">
        <v>40</v>
      </c>
      <c r="J15" s="29">
        <v>14</v>
      </c>
      <c r="K15" s="29">
        <v>1.9</v>
      </c>
      <c r="L15" s="29">
        <f t="shared" si="0"/>
        <v>8.1</v>
      </c>
      <c r="M15" s="30">
        <f t="shared" si="1"/>
        <v>100</v>
      </c>
      <c r="N15" s="29">
        <f t="shared" si="2"/>
        <v>298235</v>
      </c>
      <c r="O15" s="31">
        <v>0.09</v>
      </c>
      <c r="P15" s="29">
        <f t="shared" si="3"/>
        <v>109</v>
      </c>
      <c r="Q15" s="29">
        <f t="shared" si="4"/>
        <v>325076.15</v>
      </c>
      <c r="R15" s="29"/>
    </row>
    <row r="16" s="2" customFormat="1" ht="77.25" customHeight="1" spans="1:18">
      <c r="A16" s="10">
        <v>13</v>
      </c>
      <c r="B16" s="11" t="s">
        <v>43</v>
      </c>
      <c r="C16" s="11" t="s">
        <v>45</v>
      </c>
      <c r="D16" s="10" t="s">
        <v>21</v>
      </c>
      <c r="E16" s="10" t="s">
        <v>22</v>
      </c>
      <c r="F16" s="10" t="s">
        <v>23</v>
      </c>
      <c r="G16" s="13">
        <v>589.85</v>
      </c>
      <c r="H16" s="14">
        <v>36</v>
      </c>
      <c r="I16" s="29">
        <v>40</v>
      </c>
      <c r="J16" s="29">
        <v>14</v>
      </c>
      <c r="K16" s="29">
        <v>1.9</v>
      </c>
      <c r="L16" s="29">
        <f t="shared" si="0"/>
        <v>8.1</v>
      </c>
      <c r="M16" s="30">
        <f t="shared" si="1"/>
        <v>100</v>
      </c>
      <c r="N16" s="29">
        <f t="shared" si="2"/>
        <v>58985</v>
      </c>
      <c r="O16" s="31">
        <v>0.09</v>
      </c>
      <c r="P16" s="29">
        <f t="shared" si="3"/>
        <v>109</v>
      </c>
      <c r="Q16" s="29">
        <f t="shared" si="4"/>
        <v>64293.65</v>
      </c>
      <c r="R16" s="29"/>
    </row>
    <row r="17" s="2" customFormat="1" ht="102.75" customHeight="1" spans="1:18">
      <c r="A17" s="10">
        <v>14</v>
      </c>
      <c r="B17" s="11" t="s">
        <v>46</v>
      </c>
      <c r="C17" s="11" t="s">
        <v>47</v>
      </c>
      <c r="D17" s="10" t="s">
        <v>21</v>
      </c>
      <c r="E17" s="10" t="s">
        <v>22</v>
      </c>
      <c r="F17" s="10" t="s">
        <v>23</v>
      </c>
      <c r="G17" s="13">
        <v>2110.66</v>
      </c>
      <c r="H17" s="14">
        <v>45</v>
      </c>
      <c r="I17" s="29">
        <v>27</v>
      </c>
      <c r="J17" s="29">
        <v>13</v>
      </c>
      <c r="K17" s="29">
        <v>5.35</v>
      </c>
      <c r="L17" s="29">
        <f t="shared" si="0"/>
        <v>7.65</v>
      </c>
      <c r="M17" s="30">
        <f t="shared" si="1"/>
        <v>98</v>
      </c>
      <c r="N17" s="29">
        <f t="shared" si="2"/>
        <v>206844.68</v>
      </c>
      <c r="O17" s="31">
        <v>0.09</v>
      </c>
      <c r="P17" s="29">
        <f t="shared" si="3"/>
        <v>106.82</v>
      </c>
      <c r="Q17" s="29">
        <f t="shared" si="4"/>
        <v>225460.7012</v>
      </c>
      <c r="R17" s="29"/>
    </row>
    <row r="18" s="2" customFormat="1" ht="64.5" customHeight="1" spans="1:18">
      <c r="A18" s="10">
        <v>15</v>
      </c>
      <c r="B18" s="11" t="s">
        <v>48</v>
      </c>
      <c r="C18" s="17" t="s">
        <v>49</v>
      </c>
      <c r="D18" s="10" t="s">
        <v>21</v>
      </c>
      <c r="E18" s="10" t="s">
        <v>22</v>
      </c>
      <c r="F18" s="10" t="s">
        <v>23</v>
      </c>
      <c r="G18" s="13">
        <v>59.4</v>
      </c>
      <c r="H18" s="14">
        <v>45</v>
      </c>
      <c r="I18" s="29">
        <v>27</v>
      </c>
      <c r="J18" s="29">
        <v>13</v>
      </c>
      <c r="K18" s="29">
        <v>5.35</v>
      </c>
      <c r="L18" s="29">
        <f t="shared" si="0"/>
        <v>7.65</v>
      </c>
      <c r="M18" s="30">
        <f t="shared" si="1"/>
        <v>98</v>
      </c>
      <c r="N18" s="29">
        <f t="shared" si="2"/>
        <v>5821.2</v>
      </c>
      <c r="O18" s="31">
        <v>0.09</v>
      </c>
      <c r="P18" s="29">
        <f t="shared" si="3"/>
        <v>106.82</v>
      </c>
      <c r="Q18" s="29">
        <f t="shared" si="4"/>
        <v>6345.108</v>
      </c>
      <c r="R18" s="29"/>
    </row>
    <row r="19" s="2" customFormat="1" ht="51.75" customHeight="1" spans="1:18">
      <c r="A19" s="10">
        <v>16</v>
      </c>
      <c r="B19" s="11" t="s">
        <v>50</v>
      </c>
      <c r="C19" s="17" t="s">
        <v>51</v>
      </c>
      <c r="D19" s="10" t="s">
        <v>21</v>
      </c>
      <c r="E19" s="10" t="s">
        <v>22</v>
      </c>
      <c r="F19" s="10" t="s">
        <v>23</v>
      </c>
      <c r="G19" s="13">
        <v>101</v>
      </c>
      <c r="H19" s="14">
        <v>60</v>
      </c>
      <c r="I19" s="29">
        <v>240</v>
      </c>
      <c r="J19" s="29">
        <v>17.5</v>
      </c>
      <c r="K19" s="29">
        <v>3.92</v>
      </c>
      <c r="L19" s="29">
        <f t="shared" si="0"/>
        <v>28.575</v>
      </c>
      <c r="M19" s="30">
        <f t="shared" si="1"/>
        <v>349.995</v>
      </c>
      <c r="N19" s="29">
        <f t="shared" si="2"/>
        <v>35349.495</v>
      </c>
      <c r="O19" s="31">
        <v>0.09</v>
      </c>
      <c r="P19" s="29">
        <f t="shared" si="3"/>
        <v>381.49455</v>
      </c>
      <c r="Q19" s="29">
        <f t="shared" si="4"/>
        <v>38530.94955</v>
      </c>
      <c r="R19" s="29"/>
    </row>
    <row r="20" s="2" customFormat="1" ht="64.5" customHeight="1" spans="1:18">
      <c r="A20" s="10">
        <v>17</v>
      </c>
      <c r="B20" s="11" t="s">
        <v>52</v>
      </c>
      <c r="C20" s="18" t="s">
        <v>53</v>
      </c>
      <c r="D20" s="10" t="s">
        <v>21</v>
      </c>
      <c r="E20" s="10" t="s">
        <v>22</v>
      </c>
      <c r="F20" s="10" t="s">
        <v>23</v>
      </c>
      <c r="G20" s="13">
        <v>86.37</v>
      </c>
      <c r="H20" s="14">
        <v>50</v>
      </c>
      <c r="I20" s="29">
        <v>120</v>
      </c>
      <c r="J20" s="29">
        <v>9.8</v>
      </c>
      <c r="K20" s="29">
        <v>4.022</v>
      </c>
      <c r="L20" s="29">
        <f t="shared" si="0"/>
        <v>16.182</v>
      </c>
      <c r="M20" s="30">
        <f t="shared" si="1"/>
        <v>200.004</v>
      </c>
      <c r="N20" s="29">
        <f t="shared" si="2"/>
        <v>17274.34548</v>
      </c>
      <c r="O20" s="31">
        <v>0.09</v>
      </c>
      <c r="P20" s="29">
        <f t="shared" si="3"/>
        <v>218.00436</v>
      </c>
      <c r="Q20" s="29">
        <f t="shared" si="4"/>
        <v>18829.0365732</v>
      </c>
      <c r="R20" s="29"/>
    </row>
    <row r="21" s="2" customFormat="1" ht="128.25" customHeight="1" spans="1:18">
      <c r="A21" s="10">
        <v>18</v>
      </c>
      <c r="B21" s="11" t="s">
        <v>54</v>
      </c>
      <c r="C21" s="11" t="s">
        <v>55</v>
      </c>
      <c r="D21" s="10" t="s">
        <v>21</v>
      </c>
      <c r="E21" s="10" t="s">
        <v>22</v>
      </c>
      <c r="F21" s="10" t="s">
        <v>56</v>
      </c>
      <c r="G21" s="13">
        <v>2307.49</v>
      </c>
      <c r="H21" s="14">
        <v>45</v>
      </c>
      <c r="I21" s="29">
        <v>76</v>
      </c>
      <c r="J21" s="29">
        <v>12</v>
      </c>
      <c r="K21" s="29">
        <v>5.03</v>
      </c>
      <c r="L21" s="29">
        <f t="shared" si="0"/>
        <v>11.97</v>
      </c>
      <c r="M21" s="30">
        <f t="shared" si="1"/>
        <v>150</v>
      </c>
      <c r="N21" s="29">
        <f t="shared" si="2"/>
        <v>346123.5</v>
      </c>
      <c r="O21" s="31">
        <v>0.09</v>
      </c>
      <c r="P21" s="29">
        <f t="shared" si="3"/>
        <v>163.5</v>
      </c>
      <c r="Q21" s="29">
        <f t="shared" si="4"/>
        <v>377274.615</v>
      </c>
      <c r="R21" s="29"/>
    </row>
    <row r="22" s="2" customFormat="1" ht="90" customHeight="1" spans="1:18">
      <c r="A22" s="10">
        <v>19</v>
      </c>
      <c r="B22" s="11" t="s">
        <v>57</v>
      </c>
      <c r="C22" s="11" t="s">
        <v>58</v>
      </c>
      <c r="D22" s="10" t="s">
        <v>21</v>
      </c>
      <c r="E22" s="10" t="s">
        <v>22</v>
      </c>
      <c r="F22" s="10" t="s">
        <v>56</v>
      </c>
      <c r="G22" s="13">
        <v>16834.37</v>
      </c>
      <c r="H22" s="14">
        <v>35</v>
      </c>
      <c r="I22" s="29">
        <v>55</v>
      </c>
      <c r="J22" s="29">
        <v>10</v>
      </c>
      <c r="K22" s="29">
        <v>1</v>
      </c>
      <c r="L22" s="29">
        <f t="shared" si="0"/>
        <v>9</v>
      </c>
      <c r="M22" s="30">
        <f t="shared" si="1"/>
        <v>110</v>
      </c>
      <c r="N22" s="29">
        <f t="shared" si="2"/>
        <v>1851780.7</v>
      </c>
      <c r="O22" s="31">
        <v>0.09</v>
      </c>
      <c r="P22" s="29">
        <f t="shared" si="3"/>
        <v>119.9</v>
      </c>
      <c r="Q22" s="29">
        <f t="shared" si="4"/>
        <v>2018440.963</v>
      </c>
      <c r="R22" s="29"/>
    </row>
    <row r="23" s="2" customFormat="1" ht="90" customHeight="1" spans="1:18">
      <c r="A23" s="10">
        <v>20</v>
      </c>
      <c r="B23" s="11" t="s">
        <v>57</v>
      </c>
      <c r="C23" s="11" t="s">
        <v>59</v>
      </c>
      <c r="D23" s="10" t="s">
        <v>21</v>
      </c>
      <c r="E23" s="10" t="s">
        <v>22</v>
      </c>
      <c r="F23" s="10" t="s">
        <v>56</v>
      </c>
      <c r="G23" s="13">
        <v>1123.31</v>
      </c>
      <c r="H23" s="14">
        <v>30</v>
      </c>
      <c r="I23" s="29">
        <v>35</v>
      </c>
      <c r="J23" s="29">
        <v>6</v>
      </c>
      <c r="K23" s="29">
        <v>0.61</v>
      </c>
      <c r="L23" s="29">
        <f t="shared" si="0"/>
        <v>6.39</v>
      </c>
      <c r="M23" s="30">
        <f t="shared" si="1"/>
        <v>78</v>
      </c>
      <c r="N23" s="29">
        <f t="shared" si="2"/>
        <v>87618.18</v>
      </c>
      <c r="O23" s="31">
        <v>0.09</v>
      </c>
      <c r="P23" s="29">
        <f t="shared" si="3"/>
        <v>85.02</v>
      </c>
      <c r="Q23" s="29">
        <f t="shared" si="4"/>
        <v>95503.8162</v>
      </c>
      <c r="R23" s="29"/>
    </row>
    <row r="24" s="2" customFormat="1" ht="64.5" customHeight="1" spans="1:18">
      <c r="A24" s="10">
        <v>21</v>
      </c>
      <c r="B24" s="17" t="s">
        <v>60</v>
      </c>
      <c r="C24" s="17" t="s">
        <v>61</v>
      </c>
      <c r="D24" s="10" t="s">
        <v>21</v>
      </c>
      <c r="E24" s="10" t="s">
        <v>22</v>
      </c>
      <c r="F24" s="10" t="s">
        <v>56</v>
      </c>
      <c r="G24" s="13">
        <v>29847.04</v>
      </c>
      <c r="H24" s="14">
        <v>8</v>
      </c>
      <c r="I24" s="29">
        <v>6</v>
      </c>
      <c r="J24" s="29">
        <v>2</v>
      </c>
      <c r="K24" s="29">
        <v>0.56</v>
      </c>
      <c r="L24" s="29">
        <f t="shared" si="0"/>
        <v>1.44</v>
      </c>
      <c r="M24" s="30">
        <f t="shared" si="1"/>
        <v>18</v>
      </c>
      <c r="N24" s="29">
        <f t="shared" si="2"/>
        <v>537246.72</v>
      </c>
      <c r="O24" s="31">
        <v>0.09</v>
      </c>
      <c r="P24" s="29">
        <f t="shared" si="3"/>
        <v>19.62</v>
      </c>
      <c r="Q24" s="29">
        <f t="shared" si="4"/>
        <v>585598.9248</v>
      </c>
      <c r="R24" s="29"/>
    </row>
    <row r="25" s="2" customFormat="1" ht="39" customHeight="1" spans="1:18">
      <c r="A25" s="10">
        <v>22</v>
      </c>
      <c r="B25" s="17" t="s">
        <v>60</v>
      </c>
      <c r="C25" s="17" t="s">
        <v>62</v>
      </c>
      <c r="D25" s="10" t="s">
        <v>21</v>
      </c>
      <c r="E25" s="10" t="s">
        <v>22</v>
      </c>
      <c r="F25" s="10" t="s">
        <v>56</v>
      </c>
      <c r="G25" s="13">
        <v>29847.04</v>
      </c>
      <c r="H25" s="14">
        <v>5</v>
      </c>
      <c r="I25" s="29">
        <v>2.15</v>
      </c>
      <c r="J25" s="29">
        <v>1</v>
      </c>
      <c r="K25" s="29">
        <v>0.12</v>
      </c>
      <c r="L25" s="29">
        <f t="shared" si="0"/>
        <v>0.7335</v>
      </c>
      <c r="M25" s="30">
        <f t="shared" si="1"/>
        <v>9.0035</v>
      </c>
      <c r="N25" s="29">
        <f t="shared" si="2"/>
        <v>268727.82464</v>
      </c>
      <c r="O25" s="31">
        <v>0.09</v>
      </c>
      <c r="P25" s="29">
        <f t="shared" si="3"/>
        <v>9.813815</v>
      </c>
      <c r="Q25" s="29">
        <f t="shared" si="4"/>
        <v>292913.3288576</v>
      </c>
      <c r="R25" s="29"/>
    </row>
    <row r="26" s="2" customFormat="1" ht="51.75" customHeight="1" spans="1:18">
      <c r="A26" s="10">
        <v>23</v>
      </c>
      <c r="B26" s="17" t="s">
        <v>63</v>
      </c>
      <c r="C26" s="17" t="s">
        <v>64</v>
      </c>
      <c r="D26" s="10" t="s">
        <v>21</v>
      </c>
      <c r="E26" s="10" t="s">
        <v>22</v>
      </c>
      <c r="F26" s="10" t="s">
        <v>56</v>
      </c>
      <c r="G26" s="13">
        <v>19496.48</v>
      </c>
      <c r="H26" s="14">
        <v>7.6</v>
      </c>
      <c r="I26" s="29">
        <v>2</v>
      </c>
      <c r="J26" s="29">
        <v>0.3</v>
      </c>
      <c r="K26" s="29">
        <v>0.21</v>
      </c>
      <c r="L26" s="29">
        <f t="shared" si="0"/>
        <v>0.891</v>
      </c>
      <c r="M26" s="30">
        <f t="shared" si="1"/>
        <v>11.001</v>
      </c>
      <c r="N26" s="29">
        <f t="shared" si="2"/>
        <v>214480.77648</v>
      </c>
      <c r="O26" s="31">
        <v>0.09</v>
      </c>
      <c r="P26" s="29">
        <f t="shared" si="3"/>
        <v>11.99109</v>
      </c>
      <c r="Q26" s="29">
        <f t="shared" si="4"/>
        <v>233784.0463632</v>
      </c>
      <c r="R26" s="29"/>
    </row>
    <row r="27" s="2" customFormat="1" ht="51.75" customHeight="1" spans="1:18">
      <c r="A27" s="10">
        <v>24</v>
      </c>
      <c r="B27" s="17" t="s">
        <v>63</v>
      </c>
      <c r="C27" s="17" t="s">
        <v>65</v>
      </c>
      <c r="D27" s="10" t="s">
        <v>21</v>
      </c>
      <c r="E27" s="10" t="s">
        <v>22</v>
      </c>
      <c r="F27" s="10" t="s">
        <v>56</v>
      </c>
      <c r="G27" s="13">
        <v>668.32</v>
      </c>
      <c r="H27" s="14">
        <v>7.6</v>
      </c>
      <c r="I27" s="29">
        <v>2</v>
      </c>
      <c r="J27" s="29">
        <v>0.3</v>
      </c>
      <c r="K27" s="29">
        <v>0.21</v>
      </c>
      <c r="L27" s="29">
        <f t="shared" si="0"/>
        <v>0.891</v>
      </c>
      <c r="M27" s="30">
        <f t="shared" si="1"/>
        <v>11.001</v>
      </c>
      <c r="N27" s="29">
        <f t="shared" si="2"/>
        <v>7352.18832</v>
      </c>
      <c r="O27" s="31">
        <v>0.09</v>
      </c>
      <c r="P27" s="29">
        <f t="shared" si="3"/>
        <v>11.99109</v>
      </c>
      <c r="Q27" s="29">
        <f t="shared" si="4"/>
        <v>8013.8852688</v>
      </c>
      <c r="R27" s="29"/>
    </row>
    <row r="28" s="2" customFormat="1" ht="51.75" customHeight="1" spans="1:18">
      <c r="A28" s="10">
        <v>25</v>
      </c>
      <c r="B28" s="17" t="s">
        <v>66</v>
      </c>
      <c r="C28" s="17" t="s">
        <v>67</v>
      </c>
      <c r="D28" s="10" t="s">
        <v>21</v>
      </c>
      <c r="E28" s="10" t="s">
        <v>22</v>
      </c>
      <c r="F28" s="10" t="s">
        <v>56</v>
      </c>
      <c r="G28" s="13">
        <v>1800.38</v>
      </c>
      <c r="H28" s="14">
        <v>8</v>
      </c>
      <c r="I28" s="29">
        <v>3.15</v>
      </c>
      <c r="J28" s="29">
        <v>0.5</v>
      </c>
      <c r="K28" s="29">
        <v>0.33</v>
      </c>
      <c r="L28" s="29">
        <f t="shared" si="0"/>
        <v>1.0485</v>
      </c>
      <c r="M28" s="30">
        <f t="shared" si="1"/>
        <v>13.0285</v>
      </c>
      <c r="N28" s="29">
        <f t="shared" si="2"/>
        <v>23456.25083</v>
      </c>
      <c r="O28" s="31">
        <v>0.09</v>
      </c>
      <c r="P28" s="29">
        <f t="shared" si="3"/>
        <v>14.201065</v>
      </c>
      <c r="Q28" s="29">
        <f t="shared" si="4"/>
        <v>25567.3134047</v>
      </c>
      <c r="R28" s="29"/>
    </row>
    <row r="29" s="2" customFormat="1" ht="64.5" customHeight="1" spans="1:18">
      <c r="A29" s="10">
        <v>26</v>
      </c>
      <c r="B29" s="17" t="s">
        <v>68</v>
      </c>
      <c r="C29" s="17" t="s">
        <v>69</v>
      </c>
      <c r="D29" s="10" t="s">
        <v>21</v>
      </c>
      <c r="E29" s="10" t="s">
        <v>22</v>
      </c>
      <c r="F29" s="10" t="s">
        <v>56</v>
      </c>
      <c r="G29" s="13">
        <v>5628.06</v>
      </c>
      <c r="H29" s="14">
        <v>8</v>
      </c>
      <c r="I29" s="29">
        <v>6</v>
      </c>
      <c r="J29" s="29">
        <v>2</v>
      </c>
      <c r="K29" s="29">
        <v>0.56</v>
      </c>
      <c r="L29" s="29">
        <f t="shared" si="0"/>
        <v>1.44</v>
      </c>
      <c r="M29" s="30">
        <f t="shared" si="1"/>
        <v>18</v>
      </c>
      <c r="N29" s="29">
        <f t="shared" si="2"/>
        <v>101305.08</v>
      </c>
      <c r="O29" s="31">
        <v>0.09</v>
      </c>
      <c r="P29" s="29">
        <f t="shared" si="3"/>
        <v>19.62</v>
      </c>
      <c r="Q29" s="29">
        <f t="shared" si="4"/>
        <v>110422.5372</v>
      </c>
      <c r="R29" s="29"/>
    </row>
    <row r="30" s="2" customFormat="1" ht="39" customHeight="1" spans="1:18">
      <c r="A30" s="10">
        <v>27</v>
      </c>
      <c r="B30" s="17" t="s">
        <v>68</v>
      </c>
      <c r="C30" s="17" t="s">
        <v>70</v>
      </c>
      <c r="D30" s="10" t="s">
        <v>21</v>
      </c>
      <c r="E30" s="10" t="s">
        <v>22</v>
      </c>
      <c r="F30" s="10" t="s">
        <v>56</v>
      </c>
      <c r="G30" s="13">
        <v>5628.06</v>
      </c>
      <c r="H30" s="14">
        <v>3.6</v>
      </c>
      <c r="I30" s="29">
        <v>3</v>
      </c>
      <c r="J30" s="29">
        <v>0.34</v>
      </c>
      <c r="K30" s="29">
        <v>0.14</v>
      </c>
      <c r="L30" s="29">
        <f t="shared" si="0"/>
        <v>0.6246</v>
      </c>
      <c r="M30" s="30">
        <f t="shared" si="1"/>
        <v>7.7046</v>
      </c>
      <c r="N30" s="29">
        <f t="shared" si="2"/>
        <v>43361.951076</v>
      </c>
      <c r="O30" s="31">
        <v>0.09</v>
      </c>
      <c r="P30" s="29">
        <f t="shared" si="3"/>
        <v>8.398014</v>
      </c>
      <c r="Q30" s="29">
        <f t="shared" si="4"/>
        <v>47264.52667284</v>
      </c>
      <c r="R30" s="29"/>
    </row>
    <row r="31" s="2" customFormat="1" ht="51.75" customHeight="1" spans="1:18">
      <c r="A31" s="10">
        <v>28</v>
      </c>
      <c r="B31" s="17" t="s">
        <v>71</v>
      </c>
      <c r="C31" s="17" t="s">
        <v>72</v>
      </c>
      <c r="D31" s="10" t="s">
        <v>21</v>
      </c>
      <c r="E31" s="10" t="s">
        <v>22</v>
      </c>
      <c r="F31" s="10" t="s">
        <v>56</v>
      </c>
      <c r="G31" s="13">
        <v>5628.06</v>
      </c>
      <c r="H31" s="14">
        <v>7.6</v>
      </c>
      <c r="I31" s="29">
        <v>2</v>
      </c>
      <c r="J31" s="29">
        <v>0.3</v>
      </c>
      <c r="K31" s="29">
        <v>0.21</v>
      </c>
      <c r="L31" s="29">
        <f t="shared" si="0"/>
        <v>0.891</v>
      </c>
      <c r="M31" s="30">
        <f t="shared" si="1"/>
        <v>11.001</v>
      </c>
      <c r="N31" s="29">
        <f t="shared" si="2"/>
        <v>61914.28806</v>
      </c>
      <c r="O31" s="31">
        <v>0.09</v>
      </c>
      <c r="P31" s="29">
        <f t="shared" si="3"/>
        <v>11.99109</v>
      </c>
      <c r="Q31" s="29">
        <f t="shared" si="4"/>
        <v>67486.5739854</v>
      </c>
      <c r="R31" s="29"/>
    </row>
    <row r="32" s="2" customFormat="1" ht="39" customHeight="1" spans="1:18">
      <c r="A32" s="10">
        <v>29</v>
      </c>
      <c r="B32" s="17" t="s">
        <v>73</v>
      </c>
      <c r="C32" s="17" t="s">
        <v>74</v>
      </c>
      <c r="D32" s="10" t="s">
        <v>21</v>
      </c>
      <c r="E32" s="10" t="s">
        <v>22</v>
      </c>
      <c r="F32" s="10" t="s">
        <v>56</v>
      </c>
      <c r="G32" s="13">
        <v>3475.23</v>
      </c>
      <c r="H32" s="14">
        <v>4.9</v>
      </c>
      <c r="I32" s="29">
        <v>2</v>
      </c>
      <c r="J32" s="29">
        <v>0.34</v>
      </c>
      <c r="K32" s="29">
        <v>0.11</v>
      </c>
      <c r="L32" s="29">
        <f t="shared" si="0"/>
        <v>0.6516</v>
      </c>
      <c r="M32" s="30">
        <f t="shared" si="1"/>
        <v>8.0016</v>
      </c>
      <c r="N32" s="29">
        <f t="shared" si="2"/>
        <v>27807.400368</v>
      </c>
      <c r="O32" s="31">
        <v>0.09</v>
      </c>
      <c r="P32" s="29">
        <f t="shared" si="3"/>
        <v>8.721744</v>
      </c>
      <c r="Q32" s="29">
        <f t="shared" si="4"/>
        <v>30310.06640112</v>
      </c>
      <c r="R32" s="29"/>
    </row>
    <row r="33" s="2" customFormat="1" ht="64.5" customHeight="1" spans="1:18">
      <c r="A33" s="10">
        <v>30</v>
      </c>
      <c r="B33" s="19" t="s">
        <v>75</v>
      </c>
      <c r="C33" s="19" t="s">
        <v>76</v>
      </c>
      <c r="D33" s="10" t="s">
        <v>77</v>
      </c>
      <c r="E33" s="10" t="s">
        <v>22</v>
      </c>
      <c r="F33" s="20" t="s">
        <v>38</v>
      </c>
      <c r="G33" s="13">
        <v>17.3</v>
      </c>
      <c r="H33" s="14">
        <v>35</v>
      </c>
      <c r="I33" s="29">
        <v>45.5</v>
      </c>
      <c r="J33" s="29">
        <v>3.9</v>
      </c>
      <c r="K33" s="29">
        <v>3</v>
      </c>
      <c r="L33" s="29">
        <f t="shared" si="0"/>
        <v>7.596</v>
      </c>
      <c r="M33" s="30">
        <f t="shared" si="1"/>
        <v>94.996</v>
      </c>
      <c r="N33" s="29">
        <f t="shared" si="2"/>
        <v>1643.4308</v>
      </c>
      <c r="O33" s="31">
        <v>0.09</v>
      </c>
      <c r="P33" s="29">
        <f t="shared" si="3"/>
        <v>103.54564</v>
      </c>
      <c r="Q33" s="29">
        <f t="shared" si="4"/>
        <v>1791.339572</v>
      </c>
      <c r="R33" s="29"/>
    </row>
    <row r="34" s="2" customFormat="1" ht="77.25" customHeight="1" spans="1:18">
      <c r="A34" s="10">
        <v>31</v>
      </c>
      <c r="B34" s="19" t="s">
        <v>78</v>
      </c>
      <c r="C34" s="19" t="s">
        <v>79</v>
      </c>
      <c r="D34" s="10" t="s">
        <v>77</v>
      </c>
      <c r="E34" s="10" t="s">
        <v>22</v>
      </c>
      <c r="F34" s="20" t="s">
        <v>38</v>
      </c>
      <c r="G34" s="13">
        <v>216.8</v>
      </c>
      <c r="H34" s="14">
        <v>35</v>
      </c>
      <c r="I34" s="29">
        <v>45.5</v>
      </c>
      <c r="J34" s="29">
        <v>3.9</v>
      </c>
      <c r="K34" s="29">
        <v>3</v>
      </c>
      <c r="L34" s="29">
        <f t="shared" si="0"/>
        <v>7.596</v>
      </c>
      <c r="M34" s="30">
        <f t="shared" si="1"/>
        <v>94.996</v>
      </c>
      <c r="N34" s="29">
        <f t="shared" si="2"/>
        <v>20595.1328</v>
      </c>
      <c r="O34" s="31">
        <v>0.09</v>
      </c>
      <c r="P34" s="29">
        <f t="shared" si="3"/>
        <v>103.54564</v>
      </c>
      <c r="Q34" s="29">
        <f t="shared" si="4"/>
        <v>22448.694752</v>
      </c>
      <c r="R34" s="29"/>
    </row>
    <row r="35" s="2" customFormat="1" ht="64.5" customHeight="1" spans="1:18">
      <c r="A35" s="10">
        <v>32</v>
      </c>
      <c r="B35" s="19" t="s">
        <v>80</v>
      </c>
      <c r="C35" s="19" t="s">
        <v>81</v>
      </c>
      <c r="D35" s="10" t="s">
        <v>77</v>
      </c>
      <c r="E35" s="10" t="s">
        <v>22</v>
      </c>
      <c r="F35" s="20" t="s">
        <v>38</v>
      </c>
      <c r="G35" s="13">
        <v>4</v>
      </c>
      <c r="H35" s="14">
        <v>35</v>
      </c>
      <c r="I35" s="29">
        <v>45.5</v>
      </c>
      <c r="J35" s="29">
        <v>3.9</v>
      </c>
      <c r="K35" s="29">
        <v>3</v>
      </c>
      <c r="L35" s="29">
        <f t="shared" si="0"/>
        <v>7.596</v>
      </c>
      <c r="M35" s="30">
        <f t="shared" si="1"/>
        <v>94.996</v>
      </c>
      <c r="N35" s="29">
        <f t="shared" si="2"/>
        <v>379.984</v>
      </c>
      <c r="O35" s="31">
        <v>0.09</v>
      </c>
      <c r="P35" s="29">
        <f t="shared" si="3"/>
        <v>103.54564</v>
      </c>
      <c r="Q35" s="29">
        <f t="shared" si="4"/>
        <v>414.18256</v>
      </c>
      <c r="R35" s="29"/>
    </row>
    <row r="36" s="2" customFormat="1" ht="77.25" customHeight="1" spans="1:18">
      <c r="A36" s="10">
        <v>33</v>
      </c>
      <c r="B36" s="19" t="s">
        <v>82</v>
      </c>
      <c r="C36" s="19" t="s">
        <v>83</v>
      </c>
      <c r="D36" s="10" t="s">
        <v>77</v>
      </c>
      <c r="E36" s="10" t="s">
        <v>22</v>
      </c>
      <c r="F36" s="20" t="s">
        <v>38</v>
      </c>
      <c r="G36" s="13">
        <v>108.9</v>
      </c>
      <c r="H36" s="14">
        <v>35</v>
      </c>
      <c r="I36" s="29">
        <v>45.5</v>
      </c>
      <c r="J36" s="29">
        <v>3.9</v>
      </c>
      <c r="K36" s="29">
        <v>3</v>
      </c>
      <c r="L36" s="29">
        <f t="shared" si="0"/>
        <v>7.596</v>
      </c>
      <c r="M36" s="30">
        <f t="shared" si="1"/>
        <v>94.996</v>
      </c>
      <c r="N36" s="29">
        <f t="shared" si="2"/>
        <v>10345.0644</v>
      </c>
      <c r="O36" s="31">
        <v>0.09</v>
      </c>
      <c r="P36" s="29">
        <f t="shared" si="3"/>
        <v>103.54564</v>
      </c>
      <c r="Q36" s="29">
        <f t="shared" si="4"/>
        <v>11276.120196</v>
      </c>
      <c r="R36" s="29"/>
    </row>
    <row r="37" s="2" customFormat="1" ht="77.25" customHeight="1" spans="1:18">
      <c r="A37" s="10">
        <v>34</v>
      </c>
      <c r="B37" s="19" t="s">
        <v>84</v>
      </c>
      <c r="C37" s="19" t="s">
        <v>85</v>
      </c>
      <c r="D37" s="10" t="s">
        <v>77</v>
      </c>
      <c r="E37" s="10" t="s">
        <v>22</v>
      </c>
      <c r="F37" s="20" t="s">
        <v>38</v>
      </c>
      <c r="G37" s="13">
        <v>216.8</v>
      </c>
      <c r="H37" s="14">
        <v>35</v>
      </c>
      <c r="I37" s="29">
        <v>45.5</v>
      </c>
      <c r="J37" s="29">
        <v>3.9</v>
      </c>
      <c r="K37" s="29">
        <v>3</v>
      </c>
      <c r="L37" s="29">
        <f t="shared" si="0"/>
        <v>7.596</v>
      </c>
      <c r="M37" s="30">
        <f t="shared" si="1"/>
        <v>94.996</v>
      </c>
      <c r="N37" s="29">
        <f t="shared" si="2"/>
        <v>20595.1328</v>
      </c>
      <c r="O37" s="31">
        <v>0.09</v>
      </c>
      <c r="P37" s="29">
        <f t="shared" si="3"/>
        <v>103.54564</v>
      </c>
      <c r="Q37" s="29">
        <f t="shared" si="4"/>
        <v>22448.694752</v>
      </c>
      <c r="R37" s="29"/>
    </row>
    <row r="38" s="2" customFormat="1" ht="77.25" customHeight="1" spans="1:18">
      <c r="A38" s="10">
        <v>35</v>
      </c>
      <c r="B38" s="17" t="s">
        <v>86</v>
      </c>
      <c r="C38" s="19" t="s">
        <v>87</v>
      </c>
      <c r="D38" s="10" t="s">
        <v>77</v>
      </c>
      <c r="E38" s="10" t="s">
        <v>22</v>
      </c>
      <c r="F38" s="20" t="s">
        <v>38</v>
      </c>
      <c r="G38" s="13">
        <v>100</v>
      </c>
      <c r="H38" s="14">
        <v>35</v>
      </c>
      <c r="I38" s="29">
        <v>45.5</v>
      </c>
      <c r="J38" s="29">
        <v>3.9</v>
      </c>
      <c r="K38" s="29">
        <v>3</v>
      </c>
      <c r="L38" s="29">
        <f t="shared" si="0"/>
        <v>7.596</v>
      </c>
      <c r="M38" s="30">
        <f t="shared" si="1"/>
        <v>94.996</v>
      </c>
      <c r="N38" s="29">
        <f t="shared" si="2"/>
        <v>9499.6</v>
      </c>
      <c r="O38" s="31">
        <v>0.09</v>
      </c>
      <c r="P38" s="29">
        <f t="shared" si="3"/>
        <v>103.54564</v>
      </c>
      <c r="Q38" s="29">
        <f t="shared" si="4"/>
        <v>10354.564</v>
      </c>
      <c r="R38" s="29"/>
    </row>
    <row r="39" s="2" customFormat="1" ht="51.75" customHeight="1" spans="1:18">
      <c r="A39" s="10">
        <v>36</v>
      </c>
      <c r="B39" s="11" t="s">
        <v>88</v>
      </c>
      <c r="C39" s="19" t="s">
        <v>89</v>
      </c>
      <c r="D39" s="10" t="s">
        <v>77</v>
      </c>
      <c r="E39" s="10" t="s">
        <v>22</v>
      </c>
      <c r="F39" s="10" t="s">
        <v>38</v>
      </c>
      <c r="G39" s="13">
        <v>27.8</v>
      </c>
      <c r="H39" s="14">
        <v>30</v>
      </c>
      <c r="I39" s="29">
        <v>43</v>
      </c>
      <c r="J39" s="29">
        <v>3.5</v>
      </c>
      <c r="K39" s="29">
        <v>3.08</v>
      </c>
      <c r="L39" s="29">
        <f t="shared" si="0"/>
        <v>6.885</v>
      </c>
      <c r="M39" s="30">
        <f t="shared" si="1"/>
        <v>86.465</v>
      </c>
      <c r="N39" s="29">
        <f t="shared" si="2"/>
        <v>2403.727</v>
      </c>
      <c r="O39" s="31">
        <v>0.09</v>
      </c>
      <c r="P39" s="29">
        <f t="shared" si="3"/>
        <v>94.24685</v>
      </c>
      <c r="Q39" s="29">
        <f t="shared" si="4"/>
        <v>2620.06243</v>
      </c>
      <c r="R39" s="29"/>
    </row>
    <row r="40" s="2" customFormat="1" ht="51.75" customHeight="1" spans="1:18">
      <c r="A40" s="10">
        <v>37</v>
      </c>
      <c r="B40" s="11" t="s">
        <v>90</v>
      </c>
      <c r="C40" s="19" t="s">
        <v>91</v>
      </c>
      <c r="D40" s="17" t="s">
        <v>92</v>
      </c>
      <c r="E40" s="10" t="s">
        <v>22</v>
      </c>
      <c r="F40" s="10" t="s">
        <v>93</v>
      </c>
      <c r="G40" s="13">
        <v>102</v>
      </c>
      <c r="H40" s="14">
        <v>26</v>
      </c>
      <c r="I40" s="29">
        <v>36</v>
      </c>
      <c r="J40" s="29">
        <v>4.6</v>
      </c>
      <c r="K40" s="29">
        <v>2.41</v>
      </c>
      <c r="L40" s="29">
        <f t="shared" si="0"/>
        <v>5.994</v>
      </c>
      <c r="M40" s="30">
        <f t="shared" si="1"/>
        <v>75.004</v>
      </c>
      <c r="N40" s="29">
        <f t="shared" si="2"/>
        <v>7650.408</v>
      </c>
      <c r="O40" s="31">
        <v>0.09</v>
      </c>
      <c r="P40" s="29">
        <f t="shared" si="3"/>
        <v>81.75436</v>
      </c>
      <c r="Q40" s="29">
        <f t="shared" si="4"/>
        <v>8338.94472</v>
      </c>
      <c r="R40" s="29"/>
    </row>
    <row r="41" s="2" customFormat="1" ht="51.75" customHeight="1" spans="1:18">
      <c r="A41" s="10">
        <v>38</v>
      </c>
      <c r="B41" s="11" t="s">
        <v>94</v>
      </c>
      <c r="C41" s="19" t="s">
        <v>91</v>
      </c>
      <c r="D41" s="10" t="s">
        <v>95</v>
      </c>
      <c r="E41" s="10" t="s">
        <v>22</v>
      </c>
      <c r="F41" s="10" t="s">
        <v>56</v>
      </c>
      <c r="G41" s="13">
        <v>120</v>
      </c>
      <c r="H41" s="14">
        <v>20</v>
      </c>
      <c r="I41" s="29">
        <v>21</v>
      </c>
      <c r="J41" s="29">
        <v>2</v>
      </c>
      <c r="K41" s="29">
        <v>2.88</v>
      </c>
      <c r="L41" s="29">
        <f t="shared" si="0"/>
        <v>3.87</v>
      </c>
      <c r="M41" s="30">
        <f t="shared" si="1"/>
        <v>49.75</v>
      </c>
      <c r="N41" s="29">
        <f t="shared" si="2"/>
        <v>5970</v>
      </c>
      <c r="O41" s="31">
        <v>0.09</v>
      </c>
      <c r="P41" s="29">
        <f t="shared" si="3"/>
        <v>54.2275</v>
      </c>
      <c r="Q41" s="29">
        <f t="shared" si="4"/>
        <v>6507.3</v>
      </c>
      <c r="R41" s="29"/>
    </row>
    <row r="42" s="2" customFormat="1" ht="51.75" customHeight="1" spans="1:18">
      <c r="A42" s="10">
        <v>39</v>
      </c>
      <c r="B42" s="11" t="s">
        <v>96</v>
      </c>
      <c r="C42" s="19" t="s">
        <v>91</v>
      </c>
      <c r="D42" s="17" t="s">
        <v>92</v>
      </c>
      <c r="E42" s="10" t="s">
        <v>22</v>
      </c>
      <c r="F42" s="10" t="s">
        <v>93</v>
      </c>
      <c r="G42" s="13">
        <v>123</v>
      </c>
      <c r="H42" s="14">
        <v>10</v>
      </c>
      <c r="I42" s="29">
        <v>7.23</v>
      </c>
      <c r="J42" s="29">
        <v>0.2</v>
      </c>
      <c r="K42" s="29">
        <v>1</v>
      </c>
      <c r="L42" s="29">
        <f t="shared" si="0"/>
        <v>1.5687</v>
      </c>
      <c r="M42" s="30">
        <f t="shared" si="1"/>
        <v>19.9987</v>
      </c>
      <c r="N42" s="29">
        <f t="shared" si="2"/>
        <v>2459.8401</v>
      </c>
      <c r="O42" s="31">
        <v>0.09</v>
      </c>
      <c r="P42" s="29">
        <f t="shared" si="3"/>
        <v>21.798583</v>
      </c>
      <c r="Q42" s="29">
        <f t="shared" si="4"/>
        <v>2681.225709</v>
      </c>
      <c r="R42" s="29"/>
    </row>
    <row r="43" s="2" customFormat="1" ht="90" customHeight="1" spans="1:18">
      <c r="A43" s="10">
        <v>40</v>
      </c>
      <c r="B43" s="11" t="s">
        <v>97</v>
      </c>
      <c r="C43" s="19" t="s">
        <v>98</v>
      </c>
      <c r="D43" s="19" t="s">
        <v>99</v>
      </c>
      <c r="E43" s="10" t="s">
        <v>22</v>
      </c>
      <c r="F43" s="10" t="s">
        <v>56</v>
      </c>
      <c r="G43" s="13">
        <v>36.96</v>
      </c>
      <c r="H43" s="14">
        <v>200</v>
      </c>
      <c r="I43" s="29">
        <v>300</v>
      </c>
      <c r="J43" s="29">
        <v>20</v>
      </c>
      <c r="K43" s="29">
        <v>1.2</v>
      </c>
      <c r="L43" s="29">
        <f t="shared" si="0"/>
        <v>46.8</v>
      </c>
      <c r="M43" s="30">
        <f t="shared" si="1"/>
        <v>568</v>
      </c>
      <c r="N43" s="29">
        <f t="shared" si="2"/>
        <v>20993.28</v>
      </c>
      <c r="O43" s="31">
        <v>0.09</v>
      </c>
      <c r="P43" s="29">
        <f t="shared" si="3"/>
        <v>619.12</v>
      </c>
      <c r="Q43" s="29">
        <f t="shared" si="4"/>
        <v>22882.6752</v>
      </c>
      <c r="R43" s="29"/>
    </row>
    <row r="44" s="2" customFormat="1" ht="39" customHeight="1" spans="1:18">
      <c r="A44" s="10">
        <v>41</v>
      </c>
      <c r="B44" s="11" t="s">
        <v>100</v>
      </c>
      <c r="C44" s="19" t="s">
        <v>101</v>
      </c>
      <c r="D44" s="10" t="s">
        <v>77</v>
      </c>
      <c r="E44" s="10" t="s">
        <v>22</v>
      </c>
      <c r="F44" s="20" t="s">
        <v>38</v>
      </c>
      <c r="G44" s="13">
        <v>30</v>
      </c>
      <c r="H44" s="14">
        <v>65</v>
      </c>
      <c r="I44" s="29">
        <v>108.26</v>
      </c>
      <c r="J44" s="29">
        <v>3.8</v>
      </c>
      <c r="K44" s="29">
        <v>2</v>
      </c>
      <c r="L44" s="29">
        <f t="shared" si="0"/>
        <v>15.9354</v>
      </c>
      <c r="M44" s="30">
        <f t="shared" si="1"/>
        <v>194.9954</v>
      </c>
      <c r="N44" s="29">
        <f t="shared" si="2"/>
        <v>5849.862</v>
      </c>
      <c r="O44" s="31">
        <v>0.09</v>
      </c>
      <c r="P44" s="29">
        <f t="shared" si="3"/>
        <v>212.544986</v>
      </c>
      <c r="Q44" s="29">
        <f t="shared" si="4"/>
        <v>6376.34958</v>
      </c>
      <c r="R44" s="29"/>
    </row>
    <row r="45" s="2" customFormat="1" ht="39" customHeight="1" spans="1:18">
      <c r="A45" s="10">
        <v>42</v>
      </c>
      <c r="B45" s="11" t="s">
        <v>102</v>
      </c>
      <c r="C45" s="19" t="s">
        <v>103</v>
      </c>
      <c r="D45" s="19" t="s">
        <v>99</v>
      </c>
      <c r="E45" s="10" t="s">
        <v>22</v>
      </c>
      <c r="F45" s="10" t="s">
        <v>56</v>
      </c>
      <c r="G45" s="13">
        <v>100</v>
      </c>
      <c r="H45" s="14">
        <v>40</v>
      </c>
      <c r="I45" s="29">
        <v>45</v>
      </c>
      <c r="J45" s="29">
        <v>5</v>
      </c>
      <c r="K45" s="29">
        <v>1.9</v>
      </c>
      <c r="L45" s="29">
        <f t="shared" si="0"/>
        <v>8.1</v>
      </c>
      <c r="M45" s="30">
        <f t="shared" si="1"/>
        <v>100</v>
      </c>
      <c r="N45" s="29">
        <f t="shared" si="2"/>
        <v>10000</v>
      </c>
      <c r="O45" s="31">
        <v>0.09</v>
      </c>
      <c r="P45" s="29">
        <f t="shared" si="3"/>
        <v>109</v>
      </c>
      <c r="Q45" s="29">
        <f t="shared" si="4"/>
        <v>10900</v>
      </c>
      <c r="R45" s="29"/>
    </row>
    <row r="46" s="2" customFormat="1" ht="90" customHeight="1" spans="1:18">
      <c r="A46" s="10">
        <v>43</v>
      </c>
      <c r="B46" s="11" t="s">
        <v>104</v>
      </c>
      <c r="C46" s="19" t="s">
        <v>105</v>
      </c>
      <c r="D46" s="19" t="s">
        <v>99</v>
      </c>
      <c r="E46" s="10" t="s">
        <v>22</v>
      </c>
      <c r="F46" s="10" t="s">
        <v>56</v>
      </c>
      <c r="G46" s="13">
        <v>6.6</v>
      </c>
      <c r="H46" s="14">
        <v>160</v>
      </c>
      <c r="I46" s="29">
        <v>200</v>
      </c>
      <c r="J46" s="29">
        <v>6</v>
      </c>
      <c r="K46" s="29">
        <v>1.06</v>
      </c>
      <c r="L46" s="29">
        <f t="shared" si="0"/>
        <v>32.94</v>
      </c>
      <c r="M46" s="30">
        <f t="shared" si="1"/>
        <v>400</v>
      </c>
      <c r="N46" s="29">
        <f t="shared" si="2"/>
        <v>2640</v>
      </c>
      <c r="O46" s="31">
        <v>0.09</v>
      </c>
      <c r="P46" s="29">
        <f t="shared" si="3"/>
        <v>436</v>
      </c>
      <c r="Q46" s="29">
        <f t="shared" si="4"/>
        <v>2877.6</v>
      </c>
      <c r="R46" s="29"/>
    </row>
    <row r="47" s="2" customFormat="1" ht="64.5" customHeight="1" spans="1:18">
      <c r="A47" s="10">
        <v>44</v>
      </c>
      <c r="B47" s="11" t="s">
        <v>106</v>
      </c>
      <c r="C47" s="19" t="s">
        <v>107</v>
      </c>
      <c r="D47" s="10" t="s">
        <v>95</v>
      </c>
      <c r="E47" s="10" t="s">
        <v>22</v>
      </c>
      <c r="F47" s="10" t="s">
        <v>56</v>
      </c>
      <c r="G47" s="13">
        <v>831.82</v>
      </c>
      <c r="H47" s="14">
        <v>32.97</v>
      </c>
      <c r="I47" s="29">
        <v>74.2</v>
      </c>
      <c r="J47" s="29">
        <v>2</v>
      </c>
      <c r="K47" s="29">
        <v>1</v>
      </c>
      <c r="L47" s="29">
        <f t="shared" si="0"/>
        <v>9.8253</v>
      </c>
      <c r="M47" s="30">
        <f t="shared" si="1"/>
        <v>119.9953</v>
      </c>
      <c r="N47" s="29">
        <f t="shared" si="2"/>
        <v>99814.490446</v>
      </c>
      <c r="O47" s="31">
        <v>0.09</v>
      </c>
      <c r="P47" s="29">
        <f t="shared" si="3"/>
        <v>130.794877</v>
      </c>
      <c r="Q47" s="29">
        <f t="shared" si="4"/>
        <v>108797.79458614</v>
      </c>
      <c r="R47" s="29"/>
    </row>
    <row r="48" s="2" customFormat="1" ht="77.25" customHeight="1" spans="1:18">
      <c r="A48" s="10">
        <v>45</v>
      </c>
      <c r="B48" s="11" t="s">
        <v>108</v>
      </c>
      <c r="C48" s="11" t="s">
        <v>109</v>
      </c>
      <c r="D48" s="10" t="s">
        <v>95</v>
      </c>
      <c r="E48" s="10" t="s">
        <v>22</v>
      </c>
      <c r="F48" s="10" t="s">
        <v>56</v>
      </c>
      <c r="G48" s="13">
        <v>7128.14</v>
      </c>
      <c r="H48" s="14">
        <v>42.6</v>
      </c>
      <c r="I48" s="29">
        <v>60</v>
      </c>
      <c r="J48" s="29">
        <v>1.99</v>
      </c>
      <c r="K48" s="29">
        <v>1</v>
      </c>
      <c r="L48" s="29">
        <f t="shared" si="0"/>
        <v>9.4131</v>
      </c>
      <c r="M48" s="30">
        <f t="shared" si="1"/>
        <v>115.0031</v>
      </c>
      <c r="N48" s="29">
        <f t="shared" si="2"/>
        <v>819758.197234</v>
      </c>
      <c r="O48" s="31">
        <v>0.09</v>
      </c>
      <c r="P48" s="29">
        <f t="shared" si="3"/>
        <v>125.353379</v>
      </c>
      <c r="Q48" s="29">
        <f t="shared" si="4"/>
        <v>893536.43498506</v>
      </c>
      <c r="R48" s="29"/>
    </row>
    <row r="49" s="2" customFormat="1" ht="102.75" customHeight="1" spans="1:18">
      <c r="A49" s="10">
        <v>46</v>
      </c>
      <c r="B49" s="21" t="s">
        <v>110</v>
      </c>
      <c r="C49" s="11" t="s">
        <v>111</v>
      </c>
      <c r="D49" s="10" t="s">
        <v>95</v>
      </c>
      <c r="E49" s="10" t="s">
        <v>22</v>
      </c>
      <c r="F49" s="10" t="s">
        <v>56</v>
      </c>
      <c r="G49" s="13">
        <v>7128.14</v>
      </c>
      <c r="H49" s="14">
        <v>20.2</v>
      </c>
      <c r="I49" s="29">
        <v>20.4</v>
      </c>
      <c r="J49" s="29">
        <v>1.35</v>
      </c>
      <c r="K49" s="29">
        <v>0.27</v>
      </c>
      <c r="L49" s="29">
        <f t="shared" si="0"/>
        <v>3.7755</v>
      </c>
      <c r="M49" s="30">
        <f t="shared" si="1"/>
        <v>45.9955</v>
      </c>
      <c r="N49" s="29">
        <f t="shared" si="2"/>
        <v>327862.36337</v>
      </c>
      <c r="O49" s="31">
        <v>0.09</v>
      </c>
      <c r="P49" s="29">
        <f t="shared" si="3"/>
        <v>50.135095</v>
      </c>
      <c r="Q49" s="29">
        <f t="shared" si="4"/>
        <v>357369.9760733</v>
      </c>
      <c r="R49" s="29"/>
    </row>
    <row r="50" s="2" customFormat="1" ht="102.75" customHeight="1" spans="1:18">
      <c r="A50" s="10">
        <v>47</v>
      </c>
      <c r="B50" s="21" t="s">
        <v>112</v>
      </c>
      <c r="C50" s="11" t="s">
        <v>111</v>
      </c>
      <c r="D50" s="10" t="s">
        <v>95</v>
      </c>
      <c r="E50" s="10" t="s">
        <v>22</v>
      </c>
      <c r="F50" s="10" t="s">
        <v>56</v>
      </c>
      <c r="G50" s="13">
        <v>10234.98</v>
      </c>
      <c r="H50" s="14">
        <v>20.2</v>
      </c>
      <c r="I50" s="29">
        <v>18.7</v>
      </c>
      <c r="J50" s="29">
        <v>1.2</v>
      </c>
      <c r="K50" s="29">
        <v>0.29</v>
      </c>
      <c r="L50" s="29">
        <f t="shared" si="0"/>
        <v>3.609</v>
      </c>
      <c r="M50" s="30">
        <f t="shared" si="1"/>
        <v>43.999</v>
      </c>
      <c r="N50" s="29">
        <f t="shared" si="2"/>
        <v>450328.88502</v>
      </c>
      <c r="O50" s="31">
        <v>0.09</v>
      </c>
      <c r="P50" s="29">
        <f t="shared" si="3"/>
        <v>47.95891</v>
      </c>
      <c r="Q50" s="29">
        <f t="shared" si="4"/>
        <v>490858.4846718</v>
      </c>
      <c r="R50" s="29"/>
    </row>
    <row r="51" s="2" customFormat="1" ht="26.25" customHeight="1" spans="1:18">
      <c r="A51" s="10">
        <v>48</v>
      </c>
      <c r="B51" s="21" t="s">
        <v>113</v>
      </c>
      <c r="C51" s="11" t="s">
        <v>114</v>
      </c>
      <c r="D51" s="17" t="s">
        <v>92</v>
      </c>
      <c r="E51" s="10" t="s">
        <v>22</v>
      </c>
      <c r="F51" s="10" t="s">
        <v>93</v>
      </c>
      <c r="G51" s="13">
        <v>50</v>
      </c>
      <c r="H51" s="14">
        <v>19.2</v>
      </c>
      <c r="I51" s="29">
        <v>17.7</v>
      </c>
      <c r="J51" s="29">
        <v>1.3</v>
      </c>
      <c r="K51" s="29">
        <v>0.36</v>
      </c>
      <c r="L51" s="29">
        <f t="shared" si="0"/>
        <v>3.438</v>
      </c>
      <c r="M51" s="30">
        <f t="shared" si="1"/>
        <v>41.998</v>
      </c>
      <c r="N51" s="29">
        <f t="shared" si="2"/>
        <v>2099.9</v>
      </c>
      <c r="O51" s="31">
        <v>0.09</v>
      </c>
      <c r="P51" s="29">
        <f t="shared" si="3"/>
        <v>45.77782</v>
      </c>
      <c r="Q51" s="29">
        <f t="shared" si="4"/>
        <v>2288.891</v>
      </c>
      <c r="R51" s="29"/>
    </row>
    <row r="52" s="2" customFormat="1" ht="64.5" customHeight="1" spans="1:18">
      <c r="A52" s="10">
        <v>49</v>
      </c>
      <c r="B52" s="17" t="s">
        <v>115</v>
      </c>
      <c r="C52" s="19" t="s">
        <v>116</v>
      </c>
      <c r="D52" s="10" t="s">
        <v>117</v>
      </c>
      <c r="E52" s="10" t="s">
        <v>22</v>
      </c>
      <c r="F52" s="20" t="s">
        <v>118</v>
      </c>
      <c r="G52" s="13">
        <v>1</v>
      </c>
      <c r="H52" s="14">
        <v>3000</v>
      </c>
      <c r="I52" s="29">
        <v>6580</v>
      </c>
      <c r="J52" s="29">
        <v>383.3</v>
      </c>
      <c r="K52" s="29">
        <v>2541.7</v>
      </c>
      <c r="L52" s="29">
        <f t="shared" si="0"/>
        <v>896.697</v>
      </c>
      <c r="M52" s="30">
        <f t="shared" si="1"/>
        <v>13401.697</v>
      </c>
      <c r="N52" s="29">
        <f t="shared" si="2"/>
        <v>13401.697</v>
      </c>
      <c r="O52" s="31">
        <v>0.09</v>
      </c>
      <c r="P52" s="29">
        <f t="shared" si="3"/>
        <v>14607.84973</v>
      </c>
      <c r="Q52" s="29">
        <f t="shared" si="4"/>
        <v>14607.84973</v>
      </c>
      <c r="R52" s="29"/>
    </row>
    <row r="53" s="2" customFormat="1" ht="47" customHeight="1" spans="1:19">
      <c r="A53" s="7"/>
      <c r="B53" s="7" t="s">
        <v>119</v>
      </c>
      <c r="C53" s="7"/>
      <c r="D53" s="7"/>
      <c r="E53" s="7"/>
      <c r="F53" s="7"/>
      <c r="G53" s="8"/>
      <c r="H53" s="8"/>
      <c r="I53" s="8"/>
      <c r="J53" s="8"/>
      <c r="K53" s="8"/>
      <c r="L53" s="8"/>
      <c r="M53" s="8"/>
      <c r="N53" s="8">
        <f>SUM(N4:N52)</f>
        <v>8639099.520164</v>
      </c>
      <c r="O53" s="8"/>
      <c r="P53" s="8"/>
      <c r="Q53" s="8">
        <f>SUM(Q4:Q52)</f>
        <v>9416618.47697876</v>
      </c>
      <c r="R53" s="8"/>
      <c r="S53" s="4"/>
    </row>
    <row r="54" s="2" customFormat="1" ht="44" customHeight="1" spans="1:19">
      <c r="A54" s="22"/>
      <c r="B54" s="22"/>
      <c r="C54" s="23" t="s">
        <v>120</v>
      </c>
      <c r="D54" s="24">
        <v>0</v>
      </c>
      <c r="E54" s="25"/>
      <c r="F54" s="25"/>
      <c r="G54" s="25"/>
      <c r="H54" s="25"/>
      <c r="I54" s="25"/>
      <c r="J54" s="25"/>
      <c r="K54" s="25"/>
      <c r="L54" s="25"/>
      <c r="M54" s="32"/>
      <c r="N54" s="33">
        <f>N53*(1-D54)</f>
        <v>8639099.520164</v>
      </c>
      <c r="O54" s="33"/>
      <c r="P54" s="33"/>
      <c r="Q54" s="33">
        <f>Q53*(1-G54)</f>
        <v>9416618.47697876</v>
      </c>
      <c r="R54" s="34"/>
      <c r="S54" s="35"/>
    </row>
    <row r="55" s="2" customFormat="1" ht="184" customHeight="1" spans="1:19">
      <c r="A55" s="22" t="s">
        <v>121</v>
      </c>
      <c r="B55" s="22"/>
      <c r="C55" s="22"/>
      <c r="D55" s="22"/>
      <c r="E55" s="10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35"/>
    </row>
    <row r="56" s="2" customFormat="1" customHeight="1" spans="2:18">
      <c r="B56" s="3"/>
      <c r="C56" s="3"/>
      <c r="D56" s="3"/>
      <c r="E56" s="3"/>
      <c r="F56" s="2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="2" customFormat="1" customHeight="1" spans="2:18">
      <c r="B57" s="3"/>
      <c r="C57" s="3"/>
      <c r="D57" s="3"/>
      <c r="E57" s="3"/>
      <c r="F57" s="2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="2" customFormat="1" customHeight="1" spans="2:18">
      <c r="B58" s="3"/>
      <c r="C58" s="3"/>
      <c r="D58" s="3"/>
      <c r="E58" s="3"/>
      <c r="F58" s="2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="2" customFormat="1" customHeight="1" spans="2:18">
      <c r="B59" s="3"/>
      <c r="C59" s="3"/>
      <c r="D59" s="3"/>
      <c r="E59" s="3"/>
      <c r="F59" s="2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="2" customFormat="1" customHeight="1" spans="2:18">
      <c r="B60" s="3"/>
      <c r="C60" s="3"/>
      <c r="D60" s="3"/>
      <c r="E60" s="3"/>
      <c r="F60" s="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</sheetData>
  <mergeCells count="16">
    <mergeCell ref="A1:R1"/>
    <mergeCell ref="H2:M2"/>
    <mergeCell ref="D54:M54"/>
    <mergeCell ref="A55:R55"/>
    <mergeCell ref="A2:A3"/>
    <mergeCell ref="B2:B3"/>
    <mergeCell ref="C2:C3"/>
    <mergeCell ref="D2:D3"/>
    <mergeCell ref="E2:E3"/>
    <mergeCell ref="F2:F3"/>
    <mergeCell ref="G2:G3"/>
    <mergeCell ref="N2:N3"/>
    <mergeCell ref="O2:O3"/>
    <mergeCell ref="P2:P3"/>
    <mergeCell ref="Q2:Q3"/>
    <mergeCell ref="R2:R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唐欢</cp:lastModifiedBy>
  <dcterms:created xsi:type="dcterms:W3CDTF">2006-09-16T00:00:00Z</dcterms:created>
  <dcterms:modified xsi:type="dcterms:W3CDTF">2025-06-16T07:27:26Z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B33A28D783E34A5AB0DA913B20361F46_13</vt:lpwstr>
  </property>
  <property fmtid="{D5CDD505-2E9C-101B-9397-08002B2CF9AE}" pid="3" name="KSOProductBuildVer">
    <vt:lpwstr>2052-12.1.0.21171</vt:lpwstr>
  </property>
</Properties>
</file>