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表" sheetId="1" r:id="rId1"/>
  </sheets>
  <definedNames>
    <definedName name="_xlnm._FilterDatabase" localSheetId="0" hidden="1">报价表!$A$5:$K$48</definedName>
    <definedName name="_xlnm.Print_Area" localSheetId="0">报价表!$A$1:$J$47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<sst xmlns="http://schemas.openxmlformats.org/spreadsheetml/2006/main" count="139" uniqueCount="88">
  <si>
    <t xml:space="preserve"> 供应商名称（盖公章）劳务分包报价表</t>
  </si>
  <si>
    <t>供应商联系人：</t>
  </si>
  <si>
    <t>电话：</t>
  </si>
  <si>
    <t>报价时间：    年   月   日</t>
  </si>
  <si>
    <t>项目名称：南宁市心圩车辆段配套租赁用房（一期）项目1栋、2栋、6栋、7栋住宅装修工程拆改及铺贴施工劳务分包</t>
  </si>
  <si>
    <t>序号</t>
  </si>
  <si>
    <t>分包/服务项名称</t>
  </si>
  <si>
    <t>施工/服务内容</t>
  </si>
  <si>
    <t>采购量</t>
  </si>
  <si>
    <t>计量单位</t>
  </si>
  <si>
    <t>控制价</t>
  </si>
  <si>
    <t>控制价小计</t>
  </si>
  <si>
    <t>报价信息（单位为元）</t>
  </si>
  <si>
    <t>报价</t>
  </si>
  <si>
    <t>小计</t>
  </si>
  <si>
    <t>报价备注</t>
  </si>
  <si>
    <t>砖砌体拆除</t>
  </si>
  <si>
    <t>m3</t>
  </si>
  <si>
    <t>混凝土构件拆除</t>
  </si>
  <si>
    <t>钢门拆除</t>
  </si>
  <si>
    <t>"钢门拆除
1、含拆除及折旧，工抵料，不计费用</t>
  </si>
  <si>
    <t>m2</t>
  </si>
  <si>
    <t>铝合金门拆除</t>
  </si>
  <si>
    <t>"铝合金门拆除
1、含拆除及折旧，工抵料，不计费用"</t>
  </si>
  <si>
    <t>铲除腻子涂料面</t>
  </si>
  <si>
    <t>渣土弃置</t>
  </si>
  <si>
    <t>"渣土弃置
1.废弃料品种:建筑垃圾
2.运距:综合考虑，运出项目外垃圾收集点"</t>
  </si>
  <si>
    <t>多孔砖墙 墙厚120</t>
  </si>
  <si>
    <t>"多孔砖墙
1.砖品种、规格、强度等级:MU5 页岩多孔砖 240x115x90mm
2.墙体类型:内墙
3.墙体厚度:120mm
4.砂浆种类、强度等级:M10水泥砂浆，预拌砂浆"</t>
  </si>
  <si>
    <t>多孔砖墙 墙厚100</t>
  </si>
  <si>
    <t>"多孔砖墙
1.砖品种、规格、强度等级:MU5 页岩多孔砖 240x115x90mm
2.墙体类型:内墙
3.墙体厚度:100mm
4.砂浆种类、强度等级:M10水泥砂浆，预拌砂浆"</t>
  </si>
  <si>
    <t>零星砌砖</t>
  </si>
  <si>
    <t>"零星砌砖
1.砖品种、规格、强度等级:实心页岩砖
2.墙体类型:内墙
3.墙体厚度:120mm
4.砂浆种类、强度等级:M10水泥砂浆，预拌砂浆
5.部位：洗手台"</t>
  </si>
  <si>
    <t>反边</t>
  </si>
  <si>
    <t>"反边
1.混凝土种类:非泵送细石商品砼
2.混凝土强度等级:C20
3.部位：轻钢隔墙反边、钢架龙骨导墙、有水房间反坎
4、含模板材料、制作及安装"</t>
  </si>
  <si>
    <t>过梁</t>
  </si>
  <si>
    <t>"过梁
1.混凝土种类:非泵送商品砼
2.混凝土强度等级:C20
3、含模板材料、制作及安装"</t>
  </si>
  <si>
    <t>现浇构件圆钢筋制安 φ10以内</t>
  </si>
  <si>
    <t>t</t>
  </si>
  <si>
    <t>砖砌体加固钢筋 不绑扎</t>
  </si>
  <si>
    <t>"砖砌体加固钢筋 不绑扎
1.钢筋种类、规格:HPB300级钢筋（高速线材）"</t>
  </si>
  <si>
    <t>植筋 Φ10以内</t>
  </si>
  <si>
    <t>"植筋 Φ10以内
1.部位：钢架隔墙砼导墙"</t>
  </si>
  <si>
    <t>根</t>
  </si>
  <si>
    <t>砖墙墙面一般抹灰</t>
  </si>
  <si>
    <t>"砖墙墙面一般抹灰
1.8厚M10水泥砂浆找平，预拌砂浆
2.10厚M10水泥砂浆，预拌砂浆"</t>
  </si>
  <si>
    <t>零星项目一般抹灰</t>
  </si>
  <si>
    <t>"零星项目一般抹灰
1.20厚1:3水泥砂浆，预拌砂浆
2.部位：洗手台挡墙"</t>
  </si>
  <si>
    <t>砌块墙钢丝网加固</t>
  </si>
  <si>
    <t>"砌块墙钢丝网加固
1.不同材料墙体交界处内外墙面，加铺300mm宽,0.8mm厚
的9*25孔镀锌钢丝网
2.钢架贴砖面抹灰挂钢网"</t>
  </si>
  <si>
    <t>垫层</t>
  </si>
  <si>
    <t>"垫层
1.1:5水泥轻质陶粒回填层（超轻陶粒）
2.部位：卫生间"</t>
  </si>
  <si>
    <t>挡水暗坎</t>
  </si>
  <si>
    <t>"挡水暗坎
1.混凝土种类:非泵送商品砼
2.混凝土强度等级:C20
3.部位：卫生间
4.含交接处凿毛
5.含模板材料、制作及安装"</t>
  </si>
  <si>
    <t>平面砂浆找平层</t>
  </si>
  <si>
    <t>"平面砂浆找平层
1.20厚1:3水泥砂浆防水防护层，预拌砂浆
2.部位：阳台、厨房、卫生间"</t>
  </si>
  <si>
    <t>"平面砂浆找平层
1.20厚1:3水泥砂浆找平层，预拌砂浆
2.部位：阳台、厨房、卫生间"</t>
  </si>
  <si>
    <t>"平面砂浆找平层
1.20厚1:3水泥砂浆找平层，预拌砂浆
2.部位：卫生间沉箱"</t>
  </si>
  <si>
    <t>块料楼地面（A户型）</t>
  </si>
  <si>
    <t>"块料楼地面
1.800x800x6~8mm防滑瓷砖铺实拍平，美缝剂勾缝处理（美缝另计）
2.水泥膏结合层
3.50厚1:3干硬性水泥砂浆粘结层，预拌砂浆
4.素水泥浆结合层
5.含材料二次搬运"</t>
  </si>
  <si>
    <t>块料楼地面（B户型）</t>
  </si>
  <si>
    <t>块料楼地面（CD户型）</t>
  </si>
  <si>
    <t>"块料楼地面
1.600x600x6~8mm防滑瓷砖铺实拍平，美缝剂勾缝处理（美缝另计）
2.水泥膏结合层
3.30厚1:3干硬性水泥砂浆粘结层，预拌砂浆
4.部位：阳台、厨房、卫生间
5.含材料二次搬运"</t>
  </si>
  <si>
    <t>块料踢脚线（A户型）</t>
  </si>
  <si>
    <t>"块料踢脚线
1.600x100x6~8mm瓷砖踢脚线（刷背胶），阳角做3mm海棠角，美缝剂勾缝处理（美缝另计）
2.30厚1:3干硬性水泥砂浆粘结层，预拌砂浆
3.部位：户内、阳台
5.含材料二次搬运"</t>
  </si>
  <si>
    <t>块料踢脚线（B户型）</t>
  </si>
  <si>
    <t>块料踢脚线（CD户型）</t>
  </si>
  <si>
    <t>块料墙面（A户型）</t>
  </si>
  <si>
    <t>"块料墙面
1.300x600x6~8mm瓷砖（刷背胶），美缝剂勾缝处理（美缝另计）
2.5~6厚瓷砖胶粘结层
3.12厚1:3水泥砂浆找平层，预拌砂浆
4.配合其余分包预留孔洞
5.部位：厨房、卫生间
5.含材料二次搬运"</t>
  </si>
  <si>
    <t>块料墙面（B户型）</t>
  </si>
  <si>
    <t>块料墙面（CD户型）</t>
  </si>
  <si>
    <t>块料零星项目</t>
  </si>
  <si>
    <t>"块料零星项目
1.300x600x6~8mm瓷砖（刷背胶），美缝剂勾缝处理（美缝另计）
2.5~6厚瓷砖胶粘结层
3.12厚1:3水泥砂浆找平层，预拌砂浆
4.配合其余分包预留孔洞
5.部位：门窗侧边
5.含材料二次搬运"</t>
  </si>
  <si>
    <t>美缝</t>
  </si>
  <si>
    <t>"美缝
1.地砖、墙砖作美缝处理
2.工程量按瓷砖面积计"</t>
  </si>
  <si>
    <t>室内精保洁费用</t>
  </si>
  <si>
    <t>"室内精保洁费用
1.保洁度需达到交付标准
2.含空气检测"</t>
  </si>
  <si>
    <t>成品保护</t>
  </si>
  <si>
    <t>"成品保护
1.成品保护用材及方式不限，达到保护要求即可，如有成品破损，由施工单位负责维修整改"</t>
  </si>
  <si>
    <t>杂工</t>
  </si>
  <si>
    <t>负责清理、搬运及项目部临时安排任务，工程量按实际签确的零工单为准</t>
  </si>
  <si>
    <t>工日</t>
  </si>
  <si>
    <t>电梯司机</t>
  </si>
  <si>
    <t>工作内容：共8台电梯，预计需求工期4个月，负责电梯搬运材料及人员上下运行开梯，日常打扫及电梯成品保护的维护，工作时间：7:30-18:00，如需休假值班，人员自行调配，不包吃住</t>
  </si>
  <si>
    <t>人▪ 月</t>
  </si>
  <si>
    <t>合计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</si>
  <si>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 xml:space="preserve"> 9 %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/  </t>
    </r>
    <r>
      <rPr>
        <b/>
        <sz val="12"/>
        <rFont val="宋体"/>
        <charset val="134"/>
      </rPr>
      <t>。</t>
    </r>
  </si>
  <si>
    <t>"本工程综合单价总说明（本说明适用于整个项目清单内容）：
1、本工程综合单价按市场价格综合考虑，包括人工费、各类材料费（含辅材）、机械费、材料装卸运输费、材料二次搬运费（如有甲供材，含甲供材的二次搬运，且搬运距离根据现场综合考虑）、材料加工损耗、检测试验费、调试费、验收费、国家强制性收费、克服施工现场条件及难度费用、管理费、合理利润、规费、税金等全部费用。
2、安全文明施工费包含但不限于按甲方要求自行配置安全带、安全帽、反光衣等安全防护用品，扬尘治理，垃圾清运等费用。
3、措施费包含但不限于吊蓝、脚手架等高空作业及其他措施费等各种措施费用。
4、本工程综合单价已包含材料选样、封样及确认过程中产生的所有相关费用，最终材料选型确认后不作价格调整。
5、工作内容包工，其中瓷砖、水泥、砂子、瓷砖胶、背胶、陶粒为甲供材；甲供瓷砖材料的部分根据设计图纸要求排砖，防滑地砖800x800x6~8mm损耗允许值≤3%以内（含施工和搬运损耗），防滑地砖600x600x6~8mm损耗允许值≤17%以内（含施工和搬运损耗），墙砖300x600x6~8mm损耗允许值≤14%以内（含施工和搬运损耗），瓷砖踢脚线损耗允许值≤4%以内（含施工和搬运损耗），超出范围值由乙方自行承担相关材料费用（如后期进行瓷砖排版优化，瓷砖损耗率应按优化后的图纸重新考虑损耗值）
6、现场完工场清，含垃圾外运费和消纳费，含保洁，移交面达到交付标准；"
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</si>
</sst>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_ "/>
    <numFmt numFmtId="180" formatCode="0.0_ "/>
    <numFmt numFmtId="181" formatCode="0.000_ "/>
    <numFmt numFmtId="182" formatCode="0.00_ ;[Red]\-0.00\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color indexed="8"/>
      <name val="Arial"/>
      <charset val="0"/>
    </font>
    <font>
      <sz val="10"/>
      <name val="Arial"/>
      <charset val="0"/>
    </font>
    <font>
      <b/>
      <sz val="12"/>
      <name val="宋体"/>
      <charset val="134"/>
    </font>
    <font>
      <sz val="10"/>
      <color indexed="8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180" fontId="5" fillId="0" borderId="1" xfId="0" applyNumberFormat="1" applyFont="1" applyFill="1" applyBorder="1" applyAlignment="1" applyProtection="1">
      <alignment horizontal="center" vertical="center" wrapText="1"/>
    </xf>
    <xf numFmtId="181" fontId="5" fillId="0" borderId="1" xfId="0" applyNumberFormat="1" applyFont="1" applyFill="1" applyBorder="1" applyAlignment="1" applyProtection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left" vertical="center" wrapText="1"/>
    </xf>
    <xf numFmtId="176" fontId="7" fillId="0" borderId="5" xfId="0" applyNumberFormat="1" applyFont="1" applyFill="1" applyBorder="1" applyAlignment="1">
      <alignment horizontal="left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6" fontId="7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tabSelected="1" zoomScale="110" zoomScaleNormal="110" topLeftCell="A42" workbookViewId="0">
      <selection activeCell="C57" sqref="C57"/>
    </sheetView>
  </sheetViews>
  <sheetFormatPr defaultColWidth="8.75" defaultRowHeight="14.25"/>
  <cols>
    <col min="1" max="1" width="6.875" style="3" customWidth="1"/>
    <col min="2" max="2" width="23.125" style="3" customWidth="1"/>
    <col min="3" max="3" width="52.0583333333333" style="3" customWidth="1"/>
    <col min="4" max="4" width="13" style="1" customWidth="1"/>
    <col min="5" max="6" width="13.25" style="4" customWidth="1"/>
    <col min="7" max="7" width="17.125" style="5" customWidth="1"/>
    <col min="8" max="8" width="17.125" style="2" customWidth="1"/>
    <col min="9" max="9" width="17.125" style="5" customWidth="1"/>
    <col min="10" max="10" width="26.3583333333333" style="3" customWidth="1"/>
    <col min="11" max="33" width="9" style="3"/>
    <col min="34" max="16384" width="8.75" style="3"/>
  </cols>
  <sheetData>
    <row r="1" ht="30.95" customHeight="1" spans="1:10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</row>
    <row r="2" ht="21.95" customHeight="1" spans="1:10">
      <c r="A2" s="9" t="s">
        <v>1</v>
      </c>
      <c r="B2" s="9"/>
      <c r="C2" s="9"/>
      <c r="D2" s="9" t="s">
        <v>2</v>
      </c>
      <c r="E2" s="9"/>
      <c r="F2" s="9"/>
      <c r="G2" s="9" t="s">
        <v>3</v>
      </c>
      <c r="H2" s="10"/>
      <c r="I2" s="9"/>
      <c r="J2" s="9"/>
    </row>
    <row r="3" ht="21.95" customHeight="1" spans="1:10">
      <c r="A3" s="9" t="s">
        <v>4</v>
      </c>
      <c r="B3" s="9"/>
      <c r="C3" s="9"/>
      <c r="D3" s="11"/>
      <c r="E3" s="11"/>
      <c r="F3" s="11"/>
      <c r="G3" s="9"/>
      <c r="H3" s="10"/>
      <c r="I3" s="9"/>
      <c r="J3" s="9"/>
    </row>
    <row r="4" ht="27" customHeight="1" spans="1:11">
      <c r="A4" s="11" t="s">
        <v>5</v>
      </c>
      <c r="B4" s="11" t="s">
        <v>6</v>
      </c>
      <c r="C4" s="11" t="s">
        <v>7</v>
      </c>
      <c r="D4" s="11" t="s">
        <v>8</v>
      </c>
      <c r="E4" s="12" t="s">
        <v>9</v>
      </c>
      <c r="F4" s="13" t="s">
        <v>10</v>
      </c>
      <c r="G4" s="14" t="s">
        <v>11</v>
      </c>
      <c r="H4" s="15" t="s">
        <v>12</v>
      </c>
      <c r="I4" s="33"/>
      <c r="J4" s="34"/>
      <c r="K4" s="1"/>
    </row>
    <row r="5" ht="27" customHeight="1" spans="1:11">
      <c r="A5" s="11"/>
      <c r="B5" s="11"/>
      <c r="C5" s="11"/>
      <c r="D5" s="11"/>
      <c r="E5" s="12"/>
      <c r="F5" s="16"/>
      <c r="G5" s="17"/>
      <c r="H5" s="18" t="s">
        <v>13</v>
      </c>
      <c r="I5" s="18" t="s">
        <v>14</v>
      </c>
      <c r="J5" s="11" t="s">
        <v>15</v>
      </c>
      <c r="K5" s="1"/>
    </row>
    <row r="6" s="1" customFormat="1" spans="1:10">
      <c r="A6" s="19">
        <v>1</v>
      </c>
      <c r="B6" s="20" t="s">
        <v>16</v>
      </c>
      <c r="C6" s="20" t="s">
        <v>16</v>
      </c>
      <c r="D6" s="21">
        <v>121.88</v>
      </c>
      <c r="E6" s="20" t="s">
        <v>17</v>
      </c>
      <c r="F6" s="22">
        <v>175</v>
      </c>
      <c r="G6" s="12">
        <f>ROUND(D6*F6,2)</f>
        <v>21329</v>
      </c>
      <c r="H6" s="23"/>
      <c r="I6" s="12">
        <f>ROUND(D6*H6,2)</f>
        <v>0</v>
      </c>
      <c r="J6" s="35"/>
    </row>
    <row r="7" s="1" customFormat="1" spans="1:10">
      <c r="A7" s="19">
        <v>2</v>
      </c>
      <c r="B7" s="20" t="s">
        <v>18</v>
      </c>
      <c r="C7" s="20" t="s">
        <v>18</v>
      </c>
      <c r="D7" s="21">
        <v>6.77</v>
      </c>
      <c r="E7" s="20" t="s">
        <v>17</v>
      </c>
      <c r="F7" s="22">
        <v>350</v>
      </c>
      <c r="G7" s="12">
        <f>ROUND(D7*F7,2)</f>
        <v>2369.5</v>
      </c>
      <c r="H7" s="23"/>
      <c r="I7" s="12">
        <f>ROUND(D7*H7,2)</f>
        <v>0</v>
      </c>
      <c r="J7" s="36"/>
    </row>
    <row r="8" s="1" customFormat="1" ht="25.5" spans="1:10">
      <c r="A8" s="19">
        <v>3</v>
      </c>
      <c r="B8" s="20" t="s">
        <v>19</v>
      </c>
      <c r="C8" s="20" t="s">
        <v>20</v>
      </c>
      <c r="D8" s="21">
        <v>249.48</v>
      </c>
      <c r="E8" s="20" t="s">
        <v>21</v>
      </c>
      <c r="F8" s="22">
        <v>0</v>
      </c>
      <c r="G8" s="12">
        <f>ROUND(D8*F8,2)</f>
        <v>0</v>
      </c>
      <c r="H8" s="23"/>
      <c r="I8" s="12">
        <f>ROUND(D8*H8,2)</f>
        <v>0</v>
      </c>
      <c r="J8" s="36"/>
    </row>
    <row r="9" s="1" customFormat="1" ht="25.5" spans="1:10">
      <c r="A9" s="19">
        <v>4</v>
      </c>
      <c r="B9" s="20" t="s">
        <v>22</v>
      </c>
      <c r="C9" s="20" t="s">
        <v>23</v>
      </c>
      <c r="D9" s="21">
        <v>147.84</v>
      </c>
      <c r="E9" s="20" t="s">
        <v>21</v>
      </c>
      <c r="F9" s="22">
        <v>0</v>
      </c>
      <c r="G9" s="12">
        <f>ROUND(D9*F9,2)</f>
        <v>0</v>
      </c>
      <c r="H9" s="23"/>
      <c r="I9" s="12">
        <f>ROUND(D9*H9,2)</f>
        <v>0</v>
      </c>
      <c r="J9" s="35"/>
    </row>
    <row r="10" s="1" customFormat="1" spans="1:10">
      <c r="A10" s="19">
        <v>5</v>
      </c>
      <c r="B10" s="20" t="s">
        <v>24</v>
      </c>
      <c r="C10" s="20" t="s">
        <v>24</v>
      </c>
      <c r="D10" s="24">
        <v>14722.4</v>
      </c>
      <c r="E10" s="20" t="s">
        <v>21</v>
      </c>
      <c r="F10" s="22">
        <v>10</v>
      </c>
      <c r="G10" s="12">
        <f t="shared" ref="G10:G45" si="0">ROUND(D10*F10,2)</f>
        <v>147224</v>
      </c>
      <c r="H10" s="23"/>
      <c r="I10" s="12">
        <f t="shared" ref="I10:I45" si="1">ROUND(D10*H10,2)</f>
        <v>0</v>
      </c>
      <c r="J10" s="35"/>
    </row>
    <row r="11" s="1" customFormat="1" ht="38.25" spans="1:10">
      <c r="A11" s="19">
        <v>6</v>
      </c>
      <c r="B11" s="20" t="s">
        <v>25</v>
      </c>
      <c r="C11" s="20" t="s">
        <v>26</v>
      </c>
      <c r="D11" s="21">
        <v>354.53</v>
      </c>
      <c r="E11" s="20" t="s">
        <v>17</v>
      </c>
      <c r="F11" s="22">
        <v>70</v>
      </c>
      <c r="G11" s="12">
        <f t="shared" si="0"/>
        <v>24817.1</v>
      </c>
      <c r="H11" s="23"/>
      <c r="I11" s="12">
        <f t="shared" si="1"/>
        <v>0</v>
      </c>
      <c r="J11" s="35"/>
    </row>
    <row r="12" s="1" customFormat="1" ht="63.75" spans="1:10">
      <c r="A12" s="19">
        <v>7</v>
      </c>
      <c r="B12" s="20" t="s">
        <v>27</v>
      </c>
      <c r="C12" s="20" t="s">
        <v>28</v>
      </c>
      <c r="D12" s="21">
        <v>61.51</v>
      </c>
      <c r="E12" s="20" t="s">
        <v>17</v>
      </c>
      <c r="F12" s="21">
        <v>549.38</v>
      </c>
      <c r="G12" s="12">
        <f t="shared" si="0"/>
        <v>33792.36</v>
      </c>
      <c r="H12" s="23"/>
      <c r="I12" s="12">
        <f t="shared" si="1"/>
        <v>0</v>
      </c>
      <c r="J12" s="35"/>
    </row>
    <row r="13" s="1" customFormat="1" ht="63.75" spans="1:10">
      <c r="A13" s="19">
        <v>8</v>
      </c>
      <c r="B13" s="20" t="s">
        <v>29</v>
      </c>
      <c r="C13" s="20" t="s">
        <v>30</v>
      </c>
      <c r="D13" s="24">
        <v>26.4</v>
      </c>
      <c r="E13" s="20" t="s">
        <v>17</v>
      </c>
      <c r="F13" s="21">
        <v>549.38</v>
      </c>
      <c r="G13" s="12">
        <f t="shared" si="0"/>
        <v>14503.63</v>
      </c>
      <c r="H13" s="23"/>
      <c r="I13" s="12">
        <f t="shared" si="1"/>
        <v>0</v>
      </c>
      <c r="J13" s="35"/>
    </row>
    <row r="14" s="1" customFormat="1" ht="76.5" spans="1:10">
      <c r="A14" s="19">
        <v>9</v>
      </c>
      <c r="B14" s="20" t="s">
        <v>31</v>
      </c>
      <c r="C14" s="20" t="s">
        <v>32</v>
      </c>
      <c r="D14" s="21">
        <v>6.42</v>
      </c>
      <c r="E14" s="20" t="s">
        <v>17</v>
      </c>
      <c r="F14" s="21">
        <v>618.92</v>
      </c>
      <c r="G14" s="12">
        <f t="shared" si="0"/>
        <v>3973.47</v>
      </c>
      <c r="H14" s="23"/>
      <c r="I14" s="12">
        <f t="shared" si="1"/>
        <v>0</v>
      </c>
      <c r="J14" s="35"/>
    </row>
    <row r="15" s="1" customFormat="1" ht="63.75" spans="1:10">
      <c r="A15" s="19">
        <v>10</v>
      </c>
      <c r="B15" s="20" t="s">
        <v>33</v>
      </c>
      <c r="C15" s="20" t="s">
        <v>34</v>
      </c>
      <c r="D15" s="21">
        <v>14.57</v>
      </c>
      <c r="E15" s="20" t="s">
        <v>17</v>
      </c>
      <c r="F15" s="21">
        <v>573.16</v>
      </c>
      <c r="G15" s="12">
        <f t="shared" si="0"/>
        <v>8350.94</v>
      </c>
      <c r="H15" s="23"/>
      <c r="I15" s="12">
        <f t="shared" si="1"/>
        <v>0</v>
      </c>
      <c r="J15" s="35"/>
    </row>
    <row r="16" s="1" customFormat="1" ht="51" spans="1:10">
      <c r="A16" s="19">
        <v>11</v>
      </c>
      <c r="B16" s="20" t="s">
        <v>35</v>
      </c>
      <c r="C16" s="20" t="s">
        <v>36</v>
      </c>
      <c r="D16" s="21">
        <v>9.24</v>
      </c>
      <c r="E16" s="20" t="s">
        <v>17</v>
      </c>
      <c r="F16" s="21">
        <v>573.16</v>
      </c>
      <c r="G16" s="12">
        <f t="shared" si="0"/>
        <v>5296</v>
      </c>
      <c r="H16" s="23"/>
      <c r="I16" s="12">
        <f t="shared" si="1"/>
        <v>0</v>
      </c>
      <c r="J16" s="35"/>
    </row>
    <row r="17" s="1" customFormat="1" spans="1:10">
      <c r="A17" s="19">
        <v>12</v>
      </c>
      <c r="B17" s="20" t="s">
        <v>37</v>
      </c>
      <c r="C17" s="20" t="s">
        <v>37</v>
      </c>
      <c r="D17" s="25">
        <v>2.648</v>
      </c>
      <c r="E17" s="20" t="s">
        <v>38</v>
      </c>
      <c r="F17" s="22">
        <v>6651</v>
      </c>
      <c r="G17" s="12">
        <f t="shared" si="0"/>
        <v>17611.85</v>
      </c>
      <c r="H17" s="23"/>
      <c r="I17" s="12">
        <f t="shared" si="1"/>
        <v>0</v>
      </c>
      <c r="J17" s="35"/>
    </row>
    <row r="18" s="1" customFormat="1" ht="25.5" spans="1:10">
      <c r="A18" s="19">
        <v>13</v>
      </c>
      <c r="B18" s="20" t="s">
        <v>39</v>
      </c>
      <c r="C18" s="20" t="s">
        <v>40</v>
      </c>
      <c r="D18" s="25">
        <v>0.853</v>
      </c>
      <c r="E18" s="20" t="s">
        <v>38</v>
      </c>
      <c r="F18" s="22">
        <v>6651</v>
      </c>
      <c r="G18" s="12">
        <f t="shared" si="0"/>
        <v>5673.3</v>
      </c>
      <c r="H18" s="23"/>
      <c r="I18" s="12">
        <f t="shared" si="1"/>
        <v>0</v>
      </c>
      <c r="J18" s="35"/>
    </row>
    <row r="19" s="1" customFormat="1" ht="25.5" spans="1:10">
      <c r="A19" s="19">
        <v>14</v>
      </c>
      <c r="B19" s="20" t="s">
        <v>41</v>
      </c>
      <c r="C19" s="20" t="s">
        <v>42</v>
      </c>
      <c r="D19" s="22">
        <v>4568</v>
      </c>
      <c r="E19" s="20" t="s">
        <v>43</v>
      </c>
      <c r="F19" s="22">
        <v>6</v>
      </c>
      <c r="G19" s="12">
        <f t="shared" si="0"/>
        <v>27408</v>
      </c>
      <c r="H19" s="23"/>
      <c r="I19" s="12">
        <f t="shared" si="1"/>
        <v>0</v>
      </c>
      <c r="J19" s="35"/>
    </row>
    <row r="20" s="1" customFormat="1" ht="38.25" spans="1:10">
      <c r="A20" s="19">
        <v>15</v>
      </c>
      <c r="B20" s="20" t="s">
        <v>44</v>
      </c>
      <c r="C20" s="20" t="s">
        <v>45</v>
      </c>
      <c r="D20" s="21">
        <v>1831.28</v>
      </c>
      <c r="E20" s="20" t="s">
        <v>21</v>
      </c>
      <c r="F20" s="22">
        <v>32</v>
      </c>
      <c r="G20" s="12">
        <f t="shared" si="0"/>
        <v>58600.96</v>
      </c>
      <c r="H20" s="23"/>
      <c r="I20" s="12">
        <f t="shared" si="1"/>
        <v>0</v>
      </c>
      <c r="J20" s="35"/>
    </row>
    <row r="21" s="1" customFormat="1" ht="38.25" spans="1:10">
      <c r="A21" s="19">
        <v>16</v>
      </c>
      <c r="B21" s="20" t="s">
        <v>46</v>
      </c>
      <c r="C21" s="20" t="s">
        <v>47</v>
      </c>
      <c r="D21" s="21">
        <v>128.31</v>
      </c>
      <c r="E21" s="20" t="s">
        <v>21</v>
      </c>
      <c r="F21" s="22">
        <v>38</v>
      </c>
      <c r="G21" s="12">
        <f t="shared" si="0"/>
        <v>4875.78</v>
      </c>
      <c r="H21" s="23"/>
      <c r="I21" s="12">
        <f t="shared" si="1"/>
        <v>0</v>
      </c>
      <c r="J21" s="35"/>
    </row>
    <row r="22" s="1" customFormat="1" ht="51" spans="1:10">
      <c r="A22" s="19">
        <v>17</v>
      </c>
      <c r="B22" s="20" t="s">
        <v>48</v>
      </c>
      <c r="C22" s="20" t="s">
        <v>49</v>
      </c>
      <c r="D22" s="21">
        <v>643.28</v>
      </c>
      <c r="E22" s="20" t="s">
        <v>21</v>
      </c>
      <c r="F22" s="22">
        <v>7</v>
      </c>
      <c r="G22" s="12">
        <f t="shared" si="0"/>
        <v>4502.96</v>
      </c>
      <c r="H22" s="23"/>
      <c r="I22" s="12">
        <f t="shared" si="1"/>
        <v>0</v>
      </c>
      <c r="J22" s="35"/>
    </row>
    <row r="23" s="1" customFormat="1" ht="38.25" spans="1:10">
      <c r="A23" s="19">
        <v>18</v>
      </c>
      <c r="B23" s="20" t="s">
        <v>50</v>
      </c>
      <c r="C23" s="20" t="s">
        <v>51</v>
      </c>
      <c r="D23" s="21">
        <v>991.87</v>
      </c>
      <c r="E23" s="20" t="s">
        <v>17</v>
      </c>
      <c r="F23" s="24">
        <v>87.2</v>
      </c>
      <c r="G23" s="12">
        <f t="shared" si="0"/>
        <v>86491.06</v>
      </c>
      <c r="H23" s="23"/>
      <c r="I23" s="12">
        <f t="shared" si="1"/>
        <v>0</v>
      </c>
      <c r="J23" s="35"/>
    </row>
    <row r="24" s="1" customFormat="1" ht="76.5" spans="1:10">
      <c r="A24" s="19">
        <v>19</v>
      </c>
      <c r="B24" s="20" t="s">
        <v>52</v>
      </c>
      <c r="C24" s="20" t="s">
        <v>53</v>
      </c>
      <c r="D24" s="21">
        <v>1.15</v>
      </c>
      <c r="E24" s="20" t="s">
        <v>17</v>
      </c>
      <c r="F24" s="21">
        <v>227.53</v>
      </c>
      <c r="G24" s="12">
        <f t="shared" si="0"/>
        <v>261.66</v>
      </c>
      <c r="H24" s="23"/>
      <c r="I24" s="12">
        <f t="shared" si="1"/>
        <v>0</v>
      </c>
      <c r="J24" s="35"/>
    </row>
    <row r="25" s="1" customFormat="1" ht="38.25" spans="1:10">
      <c r="A25" s="19">
        <v>20</v>
      </c>
      <c r="B25" s="20" t="s">
        <v>54</v>
      </c>
      <c r="C25" s="20" t="s">
        <v>55</v>
      </c>
      <c r="D25" s="21">
        <v>10749.53</v>
      </c>
      <c r="E25" s="20" t="s">
        <v>21</v>
      </c>
      <c r="F25" s="21">
        <v>13.08</v>
      </c>
      <c r="G25" s="12">
        <f t="shared" si="0"/>
        <v>140603.85</v>
      </c>
      <c r="H25" s="23"/>
      <c r="I25" s="12">
        <f t="shared" si="1"/>
        <v>0</v>
      </c>
      <c r="J25" s="35"/>
    </row>
    <row r="26" s="1" customFormat="1" ht="38.25" spans="1:10">
      <c r="A26" s="19">
        <v>21</v>
      </c>
      <c r="B26" s="20" t="s">
        <v>54</v>
      </c>
      <c r="C26" s="20" t="s">
        <v>56</v>
      </c>
      <c r="D26" s="21">
        <v>8096.28</v>
      </c>
      <c r="E26" s="20" t="s">
        <v>21</v>
      </c>
      <c r="F26" s="21">
        <v>13.08</v>
      </c>
      <c r="G26" s="12">
        <f t="shared" si="0"/>
        <v>105899.34</v>
      </c>
      <c r="H26" s="23"/>
      <c r="I26" s="12">
        <f t="shared" si="1"/>
        <v>0</v>
      </c>
      <c r="J26" s="35"/>
    </row>
    <row r="27" s="1" customFormat="1" ht="38.25" spans="1:10">
      <c r="A27" s="19">
        <v>22</v>
      </c>
      <c r="B27" s="20" t="s">
        <v>54</v>
      </c>
      <c r="C27" s="20" t="s">
        <v>57</v>
      </c>
      <c r="D27" s="21">
        <v>2653.25</v>
      </c>
      <c r="E27" s="20" t="s">
        <v>21</v>
      </c>
      <c r="F27" s="21">
        <v>13.08</v>
      </c>
      <c r="G27" s="12">
        <f t="shared" si="0"/>
        <v>34704.51</v>
      </c>
      <c r="H27" s="23"/>
      <c r="I27" s="12">
        <f t="shared" si="1"/>
        <v>0</v>
      </c>
      <c r="J27" s="35"/>
    </row>
    <row r="28" s="1" customFormat="1" ht="76.5" spans="1:10">
      <c r="A28" s="19">
        <v>23</v>
      </c>
      <c r="B28" s="20" t="s">
        <v>58</v>
      </c>
      <c r="C28" s="20" t="s">
        <v>59</v>
      </c>
      <c r="D28" s="24">
        <v>1709.4</v>
      </c>
      <c r="E28" s="20" t="s">
        <v>21</v>
      </c>
      <c r="F28" s="21">
        <v>51.23</v>
      </c>
      <c r="G28" s="12">
        <f t="shared" si="0"/>
        <v>87572.56</v>
      </c>
      <c r="H28" s="23"/>
      <c r="I28" s="12">
        <f t="shared" si="1"/>
        <v>0</v>
      </c>
      <c r="J28" s="35"/>
    </row>
    <row r="29" s="1" customFormat="1" ht="76.5" spans="1:10">
      <c r="A29" s="19">
        <v>24</v>
      </c>
      <c r="B29" s="20" t="s">
        <v>60</v>
      </c>
      <c r="C29" s="20" t="s">
        <v>59</v>
      </c>
      <c r="D29" s="22">
        <v>2244</v>
      </c>
      <c r="E29" s="20" t="s">
        <v>21</v>
      </c>
      <c r="F29" s="21">
        <v>51.23</v>
      </c>
      <c r="G29" s="12">
        <f t="shared" si="0"/>
        <v>114960.12</v>
      </c>
      <c r="H29" s="23"/>
      <c r="I29" s="12">
        <f t="shared" si="1"/>
        <v>0</v>
      </c>
      <c r="J29" s="35"/>
    </row>
    <row r="30" s="1" customFormat="1" ht="76.5" spans="1:10">
      <c r="A30" s="19">
        <v>25</v>
      </c>
      <c r="B30" s="20" t="s">
        <v>61</v>
      </c>
      <c r="C30" s="20" t="s">
        <v>59</v>
      </c>
      <c r="D30" s="24">
        <v>17315.2</v>
      </c>
      <c r="E30" s="20" t="s">
        <v>21</v>
      </c>
      <c r="F30" s="21">
        <v>51.23</v>
      </c>
      <c r="G30" s="12">
        <f t="shared" si="0"/>
        <v>887057.7</v>
      </c>
      <c r="H30" s="23"/>
      <c r="I30" s="12">
        <f t="shared" si="1"/>
        <v>0</v>
      </c>
      <c r="J30" s="35"/>
    </row>
    <row r="31" s="1" customFormat="1" ht="76.5" spans="1:10">
      <c r="A31" s="19">
        <v>26</v>
      </c>
      <c r="B31" s="20" t="s">
        <v>58</v>
      </c>
      <c r="C31" s="20" t="s">
        <v>62</v>
      </c>
      <c r="D31" s="21">
        <v>589.84</v>
      </c>
      <c r="E31" s="20" t="s">
        <v>21</v>
      </c>
      <c r="F31" s="21">
        <v>51.23</v>
      </c>
      <c r="G31" s="12">
        <f t="shared" si="0"/>
        <v>30217.5</v>
      </c>
      <c r="H31" s="23"/>
      <c r="I31" s="12">
        <f t="shared" si="1"/>
        <v>0</v>
      </c>
      <c r="J31" s="35"/>
    </row>
    <row r="32" s="1" customFormat="1" ht="76.5" spans="1:10">
      <c r="A32" s="19">
        <v>27</v>
      </c>
      <c r="B32" s="20" t="s">
        <v>60</v>
      </c>
      <c r="C32" s="20" t="s">
        <v>62</v>
      </c>
      <c r="D32" s="21">
        <v>1021.68</v>
      </c>
      <c r="E32" s="20" t="s">
        <v>21</v>
      </c>
      <c r="F32" s="21">
        <v>51.23</v>
      </c>
      <c r="G32" s="12">
        <f t="shared" si="0"/>
        <v>52340.67</v>
      </c>
      <c r="H32" s="23"/>
      <c r="I32" s="12">
        <f t="shared" si="1"/>
        <v>0</v>
      </c>
      <c r="J32" s="35"/>
    </row>
    <row r="33" s="1" customFormat="1" ht="76.5" spans="1:10">
      <c r="A33" s="19">
        <v>28</v>
      </c>
      <c r="B33" s="20" t="s">
        <v>61</v>
      </c>
      <c r="C33" s="20" t="s">
        <v>62</v>
      </c>
      <c r="D33" s="21">
        <v>7032.52</v>
      </c>
      <c r="E33" s="20" t="s">
        <v>21</v>
      </c>
      <c r="F33" s="21">
        <v>51.23</v>
      </c>
      <c r="G33" s="12">
        <f t="shared" si="0"/>
        <v>360276</v>
      </c>
      <c r="H33" s="23"/>
      <c r="I33" s="12">
        <f t="shared" si="1"/>
        <v>0</v>
      </c>
      <c r="J33" s="35"/>
    </row>
    <row r="34" s="1" customFormat="1" ht="76.5" spans="1:10">
      <c r="A34" s="19">
        <v>29</v>
      </c>
      <c r="B34" s="20" t="s">
        <v>63</v>
      </c>
      <c r="C34" s="20" t="s">
        <v>64</v>
      </c>
      <c r="D34" s="21">
        <v>196.58</v>
      </c>
      <c r="E34" s="20" t="s">
        <v>21</v>
      </c>
      <c r="F34" s="21">
        <v>94.83</v>
      </c>
      <c r="G34" s="12">
        <f t="shared" si="0"/>
        <v>18641.68</v>
      </c>
      <c r="H34" s="23"/>
      <c r="I34" s="12">
        <f t="shared" si="1"/>
        <v>0</v>
      </c>
      <c r="J34" s="35"/>
    </row>
    <row r="35" s="1" customFormat="1" ht="76.5" spans="1:10">
      <c r="A35" s="19">
        <v>30</v>
      </c>
      <c r="B35" s="20" t="s">
        <v>65</v>
      </c>
      <c r="C35" s="20" t="s">
        <v>64</v>
      </c>
      <c r="D35" s="21">
        <v>265.32</v>
      </c>
      <c r="E35" s="20" t="s">
        <v>21</v>
      </c>
      <c r="F35" s="21">
        <v>94.83</v>
      </c>
      <c r="G35" s="12">
        <f t="shared" si="0"/>
        <v>25160.3</v>
      </c>
      <c r="H35" s="23"/>
      <c r="I35" s="12">
        <f t="shared" si="1"/>
        <v>0</v>
      </c>
      <c r="J35" s="35"/>
    </row>
    <row r="36" s="1" customFormat="1" ht="76.5" spans="1:10">
      <c r="A36" s="19">
        <v>31</v>
      </c>
      <c r="B36" s="20" t="s">
        <v>66</v>
      </c>
      <c r="C36" s="20" t="s">
        <v>64</v>
      </c>
      <c r="D36" s="24">
        <v>1895.6</v>
      </c>
      <c r="E36" s="20" t="s">
        <v>21</v>
      </c>
      <c r="F36" s="21">
        <v>94.83</v>
      </c>
      <c r="G36" s="12">
        <f t="shared" si="0"/>
        <v>179759.75</v>
      </c>
      <c r="H36" s="23"/>
      <c r="I36" s="12">
        <f t="shared" si="1"/>
        <v>0</v>
      </c>
      <c r="J36" s="35"/>
    </row>
    <row r="37" s="1" customFormat="1" ht="89.25" spans="1:10">
      <c r="A37" s="19">
        <v>32</v>
      </c>
      <c r="B37" s="20" t="s">
        <v>67</v>
      </c>
      <c r="C37" s="20" t="s">
        <v>68</v>
      </c>
      <c r="D37" s="21">
        <v>1360.04</v>
      </c>
      <c r="E37" s="20" t="s">
        <v>21</v>
      </c>
      <c r="F37" s="21">
        <v>51.23</v>
      </c>
      <c r="G37" s="12">
        <f t="shared" si="0"/>
        <v>69674.85</v>
      </c>
      <c r="H37" s="23"/>
      <c r="I37" s="12">
        <f t="shared" si="1"/>
        <v>0</v>
      </c>
      <c r="J37" s="35"/>
    </row>
    <row r="38" s="1" customFormat="1" ht="89.25" spans="1:10">
      <c r="A38" s="19">
        <v>33</v>
      </c>
      <c r="B38" s="20" t="s">
        <v>69</v>
      </c>
      <c r="C38" s="20" t="s">
        <v>68</v>
      </c>
      <c r="D38" s="21">
        <v>1257.52</v>
      </c>
      <c r="E38" s="20" t="s">
        <v>21</v>
      </c>
      <c r="F38" s="21">
        <v>51.23</v>
      </c>
      <c r="G38" s="12">
        <f t="shared" si="0"/>
        <v>64422.75</v>
      </c>
      <c r="H38" s="23"/>
      <c r="I38" s="12">
        <f t="shared" si="1"/>
        <v>0</v>
      </c>
      <c r="J38" s="35"/>
    </row>
    <row r="39" s="1" customFormat="1" ht="89.25" spans="1:10">
      <c r="A39" s="19">
        <v>34</v>
      </c>
      <c r="B39" s="20" t="s">
        <v>70</v>
      </c>
      <c r="C39" s="20" t="s">
        <v>68</v>
      </c>
      <c r="D39" s="24">
        <v>26636.4</v>
      </c>
      <c r="E39" s="20" t="s">
        <v>21</v>
      </c>
      <c r="F39" s="21">
        <v>51.23</v>
      </c>
      <c r="G39" s="12">
        <f t="shared" si="0"/>
        <v>1364582.77</v>
      </c>
      <c r="H39" s="23"/>
      <c r="I39" s="12">
        <f t="shared" si="1"/>
        <v>0</v>
      </c>
      <c r="J39" s="35"/>
    </row>
    <row r="40" s="1" customFormat="1" ht="89.25" spans="1:10">
      <c r="A40" s="19">
        <v>35</v>
      </c>
      <c r="B40" s="20" t="s">
        <v>71</v>
      </c>
      <c r="C40" s="20" t="s">
        <v>72</v>
      </c>
      <c r="D40" s="21">
        <v>2512.82</v>
      </c>
      <c r="E40" s="20" t="s">
        <v>21</v>
      </c>
      <c r="F40" s="21">
        <v>51.23</v>
      </c>
      <c r="G40" s="12">
        <f t="shared" si="0"/>
        <v>128731.77</v>
      </c>
      <c r="H40" s="23"/>
      <c r="I40" s="12">
        <f t="shared" si="1"/>
        <v>0</v>
      </c>
      <c r="J40" s="35"/>
    </row>
    <row r="41" s="1" customFormat="1" ht="38.25" spans="1:10">
      <c r="A41" s="19">
        <v>36</v>
      </c>
      <c r="B41" s="20" t="s">
        <v>73</v>
      </c>
      <c r="C41" s="20" t="s">
        <v>74</v>
      </c>
      <c r="D41" s="21">
        <v>64173.23</v>
      </c>
      <c r="E41" s="20" t="s">
        <v>21</v>
      </c>
      <c r="F41" s="22">
        <v>10</v>
      </c>
      <c r="G41" s="12">
        <f t="shared" si="0"/>
        <v>641732.3</v>
      </c>
      <c r="H41" s="23"/>
      <c r="I41" s="12">
        <f t="shared" si="1"/>
        <v>0</v>
      </c>
      <c r="J41" s="35"/>
    </row>
    <row r="42" s="1" customFormat="1" ht="38.25" spans="1:10">
      <c r="A42" s="19">
        <v>37</v>
      </c>
      <c r="B42" s="20" t="s">
        <v>75</v>
      </c>
      <c r="C42" s="20" t="s">
        <v>76</v>
      </c>
      <c r="D42" s="21">
        <v>32681.74</v>
      </c>
      <c r="E42" s="20" t="s">
        <v>21</v>
      </c>
      <c r="F42" s="21">
        <v>5.45</v>
      </c>
      <c r="G42" s="12">
        <f t="shared" si="0"/>
        <v>178115.48</v>
      </c>
      <c r="H42" s="23"/>
      <c r="I42" s="12">
        <f t="shared" si="1"/>
        <v>0</v>
      </c>
      <c r="J42" s="35"/>
    </row>
    <row r="43" s="1" customFormat="1" ht="38.25" spans="1:10">
      <c r="A43" s="19">
        <v>38</v>
      </c>
      <c r="B43" s="20" t="s">
        <v>77</v>
      </c>
      <c r="C43" s="20" t="s">
        <v>78</v>
      </c>
      <c r="D43" s="21">
        <v>32681.74</v>
      </c>
      <c r="E43" s="20" t="s">
        <v>21</v>
      </c>
      <c r="F43" s="21">
        <v>4.36</v>
      </c>
      <c r="G43" s="12">
        <f t="shared" si="0"/>
        <v>142492.39</v>
      </c>
      <c r="H43" s="23"/>
      <c r="I43" s="12">
        <f t="shared" si="1"/>
        <v>0</v>
      </c>
      <c r="J43" s="35"/>
    </row>
    <row r="44" s="1" customFormat="1" ht="24" spans="1:10">
      <c r="A44" s="19">
        <v>39</v>
      </c>
      <c r="B44" s="20" t="s">
        <v>79</v>
      </c>
      <c r="C44" s="20" t="s">
        <v>80</v>
      </c>
      <c r="D44" s="22">
        <v>100</v>
      </c>
      <c r="E44" s="20" t="s">
        <v>81</v>
      </c>
      <c r="F44" s="22">
        <v>200</v>
      </c>
      <c r="G44" s="12">
        <f t="shared" si="0"/>
        <v>20000</v>
      </c>
      <c r="H44" s="23"/>
      <c r="I44" s="12">
        <f t="shared" si="1"/>
        <v>0</v>
      </c>
      <c r="J44" s="35"/>
    </row>
    <row r="45" s="1" customFormat="1" ht="38.25" spans="1:10">
      <c r="A45" s="19">
        <v>40</v>
      </c>
      <c r="B45" s="20" t="s">
        <v>82</v>
      </c>
      <c r="C45" s="20" t="s">
        <v>83</v>
      </c>
      <c r="D45" s="22">
        <v>32</v>
      </c>
      <c r="E45" s="20" t="s">
        <v>84</v>
      </c>
      <c r="F45" s="22">
        <v>3500</v>
      </c>
      <c r="G45" s="12">
        <f t="shared" si="0"/>
        <v>112000</v>
      </c>
      <c r="H45" s="23"/>
      <c r="I45" s="12">
        <f t="shared" si="1"/>
        <v>0</v>
      </c>
      <c r="J45" s="35"/>
    </row>
    <row r="46" s="2" customFormat="1" ht="27" customHeight="1" spans="1:11">
      <c r="A46" s="15" t="s">
        <v>85</v>
      </c>
      <c r="B46" s="26"/>
      <c r="C46" s="26"/>
      <c r="D46" s="26"/>
      <c r="E46" s="26"/>
      <c r="F46" s="27"/>
      <c r="G46" s="28">
        <f>SUM(G6:G45)</f>
        <v>5226027.86</v>
      </c>
      <c r="H46" s="12"/>
      <c r="I46" s="28">
        <f>SUM(I6:I45)</f>
        <v>0</v>
      </c>
      <c r="J46" s="12"/>
      <c r="K46" s="4"/>
    </row>
    <row r="47" s="2" customFormat="1" ht="27" customHeight="1" spans="1:11">
      <c r="A47" s="29" t="s">
        <v>86</v>
      </c>
      <c r="B47" s="30"/>
      <c r="C47" s="30"/>
      <c r="D47" s="31"/>
      <c r="E47" s="31"/>
      <c r="F47" s="31"/>
      <c r="G47" s="30"/>
      <c r="H47" s="30"/>
      <c r="I47" s="30"/>
      <c r="J47" s="37"/>
      <c r="K47" s="4"/>
    </row>
    <row r="48" ht="197" customHeight="1" spans="1:10">
      <c r="A48" s="32" t="s">
        <v>87</v>
      </c>
      <c r="B48" s="32"/>
      <c r="C48" s="32"/>
      <c r="D48" s="32"/>
      <c r="E48" s="32"/>
      <c r="F48" s="32"/>
      <c r="G48" s="32"/>
      <c r="H48" s="32"/>
      <c r="I48" s="32"/>
      <c r="J48" s="32"/>
    </row>
  </sheetData>
  <autoFilter xmlns:etc="http://www.wps.cn/officeDocument/2017/etCustomData" ref="A5:K48" etc:filterBottomFollowUsedRange="0">
    <extLst/>
  </autoFilter>
  <mergeCells count="16">
    <mergeCell ref="A1:J1"/>
    <mergeCell ref="A2:C2"/>
    <mergeCell ref="D2:F2"/>
    <mergeCell ref="G2:J2"/>
    <mergeCell ref="A3:J3"/>
    <mergeCell ref="H4:J4"/>
    <mergeCell ref="A46:F46"/>
    <mergeCell ref="A47:J47"/>
    <mergeCell ref="A48:J48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4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游然</cp:lastModifiedBy>
  <dcterms:created xsi:type="dcterms:W3CDTF">2021-07-29T02:26:00Z</dcterms:created>
  <dcterms:modified xsi:type="dcterms:W3CDTF">2025-06-23T01:48:17Z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8659BF11D80E484D982013EEC9F7C396_13</vt:lpwstr>
  </property>
  <property fmtid="{D5CDD505-2E9C-101B-9397-08002B2CF9AE}" pid="3" name="KSOProductBuildVer">
    <vt:lpwstr>2052-12.1.0.21541</vt:lpwstr>
  </property>
</Properties>
</file>