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报价表" sheetId="3" r:id="rId1"/>
  </sheets>
  <definedNames>
    <definedName name="_xlnm.Print_Titles" localSheetId="0">报价表!$1:$5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<sst xmlns="http://schemas.openxmlformats.org/spreadsheetml/2006/main" count="4201" uniqueCount="1589">
  <si>
    <t>投标报价明细表</t>
  </si>
  <si>
    <t>供应商联系人：</t>
  </si>
  <si>
    <t>电话：</t>
  </si>
  <si>
    <t>报价时间：   年   月   日</t>
  </si>
  <si>
    <t>报价时间：  年  月  日</t>
  </si>
  <si>
    <t>项目名称：2025年-2026年南宁轨道地产建筑工程有限责任公司第三方施工劳务集中采购</t>
  </si>
  <si>
    <t>序号</t>
  </si>
  <si>
    <t>分包项名称</t>
  </si>
  <si>
    <t>施工内容</t>
  </si>
  <si>
    <t>采购量</t>
  </si>
  <si>
    <t>计量单位</t>
  </si>
  <si>
    <t>控制价</t>
  </si>
  <si>
    <t>分包报价信息（单位为元）</t>
  </si>
  <si>
    <t>不含税单价（元）</t>
  </si>
  <si>
    <t>小计</t>
  </si>
  <si>
    <t>不含税报价</t>
  </si>
  <si>
    <t>报价备注</t>
  </si>
  <si>
    <t>清理淤泥及外运</t>
  </si>
  <si>
    <t>含装运卸、清理，土方类别及弃土点综合考虑。</t>
  </si>
  <si>
    <t>m3</t>
  </si>
  <si>
    <t>150</t>
  </si>
  <si>
    <t>10M3以内（含10M3)土方挖、外运</t>
  </si>
  <si>
    <t>含沟槽、基坑。土方类别、挖土深度综合考虑。含装运卸、清理，土方类别及弃土点综合考虑。消纳费综合考虑。</t>
  </si>
  <si>
    <t>20M3以内（含20M3)土方挖、外运</t>
  </si>
  <si>
    <t>50M3以内（含50M3)土方挖、外运</t>
  </si>
  <si>
    <t>100M3以内（含100M3)土方挖、外运</t>
  </si>
  <si>
    <t>100M3以外（含100M3)土方挖、外运</t>
  </si>
  <si>
    <t>10M3以内（含10M3)石方挖、外运</t>
  </si>
  <si>
    <t>20M3以内（含20M3)石方挖、外运</t>
  </si>
  <si>
    <t>50M3以内（含50M3)石方挖、外运</t>
  </si>
  <si>
    <t>100M3以内（含100M3)石方挖、外运</t>
  </si>
  <si>
    <t>10M3以内（含10M3)垃圾及渣土挖、外运</t>
  </si>
  <si>
    <t>20M3以内（含20M3)垃圾及渣土挖、外运</t>
  </si>
  <si>
    <t>50M3以内（含50M3)垃圾及渣土挖、外运</t>
  </si>
  <si>
    <t>100M3以内（含100M3)垃圾及渣土挖、外运</t>
  </si>
  <si>
    <t>预制混凝土管桩外径400mm桩芯挖土</t>
  </si>
  <si>
    <t>挖土、含垂直运输及100m场内运输</t>
  </si>
  <si>
    <t>m</t>
  </si>
  <si>
    <t>预制混凝土管桩外径500mm桩芯挖土</t>
  </si>
  <si>
    <t>50m3以内（含50m3）普通土回填</t>
  </si>
  <si>
    <t>场内外取土，装运卸土、回填摊平、回填人工修整边坡、工作面排水、压路机分层压实、压实系数不小于0.93；运距自行考虑。</t>
  </si>
  <si>
    <t>100m3以内（含100m3）普通土回填</t>
  </si>
  <si>
    <t>50m3以内（含50m3）灰土2：8回填</t>
  </si>
  <si>
    <t>装运卸土、回填摊平、回填人工修整边坡、工作面排水、压路机分层压实、压实系数不小于0.93；运距自行考虑。</t>
  </si>
  <si>
    <t>100m3以内（含100m3）灰土3：7回填</t>
  </si>
  <si>
    <t>50m3以内（含50m3）灰沙土回填</t>
  </si>
  <si>
    <t>100m3以内（含100m3）灰沙土回填</t>
  </si>
  <si>
    <t>50m3以内（含50m3）外购三合土回填</t>
  </si>
  <si>
    <t>400</t>
  </si>
  <si>
    <t>100m3以内（含100m3）外购三合土回填</t>
  </si>
  <si>
    <t>10m3以内基础石粉回填</t>
  </si>
  <si>
    <t>装运、回填摊平、回填机械配合回填并夯实，运距自行考虑。</t>
  </si>
  <si>
    <t>10</t>
  </si>
  <si>
    <t>20m3以内基础石粉回填</t>
  </si>
  <si>
    <t>50m3以内基础石粉回填</t>
  </si>
  <si>
    <t>100m3以内基础石粉回填</t>
  </si>
  <si>
    <t>人工修整边坡</t>
  </si>
  <si>
    <t>清除坡面渣土、清理渣土运出坡边5米以外</t>
  </si>
  <si>
    <t>m²</t>
  </si>
  <si>
    <t>0.4立方以内挖掘机</t>
  </si>
  <si>
    <t>适用斗容量范围内各类挖掘机，含进退场费（台班数量≤1，进退场费另计）</t>
  </si>
  <si>
    <t>台班</t>
  </si>
  <si>
    <t>20</t>
  </si>
  <si>
    <t>0.6立方以内挖掘机</t>
  </si>
  <si>
    <t>0.8立方以内挖掘机</t>
  </si>
  <si>
    <t>15</t>
  </si>
  <si>
    <t>1.0立方以内挖掘机</t>
  </si>
  <si>
    <t>1.25立方以内挖掘机</t>
  </si>
  <si>
    <t>2立方以内挖掘机</t>
  </si>
  <si>
    <t>场地砖渣铺路（100立方以内）</t>
  </si>
  <si>
    <t>场外砖渣运输、铺填、并夯实，人工、机械配合。（工程量按夯实后现场实量）。</t>
  </si>
  <si>
    <t>场地砖渣铺路（100立方以上）</t>
  </si>
  <si>
    <t>基础木桩护坡桩尾径8cm以内（含8cm）</t>
  </si>
  <si>
    <t>尾径8cm的圆木桩制作、吊装打桩校正拆卸桩箍锯桩头等工作。</t>
  </si>
  <si>
    <t>基础木桩护坡桩尾径8~10cm以内（含10cm）</t>
  </si>
  <si>
    <t>尾径8~10cm的圆木桩制作、吊装打桩校正拆卸桩箍锯桩头等工作。</t>
  </si>
  <si>
    <t>基础木桩护坡桩尾径10~14cm以内（含14cm）</t>
  </si>
  <si>
    <t>尾径10~14cm的圆木桩制作、吊装打桩校正拆卸桩箍锯桩头等工作。</t>
  </si>
  <si>
    <t>基础木桩护坡桩尾径14~15cm以内（含15cm）</t>
  </si>
  <si>
    <t>尾径14~15cm的圆木桩制作、吊装打桩校正拆卸桩箍锯桩头等工作。</t>
  </si>
  <si>
    <t>基础木桩护坡桩基础尾径15cm以上</t>
  </si>
  <si>
    <t>尾径15以上cm的圆木桩制作、吊装打桩校正拆卸桩箍、锯桩头等工作。</t>
  </si>
  <si>
    <t>边坡支护袋装土保护层</t>
  </si>
  <si>
    <t>场地100m内装袋，搬运，堆填。</t>
  </si>
  <si>
    <t>50mm口径潜水泵</t>
  </si>
  <si>
    <t>污水泵，扬程综合考虑。（超过（3）台班的只计电费乘以1.5）</t>
  </si>
  <si>
    <t>75mm口径潜水泵</t>
  </si>
  <si>
    <t>污水泵，扬程综合考虑。（超过（7）台班的只计电费乘以1.5）</t>
  </si>
  <si>
    <t>100mm口径潜水泵</t>
  </si>
  <si>
    <t>污水泵，扬程综合考虑。（超过（9）台班的只计电费乘以1.5）</t>
  </si>
  <si>
    <t>清水泵，扬程综合考虑。（超过（3）台班的只计电费乘以1.5）</t>
  </si>
  <si>
    <t>清水泵，扬程综合考虑。（超过（4）台班的只计电费乘以1.5）</t>
  </si>
  <si>
    <t>清水泵，扬程综合考虑。（超过（5）台班的只计电费乘以1.5）</t>
  </si>
  <si>
    <t>板洞封堵直径100mm以下</t>
  </si>
  <si>
    <t>凿毛、清理基层、采用防水材料封堵、灌浆、支模、废渣清运（含二次搬运及装车的费用)</t>
  </si>
  <si>
    <t>个</t>
  </si>
  <si>
    <t>100</t>
  </si>
  <si>
    <t>板洞封堵直径200mm以下</t>
  </si>
  <si>
    <t>板洞封堵直径300mm以下</t>
  </si>
  <si>
    <t>墙体洞封堵直径100mm以下</t>
  </si>
  <si>
    <t>墙体洞封堵直径200mm以下</t>
  </si>
  <si>
    <t>墙体洞封堵直径300mm以下</t>
  </si>
  <si>
    <t>50</t>
  </si>
  <si>
    <t>矩形板洞封堵周长1m以下</t>
  </si>
  <si>
    <t>矩形板洞封堵周长2m以下</t>
  </si>
  <si>
    <t>矩形板洞封堵周长3m以下</t>
  </si>
  <si>
    <t>凿毛、清理基层、采用防水材料封堵、灌浆、支模、废渣清运（含二次搬运及装车的费用）</t>
  </si>
  <si>
    <t>30</t>
  </si>
  <si>
    <t>矩形墙体洞封堵周长1m以下</t>
  </si>
  <si>
    <t>矩形墙体洞封堵周长2m以下</t>
  </si>
  <si>
    <t>矩形墙体洞封堵周长3m以下</t>
  </si>
  <si>
    <t>砼板裂缝砂浆修补</t>
  </si>
  <si>
    <t>切缝、修整、切缝面砂浆灌缝后恢复砼、各项措施费用、工完场清等、裂缝宽度综合考虑。含架子搭拆。</t>
  </si>
  <si>
    <t>500</t>
  </si>
  <si>
    <t>砼板裂缝高压灌浆修补</t>
  </si>
  <si>
    <t>1000</t>
  </si>
  <si>
    <t>砼墙裂缝砂浆修补</t>
  </si>
  <si>
    <t>砼墙裂缝高压灌浆修补</t>
  </si>
  <si>
    <t>200</t>
  </si>
  <si>
    <t>高压注浆(工程量10m以内)</t>
  </si>
  <si>
    <t>裂缝高压灌浆（裂缝宽度综合考虑）</t>
  </si>
  <si>
    <t>3层以下外墙面开裂修复</t>
  </si>
  <si>
    <t>凿除外墙面层、防水处理、水泥砂浆修补、涂料面层恢复（含各项措施费用）</t>
  </si>
  <si>
    <t>4~10层外墙面开裂修复</t>
  </si>
  <si>
    <t>11层~20层外墙面开裂修复</t>
  </si>
  <si>
    <t>20层以上外墙面开裂修复</t>
  </si>
  <si>
    <t>外墙面裂缝修补（蜘蛛网状）</t>
  </si>
  <si>
    <t>植筋 直径10以内</t>
  </si>
  <si>
    <t>定位放线、钻孔、清孔、填结构胶、植入钢筋、养护，植筋深度综合考虑
(100个以内（含100个）按单价*1.0执行；100~200个（含200个）按单价*0.95执行；200~500个（含500个）按单价*0.9执行；
500个以上按单价*0.85执行)不含主材，含其他辅材</t>
  </si>
  <si>
    <t>根</t>
  </si>
  <si>
    <t>300</t>
  </si>
  <si>
    <t>植筋直径12</t>
  </si>
  <si>
    <t>植筋 直径14</t>
  </si>
  <si>
    <t>植筋 直径16</t>
  </si>
  <si>
    <t>植筋 直径18</t>
  </si>
  <si>
    <t>植筋 直径20</t>
  </si>
  <si>
    <t>植筋 直径22</t>
  </si>
  <si>
    <t>植筋 直径25</t>
  </si>
  <si>
    <t>植筋 直径25以上</t>
  </si>
  <si>
    <t>外墙滑板施工</t>
  </si>
  <si>
    <t>包含人工费、工具费等费用</t>
  </si>
  <si>
    <t>工日</t>
  </si>
  <si>
    <t>伸缩缝修补</t>
  </si>
  <si>
    <t>清理基层、铺贴防水卷材、水泥基防水涂料、水泥砂浆防护层，伸缩缝尺寸综合考虑（含各项措施费用）</t>
  </si>
  <si>
    <t>地下室伸缩缝漏水修补</t>
  </si>
  <si>
    <t>铲除并清理基层，裂缝渗水修补，安装3mm厚铝板引水槽（250*50mm），含搭架子费用、垃圾清运（含二次搬运及装车费）等
长度3m（含3m）内按单价*1.0执行，3m~10m（含10m）按单价*0.9执行，10m~20m（含20m）按单价*0.8执行，20m以上按单价*0.7执行。</t>
  </si>
  <si>
    <t>修补天沟檐沟</t>
  </si>
  <si>
    <t>清理基层、涂刷冷底子油、铺贴3厚SBS防水卷材、撒豆石砂，完工清理等。不含主材，含其他辅材</t>
  </si>
  <si>
    <t>水泥基防水涂料修复</t>
  </si>
  <si>
    <t>清理基层、水泥基防水涂料、刷水泥砂浆防护层两遍。不含主材，含其他辅材</t>
  </si>
  <si>
    <t>露台渗水修复</t>
  </si>
  <si>
    <t>清理基层、配制涂刷底胶、铺贴3mm厚防水卷材、水泥基防水涂料、刷水泥砂浆防护层，泡沫塑料板、钢筋网片制安间距、细石混凝土找平层、清理垃圾等
面积4m2（含4m2）内按单价*1.0执行，4m2~10m2（含10m2）按单价*0.9执行，10m2~20m2（含20m2）按单价*0.8执行，20m2以上按单价*0.7执行。不含主材，含其他辅材</t>
  </si>
  <si>
    <t>屋面渗水修复</t>
  </si>
  <si>
    <t>清理基层、配制涂刷底胶、铺贴防水卷材、水泥基防水涂料、刷水泥砂浆防护层，泡沫塑料板、钢筋网片制安间距、细石混凝土找平层、清理垃圾等
面积5m2（含5m2）内按单价*1.0执行，5m2~10m2（含10m2）按单价*0.9执行，10m2~50m2（含50m2）按单价*0.8执行，50m2以上按单价*0.75执行。不含主材，含其他辅材</t>
  </si>
  <si>
    <t>1200</t>
  </si>
  <si>
    <t>粘铺3mm厚防水卷材</t>
  </si>
  <si>
    <t>基层清理、涂刷泠子底油、粘铺卷材（含搭接）。不含主材，含其他辅材</t>
  </si>
  <si>
    <t>粘铺4mm厚防水卷材</t>
  </si>
  <si>
    <t>刷1mm厚防水涂料</t>
  </si>
  <si>
    <t>基层清理、涂刷涂料。</t>
  </si>
  <si>
    <t>刷1.5mm厚防水涂料</t>
  </si>
  <si>
    <t>刷2mm厚防水涂料</t>
  </si>
  <si>
    <t>刷2.4mm厚防水涂料</t>
  </si>
  <si>
    <t>室内卫生间周边重做防水层（无煤渣层）</t>
  </si>
  <si>
    <t>含铲除防水层及保护层，清理基层、涂刷1.5厚水泥基防水层、试水、20厚防水砂浆保护层、清理（按展开面积计算）、成品保护费，工完场清等。</t>
  </si>
  <si>
    <t>干铺炉渣垫层</t>
  </si>
  <si>
    <t>拌和、铺设、摊平、夯实、人工（含二次搬运费）</t>
  </si>
  <si>
    <t>干铺碎石垫层</t>
  </si>
  <si>
    <t>铺设、摊平、夯实、人工（含二次搬运费）</t>
  </si>
  <si>
    <t>干铺陶粒垫层</t>
  </si>
  <si>
    <t>60</t>
  </si>
  <si>
    <t>砌零星砌体</t>
  </si>
  <si>
    <t>调运砂浆、砌筑、安木砖、预留孔洞、清扫墙面，人工搬运费（适用于2m3以内的零星砌筑，脚手架需另计）</t>
  </si>
  <si>
    <t>调运砂浆、砌筑、安木砖、预留孔洞、清扫墙面，人工搬运费（适用于2m3以上的零星砌筑，脚手架需另计）</t>
  </si>
  <si>
    <t>高空吊篮</t>
  </si>
  <si>
    <t>吊篮租凭费用，吊篮规格综合考虑，仅适用与小面积施工，大面积使用时应双方协商。</t>
  </si>
  <si>
    <t>台/天</t>
  </si>
  <si>
    <t>吊篮移机安装</t>
  </si>
  <si>
    <t>吊篮规格综合考虑，换位置所需的人工、机械、措施、搬运等费用</t>
  </si>
  <si>
    <t>台/次</t>
  </si>
  <si>
    <t>安装吊篮（新增）</t>
  </si>
  <si>
    <t>安装吊篮、进场所需的人工、机械、措施、搬运等费用</t>
  </si>
  <si>
    <t>拆除吊篮（新增）</t>
  </si>
  <si>
    <t>拆除吊篮、出场所需的人工、机械、措施、搬运等费用</t>
  </si>
  <si>
    <t>外墙面清洗(幕墙\涂料\块料)</t>
  </si>
  <si>
    <t>含高空吊篮、地面安全防护、外墙面玻璃幕墙清洗-1000平方以上</t>
  </si>
  <si>
    <t>2000</t>
  </si>
  <si>
    <t>外墙面清洗（新增）(幕墙\涂料\块料)</t>
  </si>
  <si>
    <t>含高空吊篮、地面安全防护、外墙面玻璃幕墙清洗1000平方以内或多处零星清洗</t>
  </si>
  <si>
    <t>3.6M以内零星脚手架外脚手架的搭设</t>
  </si>
  <si>
    <t>场内外材料的搬运，钢管架的扣件安装、绑扎、搭设、管件维护等工作，并铺钉、翻脚手板及拆除后的材料堆放整理。</t>
  </si>
  <si>
    <t>10M以内零星脚手架外脚手架的搭设</t>
  </si>
  <si>
    <t>20M以内零星脚手架外脚手架的搭设</t>
  </si>
  <si>
    <t>30M以内零星脚手架外脚手架的搭设</t>
  </si>
  <si>
    <t>40M以内零星脚手架外脚手架的搭设</t>
  </si>
  <si>
    <t>简易栏杆</t>
  </si>
  <si>
    <t>定位放线、钻孔、清孔、填结构胶、植入钢筋、防锈、钢筋制作安装、清理垃圾。</t>
  </si>
  <si>
    <t>简易脚手架（高度10m以内）</t>
  </si>
  <si>
    <t>运输、搭设、拆除
（按墙面(单面)垂直投影面积以平方米计算）。</t>
  </si>
  <si>
    <t>简易脚手架（高度10m以上）</t>
  </si>
  <si>
    <t>挡雨布</t>
  </si>
  <si>
    <t>含人工费、搬运费等。</t>
  </si>
  <si>
    <t>400g丙纶布防水两道</t>
  </si>
  <si>
    <t>基层清理、涂刷泠子底油、粘铺卷材（含搭接）。</t>
  </si>
  <si>
    <t>堵漏王堵漏止水（新增）</t>
  </si>
  <si>
    <t>堵漏宽度、深度综合考虑，含人工、机械费、施工措施费。</t>
  </si>
  <si>
    <t>修复地坪漆</t>
  </si>
  <si>
    <t>修复地坪漆。</t>
  </si>
  <si>
    <t>车位划线</t>
  </si>
  <si>
    <t>1、铲除旧漆，清洗地面，涂刷油漆划线
2、成品保护
3、材料运输
4、工完场清，垃圾清理外运，运距综合考虑。</t>
  </si>
  <si>
    <t>外墙纸皮砖及抹灰面切割</t>
  </si>
  <si>
    <t>含人工、械费，不含脚手架或滑板施工措施费。</t>
  </si>
  <si>
    <t>50mm厚中粗砂垫层</t>
  </si>
  <si>
    <t>人工拌合、铺设、找平、夯实。</t>
  </si>
  <si>
    <t>3000</t>
  </si>
  <si>
    <t>清洗室内铝合金门窗栏杆</t>
  </si>
  <si>
    <t>清洗室内铝合金门窗栏杆。</t>
  </si>
  <si>
    <t>土建变截面水泥砖处理</t>
  </si>
  <si>
    <t>变截面砖厚度综合考虑，土建变截面水泥砖人工处理。</t>
  </si>
  <si>
    <t>抹灰收边收口</t>
  </si>
  <si>
    <t>收边尺寸综合考虑，含人工、机械费、施工措施费。</t>
  </si>
  <si>
    <t>线盒切割修边水泥砂浆填补平整（新增）</t>
  </si>
  <si>
    <t>含人工费、管理、利润及税金等施工完成的全部费用。</t>
  </si>
  <si>
    <t>处</t>
  </si>
  <si>
    <t>叉车台班费（新增）</t>
  </si>
  <si>
    <t>3吨叉车，含司机及指挥配合所需人工、机械费、施工措施费，含进出场费</t>
  </si>
  <si>
    <t>凿混凝土线槽 管径16mm以内（单项工程量100m以内，含恢复）</t>
  </si>
  <si>
    <t>测位、划线、凿槽、废渣自行清理、周边修补恢复、含底盒破凿（刨沟深度为26mm，刨深13mm（含18mm）以下价格减半）</t>
  </si>
  <si>
    <t>凿混凝土线槽 管径20mm以内（单项工程量100m以内，含恢复）</t>
  </si>
  <si>
    <t>测位、划线、凿槽、废渣自行清理、周边修补恢复、含底盒破凿（刨沟深度为30mm，刨深15mm（含18mm）以下价格减半）</t>
  </si>
  <si>
    <t>凿混凝土线槽 管径25mm以内（单项工程量100m以内，含恢复）</t>
  </si>
  <si>
    <t>测位、划线、凿槽、废渣自行清理、周边修补恢复、含底盒破凿（刨沟深度为35mm，刨深18mm（含18mm）以下价格减半）</t>
  </si>
  <si>
    <t>凿混凝土线槽 管径50mm以内（单项工程量100m以内，含恢复）</t>
  </si>
  <si>
    <t>测位、划线、凿槽、废渣自行清理、周边修补恢复、含底盒破凿（刨沟深度为60mm，刨深30mm（含30mm）以下价格减半）</t>
  </si>
  <si>
    <t>凿混凝土线槽 管径100mm以内（单项工程量100m以内，含恢复）</t>
  </si>
  <si>
    <t>测位、划线、凿槽、废渣自行清理、周边修补恢复、含底盒破凿（刨沟深度为120mm，刨深60mm(含60mm)以下价格减半）</t>
  </si>
  <si>
    <t>凿混凝土线槽 管径150mm以内（单项工程量100m以内,含恢复）</t>
  </si>
  <si>
    <t>测位、划线、凿槽、清理、含底盒破凿、周边修补恢复（刨沟深度为160mm，刨深80mm(含80mm)以下价格减半）</t>
  </si>
  <si>
    <t>凿砖墙线槽 管径50mm以内（单项工程量100m以内含恢复）</t>
  </si>
  <si>
    <t>测位、划线、凿槽、清理、含底盒破凿、周边修补恢复（刨沟深度为60mm，刨深30mm（含30mm）以下价格减半）</t>
  </si>
  <si>
    <t>凿砖墙线槽 管径100mm以内（单项工程量100m以内,含恢复）</t>
  </si>
  <si>
    <t>测位、划线、凿槽、清理、含底盒破凿、周边修补恢复（刨沟深度为120mm，刨深60mm(含60mm)以下价格减半）</t>
  </si>
  <si>
    <t>凿砖墙线槽 管径150mm以内（单项工程量100m以内,含恢复）</t>
  </si>
  <si>
    <t>塑料线管埋地敷设直径15mm</t>
  </si>
  <si>
    <t>配管、锯管、弯管、管口处理、埋设、封管口（不含主材费、主材费用按当期信息价计取）
工程量20m以内（含20m）按单价*1.0执行；20~200m（含200m）按单价*0.95执行；200~500m（含500m）按单价*0.9执行；500m以上按单价*85执行</t>
  </si>
  <si>
    <t>塑料线管埋地敷设直径20mm</t>
  </si>
  <si>
    <t>塑料线管埋地敷设直径25mm</t>
  </si>
  <si>
    <t>塑料线管埋地敷设直径32mm</t>
  </si>
  <si>
    <t>塑料线管埋地敷设直径50mm</t>
  </si>
  <si>
    <t>塑料线管埋地敷设直径70mm</t>
  </si>
  <si>
    <t>塑料线管埋地敷设直径100mm</t>
  </si>
  <si>
    <t>焊接钢管埋地敷设 直径20mm</t>
  </si>
  <si>
    <t>管内和管口去毛刺、套丝、敷设管子（不含主材费、主材费用按当期信息价计取），包含两底一面防腐
工程量20m以内（含20m）按单价*1.0执行；20~200m（含200m）按单价*0.95执行；200~500m（含500m）按单价*0.9执行；500m以上按单价*85执行</t>
  </si>
  <si>
    <t>焊接钢管埋地敷设 直径32mm</t>
  </si>
  <si>
    <t>焊接钢管埋地敷设 直径50mm</t>
  </si>
  <si>
    <t>焊接钢管埋地敷设 直径70mm</t>
  </si>
  <si>
    <t>焊接钢管埋地敷设 直径100mm</t>
  </si>
  <si>
    <t>塑料线管地面明敷直径15mm</t>
  </si>
  <si>
    <t>配管、锯管、弯管、管口处理、封管口（不含主材费、主材费用按当期信息价计取）
工程量20m以内（含20m）按单价*1.0执行；20~200m（含200m）按单价*0.95执行；200~500m（含500m）按单价*0.9执行；500m以上按单价*85执行</t>
  </si>
  <si>
    <t>塑料线管地面明敷直径20mm</t>
  </si>
  <si>
    <t>塑料线管地面明敷直径32mm</t>
  </si>
  <si>
    <t>塑料线管地面明敷直径50mm</t>
  </si>
  <si>
    <t>塑料线管地面明敷直径70mm</t>
  </si>
  <si>
    <t>塑料线管地面明敷直径100mm</t>
  </si>
  <si>
    <t>铝芯电缆敷设 BLV-95mm2</t>
  </si>
  <si>
    <t>开盘、检查、架盘、敷设、锯断、排列、整理、固定、收盘、临时封头、挂牌（不含主材费、主材费用按当期信息价计取）</t>
  </si>
  <si>
    <t>铝芯电缆敷设 BLV-120mm2</t>
  </si>
  <si>
    <t>铝芯电缆敷设 BLV-150mm2</t>
  </si>
  <si>
    <t>铝芯电缆敷设 BLV-185mm2</t>
  </si>
  <si>
    <t>铝芯电缆敷设 BLV-240mm2</t>
  </si>
  <si>
    <t>拆除铝芯电缆 截面95mm2 以下(含95mm2)</t>
  </si>
  <si>
    <t>电缆头、电缆等拆除，搬运至现场指定集中堆放地点，清理现场，主材甲方回收（含二次搬运费用)</t>
  </si>
  <si>
    <t>拆除铝芯电缆 截面150mm2 以下(含150mm2)</t>
  </si>
  <si>
    <t>拆除铝芯电缆 截面240mm2 以下(含240mm2)</t>
  </si>
  <si>
    <t>拆除铜芯电缆电缆 截面50mm2以下（含50mm2)</t>
  </si>
  <si>
    <t>电缆头、电缆等拆除，搬运至现场指定集中堆放地点，清理现场，主材甲方回收（含二次搬运费用)
工程量≥10m，按单价*0.8执行</t>
  </si>
  <si>
    <t>拆除铜芯电缆电缆 截面95mm2以下（含95mm2)</t>
  </si>
  <si>
    <t>拆除铜芯电缆电缆 截面150mm2以下（含150mm2)</t>
  </si>
  <si>
    <t>拆除铜芯电缆电缆 截面240mm2以下（含240mm2)</t>
  </si>
  <si>
    <t>拆除铜芯电缆电缆 截面400mm2以下（含400mm2)</t>
  </si>
  <si>
    <t>铜芯电缆敷设 截面50mm2以下(按电缆的单芯最大截面积套用) （主材甲供）</t>
  </si>
  <si>
    <t>开盘、检查、架盘、敷设、锯断、排列、整理、固定、收盘、临时封头、挂牌、绝缘测试，敷设方式综合考虑
工程量≥10m，按单价*0.7执行</t>
  </si>
  <si>
    <t>铜芯电缆敷设 截面95mm2以下(按电缆的单芯最大截面积套用)  （主材甲供）</t>
  </si>
  <si>
    <t>铜芯电缆敷设 截面150mm2以下 (按电缆的单芯最大截面积套用) （主材甲供）</t>
  </si>
  <si>
    <t>铜芯电缆敷设 截面240mm2以下(按电缆的单芯最大截面积套用)  （主材甲供）</t>
  </si>
  <si>
    <t>干包电缆终端头制作安装  截面35mm2以下</t>
  </si>
  <si>
    <t>定位、量尺寸、锯断、剥保护层及绝缘层、清洗、包缠绝缘、压连接管及接线端子、安装、接线（不含主材费、主材费用按当期信息价计取）</t>
  </si>
  <si>
    <t>干包电缆终端头制作安装  截面50mm2以下</t>
  </si>
  <si>
    <t>干包电缆终端头制作安装  截面95mm2以下</t>
  </si>
  <si>
    <t>干包电缆终端头制作安装  截面150mm2以下</t>
  </si>
  <si>
    <t>干包电缆终端头制作安装  截面240mm2以下</t>
  </si>
  <si>
    <t>管内穿线 铜芯ZR-BV-2.5mm2（单线）</t>
  </si>
  <si>
    <t>配管、锯管、弯管、管口处理、埋设、封管口（不含主材费）</t>
  </si>
  <si>
    <t>管内穿线 铜芯ZR-BV-4mm2（单线）</t>
  </si>
  <si>
    <t>管内穿线 铜芯ZR-BV-6mm2（单线）</t>
  </si>
  <si>
    <t>管内穿线 铜芯NH-BV-2.5mm2（单线）</t>
  </si>
  <si>
    <t>管内穿线 铜芯NH-BV-4mm2（单线）</t>
  </si>
  <si>
    <t>管内穿线 铜芯NH-BV-6mm2（单线）</t>
  </si>
  <si>
    <t>管/暗槽内穿放电话线BUJV-2*2*0.5</t>
  </si>
  <si>
    <t>管/暗槽内穿放超五类宽带线UTP5-4P</t>
  </si>
  <si>
    <t>管/暗槽内穿放电视线SYWV-75-5</t>
  </si>
  <si>
    <t>管内穿线 BV-2.5mm2</t>
  </si>
  <si>
    <t>穿引线、扫管、涂滑石粉、穿线、编号、焊接包头（不含主材费、主材费用按当期信息价计取）</t>
  </si>
  <si>
    <t>管内穿线 BV-4mm2</t>
  </si>
  <si>
    <t>管内穿线 BV-6mm2</t>
  </si>
  <si>
    <t>管内穿线 BV-10mm2</t>
  </si>
  <si>
    <t>管内穿线 BV-16mm2</t>
  </si>
  <si>
    <t>管内穿线 BV-25mm2</t>
  </si>
  <si>
    <t>管内穿引线（新增）</t>
  </si>
  <si>
    <t>穿引线（不含主材费、主材费用按当期信息价计取）</t>
  </si>
  <si>
    <t>铜芯管内穿线拆除 导线截面6mm2 以下</t>
  </si>
  <si>
    <t>拆除，搬运至现场指定集中堆放地点，清理现场,甲方回收主材（含二次搬运费用)</t>
  </si>
  <si>
    <t>铜芯管内穿线拆除 导线截面25mm2 以下</t>
  </si>
  <si>
    <t>铜芯管内穿线拆除 导线截面50mm2 以下</t>
  </si>
  <si>
    <t>拆除，搬运至现场指定集中堆放地点，清理现场,主材折旧给乙方（含二次搬运及装车的费用)</t>
  </si>
  <si>
    <t>配电箱拆除 半周长 0.5米</t>
  </si>
  <si>
    <t>凿墙洞，拆除，搬运至现场指定集中堆放地点，清理现场（含二次搬运及装车的费用)</t>
  </si>
  <si>
    <t>套</t>
  </si>
  <si>
    <t>配电箱拆除 半周长 1.0米</t>
  </si>
  <si>
    <t>配电箱拆除 半周长 1.5米</t>
  </si>
  <si>
    <t>筒灯安装</t>
  </si>
  <si>
    <t>测定、划线、打眼、埋螺栓、上绝缘子、保险器、吊链加工、接线、接焊包头（不含主材费、主材费用按当期信息价计取）</t>
  </si>
  <si>
    <t>盏</t>
  </si>
  <si>
    <t>射灯安装</t>
  </si>
  <si>
    <t>普通半圆球吸顶灯安装 灯罩直径300mm以内</t>
  </si>
  <si>
    <t>测定、划线、打眼、埋螺栓、灯具安装、接线、接焊包头（不含主材费、主材费用按当期信息价计取）</t>
  </si>
  <si>
    <t>普通半圆球吸顶灯安装 灯罩直径300mm以上</t>
  </si>
  <si>
    <t>一般壁灯安装</t>
  </si>
  <si>
    <t>座灯头</t>
  </si>
  <si>
    <t>单联单控开关 安装</t>
  </si>
  <si>
    <t>侧位、划线、打眼、缠埋螺栓、清扫盒子、上木台、缠钢丝弹簧垫、装开关和按钮、接线、装盖（不含主材费、主材费用按当期信息价计取）</t>
  </si>
  <si>
    <t>双联单控开关 安装</t>
  </si>
  <si>
    <t>三联单控开关 安装</t>
  </si>
  <si>
    <t>三孔插座 安装</t>
  </si>
  <si>
    <t>五孔插座安装</t>
  </si>
  <si>
    <t>高杆灯更换光源</t>
  </si>
  <si>
    <t>人工安装、架子费用(主材甲供)</t>
  </si>
  <si>
    <t>广告牌灯源更换（高度6m以内）</t>
  </si>
  <si>
    <t>拆除、搭架子、更换灯源、人工、安装（不含主材费）</t>
  </si>
  <si>
    <t>广告牌灯源更换（高度6m-12m以内）</t>
  </si>
  <si>
    <t>木杆组立 9米以内</t>
  </si>
  <si>
    <t>立杆、找正、绑地横木、根部刷油、工器具转移</t>
  </si>
  <si>
    <t>木杆组立 12米以内</t>
  </si>
  <si>
    <t>木杆拆除 9米以内</t>
  </si>
  <si>
    <t>土方挖填，横担、绝缘子等金具拆除，电杆拆除，搬运至现场集中堆放地点，清理现场</t>
  </si>
  <si>
    <t>木杆拆除 12米以内</t>
  </si>
  <si>
    <t>KBG薄壁钢管明敷15mm</t>
  </si>
  <si>
    <t>配管、锯管、弯管、管口处理、封管口（不含主材费、主材费用按当期信息价计取）</t>
  </si>
  <si>
    <t>KBG薄壁钢管明敷20mm</t>
  </si>
  <si>
    <t>KBG薄壁钢管明敷25mm</t>
  </si>
  <si>
    <t>KBG薄壁钢管明敷32mm</t>
  </si>
  <si>
    <t>KBG薄壁钢管明敷40mm</t>
  </si>
  <si>
    <t>KBG薄壁钢管明敷50mm</t>
  </si>
  <si>
    <t>KBG薄壁钢管吊顶内敷设15mm</t>
  </si>
  <si>
    <t>配管、锯管、弯管、管口处理、封管口、脚手架（不含主材费、主材费用按当期信息价计取）</t>
  </si>
  <si>
    <t>KBG薄壁钢管吊顶内敷设20mm</t>
  </si>
  <si>
    <t>KBG薄壁钢管吊顶内敷设25mm</t>
  </si>
  <si>
    <t>KBG薄壁钢管吊顶内敷设32mm</t>
  </si>
  <si>
    <t>KBG薄壁钢管暗敷15mm</t>
  </si>
  <si>
    <t>KBG薄壁钢管暗敷20mm</t>
  </si>
  <si>
    <t>KBG薄壁钢管暗敷25mm</t>
  </si>
  <si>
    <t>KBG薄壁钢管暗敷32mm</t>
  </si>
  <si>
    <t>KBG薄壁钢管暗敷40mm</t>
  </si>
  <si>
    <t>埋地电缆保护管DN150</t>
  </si>
  <si>
    <t>埋地电缆保护管DN100</t>
  </si>
  <si>
    <t>临时电表安装(单相)1</t>
  </si>
  <si>
    <t>不计主材，含接线、贴标、固定、调试等</t>
  </si>
  <si>
    <t>临时电表安装（三相）1</t>
  </si>
  <si>
    <t>临时电表安装(单相)</t>
  </si>
  <si>
    <t>临时电表安装（三相）</t>
  </si>
  <si>
    <t>组装配电箱 半周长 1.5米</t>
  </si>
  <si>
    <t>铜排安装，元器件安装，排线，整理，调试（不含主材费、主材费用按当期信息价计取）</t>
  </si>
  <si>
    <t>台</t>
  </si>
  <si>
    <t>组装配电箱 半周长 2.5米</t>
  </si>
  <si>
    <t>配电箱内单个元件安装</t>
  </si>
  <si>
    <t>含元件安装人工费，元件（不含主材费、主材费用按当期信息价计取）</t>
  </si>
  <si>
    <t>吊灯移位（水晶吊灯）</t>
  </si>
  <si>
    <t>含拆装,整理，调试</t>
  </si>
  <si>
    <t>切割、凿孔、暗装接线盒、抹灰收口</t>
  </si>
  <si>
    <t>含人工费、机械费、垃圾清理费等</t>
  </si>
  <si>
    <t>筒灯、射灯位置开孔</t>
  </si>
  <si>
    <t>一体化灯管（灯带）安装</t>
  </si>
  <si>
    <t>吊链灯安装（单管）-新增</t>
  </si>
  <si>
    <t>吊链灯安装（双管）-新增</t>
  </si>
  <si>
    <t>电线线路测试</t>
  </si>
  <si>
    <t>含人工费、辅材费、机械费、垃圾清理费等</t>
  </si>
  <si>
    <t>户</t>
  </si>
  <si>
    <t>86接线底盒封堵1</t>
  </si>
  <si>
    <t>砂浆封堵，不需搭设脚手架，不含材料</t>
  </si>
  <si>
    <t>86接线底盒封堵2</t>
  </si>
  <si>
    <t>砂浆封堵，搭设架子，不含材料</t>
  </si>
  <si>
    <t>敷设黄腊管直径16</t>
  </si>
  <si>
    <t>配管、锯管、弯管、管口处理、埋设、封管口、措施费（不含主材费、主材费用按当期信息价计取）</t>
  </si>
  <si>
    <t>电梯基坑配件更换缓冲器开关</t>
  </si>
  <si>
    <t>电梯基坑配件更换缓冲器开关（不含主材费）</t>
  </si>
  <si>
    <t>电梯基坑配件件更换限位开关</t>
  </si>
  <si>
    <t>电梯基坑配件更换限位开关（不含主材费）</t>
  </si>
  <si>
    <t>电梯基坑配件更换底坑检修箱</t>
  </si>
  <si>
    <t>电梯基坑配件更换底坑检修箱（不含主材费）</t>
  </si>
  <si>
    <t>电梯基坑配件更换张紧轮开关</t>
  </si>
  <si>
    <t>电梯基坑配件更换张紧轮开关（不含主材费）</t>
  </si>
  <si>
    <t>5</t>
  </si>
  <si>
    <t>电梯基坑配件更换平层感应器</t>
  </si>
  <si>
    <t>电梯基坑配件更换平层感应器（不含主材费）</t>
  </si>
  <si>
    <t>电梯基坑配件更换急停开关</t>
  </si>
  <si>
    <t>电梯基坑配件更换急停开关（不含主材费）</t>
  </si>
  <si>
    <t>成品水箱拆除容量10m3以下</t>
  </si>
  <si>
    <t>泄水，断管道，水箱拆除，搬运至现场指定集中堆放点，清理现场，成品水箱甲方回收（含二次搬运及装车的费用)（已包含措施费用）</t>
  </si>
  <si>
    <t>座</t>
  </si>
  <si>
    <t>成品水箱拆除容量15m3以下</t>
  </si>
  <si>
    <t>成品水箱拆除容量20m3以下</t>
  </si>
  <si>
    <t>3</t>
  </si>
  <si>
    <t>成品水箱拆除容量25m3以下</t>
  </si>
  <si>
    <t>喷头拆除1</t>
  </si>
  <si>
    <t>本体、附件、阀门、连通管及管件拆除，搬运至现场指定集中堆放点，清理现场（含二次搬运及装车的费用)（已包含措施费用）</t>
  </si>
  <si>
    <t>室内消火栓箱明装拆除1</t>
  </si>
  <si>
    <t>拆除消火栓、箱体、水龙带等配件，搬运至现场指定集中堆放点，清理现场（含二次搬运及装车的费用)</t>
  </si>
  <si>
    <t>室内消火栓暗装拆除1</t>
  </si>
  <si>
    <t>打凿、拆除消火栓、箱体、水龙带等配件，搬运至现场指定集中堆放点，清理现场（含二次搬运及装车的费用)</t>
  </si>
  <si>
    <t>室外消火栓拆除1</t>
  </si>
  <si>
    <t>拆除室外消火栓带底座，搬运至现场指定集中堆放点，清理现场（含二次搬运及装车的费用)</t>
  </si>
  <si>
    <t>消防水泵接合器拆除1</t>
  </si>
  <si>
    <t>拆除消防水泵接合器本体底座，搬运至现场指定集中堆放地点，清理现场（含二次搬运及装车的费用)</t>
  </si>
  <si>
    <t>探测器拆除1</t>
  </si>
  <si>
    <t>接线、底座，本体拆除，搬运至现场指定集中堆放点，清理现场（含二次搬运及装车的费用)</t>
  </si>
  <si>
    <t>只</t>
  </si>
  <si>
    <t>扬声器拆除1</t>
  </si>
  <si>
    <t>2芯光纤安装</t>
  </si>
  <si>
    <t>计主材，含检验、抽测电缆、清理管道/线槽/桥架、穿放、绑扎电缆、封堵出口等。</t>
  </si>
  <si>
    <t>光缆拆除 12芯以下1</t>
  </si>
  <si>
    <t>光缆拆除，整理，圈好，搬运至现场指定集中堆放点，清理现场（含二次搬运及装车的费用)</t>
  </si>
  <si>
    <t>光缆拆除 36芯以下1</t>
  </si>
  <si>
    <t>双绞线缆安装 4对以内1</t>
  </si>
  <si>
    <t>不计主材，含检验、抽测电缆、清理管道/线槽/桥架、穿放、绑扎电缆、封堵出口等。</t>
  </si>
  <si>
    <t>双绞线缆拆除 4对以内1</t>
  </si>
  <si>
    <t>线缆拆除，整理，圈好，搬运至现场指定集中堆放点，清理现场（含二次搬运及装车的费用)</t>
  </si>
  <si>
    <t>双绞线缆拆除 25对以内1</t>
  </si>
  <si>
    <t>PP-R 塑料给水管安装（热熔连接） de20</t>
  </si>
  <si>
    <t>留堵洞眼、切管、调直接、对口、热熔管件、管道及管卡安装、水压试验、管道冲洗、通水、消毒。（不含主材费、主材费用按当期信息价计取）
工程量≥100m，按单价*0.9计取</t>
  </si>
  <si>
    <t>PP-R 塑料给水管安装（热熔连接） de25</t>
  </si>
  <si>
    <t>PP-R 塑料给水管安装（热熔连接） de32</t>
  </si>
  <si>
    <t>PP-R 塑料给水管安装（热熔连接） de40</t>
  </si>
  <si>
    <t>PP-R 塑料给水管安装（热熔连接） de50</t>
  </si>
  <si>
    <t>PP-R 塑料给水管安装（热熔连接） de63</t>
  </si>
  <si>
    <t>PP-R 塑料给水管安装（热熔连接） de75</t>
  </si>
  <si>
    <t>PP-R 塑料给水管安装（热熔连接） de110以内</t>
  </si>
  <si>
    <t>给水管de75-de110，留堵洞眼、切管、调直接、对口、热熔管件、管道及管卡安装、水压试验、管道冲洗、通水、消毒。（不含主材费、主材费用按当期信息价计取）
工程量≥100m，按单价*0.9计取</t>
  </si>
  <si>
    <t>镀锌钢管（螺纹连接） DN32以内</t>
  </si>
  <si>
    <t>预（留）堵洞眼、切管、套丝、上零件、调直、管道管件安装、水压试验、管道冲洗通水（不含主材费、主材费用按当期信息价计取）
工程量≥100m，按单价*0.9计取</t>
  </si>
  <si>
    <t>镀锌钢管（螺纹连接） DN32</t>
  </si>
  <si>
    <t>镀锌钢管（螺纹连接） DN50</t>
  </si>
  <si>
    <t>镀锌钢管（螺纹连接） DN65</t>
  </si>
  <si>
    <t>镀锌钢管（螺纹连接） DN80</t>
  </si>
  <si>
    <t>镀锌钢管（法兰连接） DN100</t>
  </si>
  <si>
    <t>镀锌钢管（法兰连接） DN150</t>
  </si>
  <si>
    <t>钢塑复合给水管（螺纹连接）安装 DN32以内</t>
  </si>
  <si>
    <t>留堵洞眼、切管、调直接、管道及管卡安装、水压试验、管道冲洗、通水、消毒。（不含主材费、主材费用按当期信息价计取）
工程量≥100m，按单价*0.9计取</t>
  </si>
  <si>
    <t>钢塑复合给水管（螺纹连接）安装 DN32</t>
  </si>
  <si>
    <t>钢塑复合给水管（螺纹连接）安装 DN40</t>
  </si>
  <si>
    <t>钢塑复合给水管（螺纹连接）安装 DN50</t>
  </si>
  <si>
    <t>钢塑复合给水管（螺纹连接）安装 DN65</t>
  </si>
  <si>
    <t>钢塑复合给水管（沟槽连接）安装 DN80</t>
  </si>
  <si>
    <t>钢塑复合给水管（沟槽连接）安装 DN100</t>
  </si>
  <si>
    <t>钢塑复合给水管（沟槽连接）安装 DN150</t>
  </si>
  <si>
    <t>PVC塑料排水管（粘接连接） DN50以内</t>
  </si>
  <si>
    <t>切管、调制、对口、熔化接口粘接、管道、管件及管卡安装、灌水试验、通球试验（不含主材费、主材费用按当期信息价计取）
工程量≥100m，按单价*0.9计取</t>
  </si>
  <si>
    <t>PVC塑料排水管（粘接连接） DN75</t>
  </si>
  <si>
    <t>PVC塑料排水管（粘接连接） DN110</t>
  </si>
  <si>
    <t>PVC塑料排水管（粘接连接） DN160</t>
  </si>
  <si>
    <t>PVC塑料排水管（粘接连接） DN250以内</t>
  </si>
  <si>
    <t>排水管DN160以上，DN250以内，切管、调制、对口、熔化接口粘接、管道、管件及管卡安装、灌水试验、通球试验（不含主材费、主材费用按当期信息价计取）
工程量≥100m，按单价*0.9计取</t>
  </si>
  <si>
    <t>过墙、楼板塑料套管制作安装 DN50</t>
  </si>
  <si>
    <t>切管、就位、找正、安装（不含主材费、主材费用按当期信息价计取）</t>
  </si>
  <si>
    <t>过墙、楼板塑料套管制作安装 DN75</t>
  </si>
  <si>
    <t>过墙、楼板塑料套管制作安装 DN90</t>
  </si>
  <si>
    <t>过墙、楼板塑料套管制作安装 DN110</t>
  </si>
  <si>
    <t>过墙、楼板塑料套管制作安装 DN160</t>
  </si>
  <si>
    <t>管道支架制作、安装1</t>
  </si>
  <si>
    <t>切断、调直、钻孔、组对、焊接、安装、油漆（不含角钢主材费）</t>
  </si>
  <si>
    <t>Kg</t>
  </si>
  <si>
    <t>管道支架拆除1</t>
  </si>
  <si>
    <t>拆除、搬运至现场指定集中堆放点，清理现场（含二次搬运及装车的费用)</t>
  </si>
  <si>
    <t>PPR球阀 DN15</t>
  </si>
  <si>
    <t>切管、套丝、制垫加垫、上阀门、水压试验（不含主材费、主材费用按当期信息价计取）</t>
  </si>
  <si>
    <t>PPR球阀 DN20</t>
  </si>
  <si>
    <t>PPR球阀 DN25</t>
  </si>
  <si>
    <t>PPR球阀 DN32</t>
  </si>
  <si>
    <t>PPR球阀 DN40</t>
  </si>
  <si>
    <t>PPR球阀 DN50</t>
  </si>
  <si>
    <t>焊接铸铁法兰阀 DN80以内</t>
  </si>
  <si>
    <t>焊接铸铁法兰阀 DN80</t>
  </si>
  <si>
    <t>焊接铸铁法兰阀 DN100</t>
  </si>
  <si>
    <t>焊接铸铁法兰阀 DN125</t>
  </si>
  <si>
    <t>焊接铸铁法兰阀 DN150</t>
  </si>
  <si>
    <t>水表 DN15 安装1</t>
  </si>
  <si>
    <t>水表 DN20 安装1</t>
  </si>
  <si>
    <t>水表 DN25 安装1</t>
  </si>
  <si>
    <t>水表 DN32 安装1</t>
  </si>
  <si>
    <t>水表 DN32-DN65 安装</t>
  </si>
  <si>
    <t>水表 DN65-DN100 安装</t>
  </si>
  <si>
    <t>雨、污水检查井抬高</t>
  </si>
  <si>
    <t>土方开挖、砌砖、抹灰、井圈制作
工程量≥1m3，按单价*0.9执行</t>
  </si>
  <si>
    <t>雨、污水检查井降低</t>
  </si>
  <si>
    <t>1000*1000雨水井不锈钢装饰井盖（普通201不锈钢）</t>
  </si>
  <si>
    <t>含井盖制作、安装、材料场内运输（不含井盖主材费）</t>
  </si>
  <si>
    <t>2600*1600隔油池不锈钢装饰井盖（普通201不锈钢）</t>
  </si>
  <si>
    <t>小区内供水管更换1</t>
  </si>
  <si>
    <t>人工费、安装费（不含主材费）（de32-de110）</t>
  </si>
  <si>
    <t>人工费、安装费（不含主材费）（de110-de160）</t>
  </si>
  <si>
    <t>人工费、安装费（不含主材费）（de250-de300）</t>
  </si>
  <si>
    <t>小区内供水管维修、局部更换1</t>
  </si>
  <si>
    <t>人工费、安装费（不含主材费）</t>
  </si>
  <si>
    <t>临时供水泵拆除/安装1</t>
  </si>
  <si>
    <t>新旧管对接1</t>
  </si>
  <si>
    <t>人工费、安装费（含配件辅材），连接方式、管材综合考虑</t>
  </si>
  <si>
    <t>PVC-U双壁波纹管埋地敷设110mm</t>
  </si>
  <si>
    <t>清底，检查标高，管材切割，下管，铺管，清理接口、上胶圈。（不含主材费、主材费用按当期信息价计取）</t>
  </si>
  <si>
    <t>米</t>
  </si>
  <si>
    <t>PVC-U双壁波纹管埋地敷设160mm</t>
  </si>
  <si>
    <t>PVC-U双壁波纹管埋地敷设200mm</t>
  </si>
  <si>
    <t>PVC-U双壁波纹管埋地敷设250mm</t>
  </si>
  <si>
    <t>PVC-U双壁波纹管埋地敷设315mm</t>
  </si>
  <si>
    <t>HDPE双壁波纹管埋地敷设110mm</t>
  </si>
  <si>
    <t>HDPE双壁波纹管埋地敷设160mm</t>
  </si>
  <si>
    <t>HDPE双壁波纹管埋地敷设200mm</t>
  </si>
  <si>
    <t>HDPE双壁波纹管埋地敷设250mm</t>
  </si>
  <si>
    <t>HDPE双壁波纹管埋地敷设315mm</t>
  </si>
  <si>
    <t>小区内排污管道疏通、清理1</t>
  </si>
  <si>
    <t>清理、抽污、运输
管径≥DN250，按单价*1.8考虑</t>
  </si>
  <si>
    <t>雨污水井建筑垃圾清理1</t>
  </si>
  <si>
    <t>人工、清理、外运，井直径及深度综合考虑，按每个井计算</t>
  </si>
  <si>
    <t>洗手盆下水渗漏修理1</t>
  </si>
  <si>
    <t>下水管渗漏修理，含人工、工具、垃圾清理等一切费用</t>
  </si>
  <si>
    <t>洗手盆下水堵塞疏通1</t>
  </si>
  <si>
    <t>电线裸露套软管处理1</t>
  </si>
  <si>
    <t>管径综合考虑，电线裸露套软管处理，含人工、工具、垃圾清理等一切费用</t>
  </si>
  <si>
    <t>水龙头装饰盖不贴墙、松动1</t>
  </si>
  <si>
    <t>水龙头、装饰盖重新贴墙安装，含人工、辅材、工具等费用</t>
  </si>
  <si>
    <t>项</t>
  </si>
  <si>
    <t>插座重新接地线1</t>
  </si>
  <si>
    <t>重新穿管接地线，含人工费、辅材费</t>
  </si>
  <si>
    <t>淋浴隔断开闭不顺畅调整1</t>
  </si>
  <si>
    <t>调整人工费、辅材费等所有费用</t>
  </si>
  <si>
    <t>马桶堵塞疏通1</t>
  </si>
  <si>
    <t>马桶下水管堵塞疏通，含人工、工具、垃圾清理等一切费用</t>
  </si>
  <si>
    <t>马桶更换1</t>
  </si>
  <si>
    <t>拆除旧马桶，重新安装新马桶，含人工、辅材、垃圾清运费</t>
  </si>
  <si>
    <t>五金换件更换1</t>
  </si>
  <si>
    <t>拆除旧的五金换件，重新安装新的五金换件，含人工、辅材、垃圾清运费</t>
  </si>
  <si>
    <t>浴室镜更换</t>
  </si>
  <si>
    <t>拆除旧的浴室镜，重新安装新的浴室镜，含人工、辅材、垃圾清运费</t>
  </si>
  <si>
    <t>PVC DN100 S型存水弯安装</t>
  </si>
  <si>
    <t>PVC DN75 S型存水弯安装</t>
  </si>
  <si>
    <t>PVC DN50 S型存水弯安装</t>
  </si>
  <si>
    <t>PVC DN100 P型存水弯安装</t>
  </si>
  <si>
    <t>PVC DN75 P型存水弯安装</t>
  </si>
  <si>
    <t>PVC DN50 P型存水弯安装</t>
  </si>
  <si>
    <t>肉螺纹90°弯头D20（1/2）″安装</t>
  </si>
  <si>
    <t>单独熔装，含人工费、机械费、垃圾清理费等</t>
  </si>
  <si>
    <t>肉螺纹90°弯头D32（1/2）″安装</t>
  </si>
  <si>
    <t>肉螺纹90°弯头D20（3/4）″安装</t>
  </si>
  <si>
    <t>肉螺纹90°弯头D32（3/4）″安装</t>
  </si>
  <si>
    <t>脸盆、浴缸龙头、淋浴龙头、厨房龙头安装</t>
  </si>
  <si>
    <t>水龙头直径综合考虑，含人工费、辅材费、机械费、垃圾清理费等</t>
  </si>
  <si>
    <t>洗衣机、拖把池龙头安装</t>
  </si>
  <si>
    <t>毛巾架安装</t>
  </si>
  <si>
    <t>毛巾架尺寸综合考虑，含人工费、辅材费、机械费、垃圾清理费等</t>
  </si>
  <si>
    <t>卷纸架安装</t>
  </si>
  <si>
    <t>卷纸架尺寸综合考虑，含人工费、辅材费、机械费、垃圾清理费等</t>
  </si>
  <si>
    <t>不锈钢地漏安装</t>
  </si>
  <si>
    <t>地漏尺寸综合考虑，含人工费、辅材费、机械费、垃圾清理费等</t>
  </si>
  <si>
    <t>不锈钢洗衣机地漏安装</t>
  </si>
  <si>
    <t>给水管重新打压</t>
  </si>
  <si>
    <t>凿槽.刨沟 砖结构 DN20以内</t>
  </si>
  <si>
    <t>含人工费、机械费、垃圾清理费等
（50m以内（含50m）按单价*1.0执行；50~200m（含200m）按单价*0.9执行；200~500m（含500m）按单价*0.8执行；500m以上按单价*0.7执行）</t>
  </si>
  <si>
    <t>600</t>
  </si>
  <si>
    <t>凿槽.刨沟 砖结构 DN32以内</t>
  </si>
  <si>
    <t>凿槽.刨沟 找平层 DN20以内</t>
  </si>
  <si>
    <t>凿槽.刨沟 找平层 DN32以内</t>
  </si>
  <si>
    <t>凿槽.刨沟 砼结构 DN20以内</t>
  </si>
  <si>
    <t>凿槽.刨沟 砼结构 DN32以内</t>
  </si>
  <si>
    <t>水泥砂浆补槽（指凿槽部分)-DN20</t>
  </si>
  <si>
    <t>水泥砂浆补槽（指凿槽部分)-DN32</t>
  </si>
  <si>
    <t>砂浆墙面线槽恢复（含纤维网带）-DN20</t>
  </si>
  <si>
    <t>砂浆墙面线槽恢复（含纤维网带）-DN32</t>
  </si>
  <si>
    <t>沟槽墙面订铁丝网-DN20</t>
  </si>
  <si>
    <t>沟槽墙面订铁丝网-DN32</t>
  </si>
  <si>
    <t>洗手台重新安装恢复1</t>
  </si>
  <si>
    <t>规格、尺寸综合考虑，含人工费、辅材费、机械费、垃圾清理费等</t>
  </si>
  <si>
    <t>洗手台台面重新安装恢复1</t>
  </si>
  <si>
    <t>厨房抽油烟机安装1</t>
  </si>
  <si>
    <t>排烟止回阀安装1</t>
  </si>
  <si>
    <t>抽油烟机排风管安装1</t>
  </si>
  <si>
    <t>厨房消毒柜安装1</t>
  </si>
  <si>
    <t>厨房燃气灶安装1</t>
  </si>
  <si>
    <t>晾衣架安装1</t>
  </si>
  <si>
    <t>电热水器安装1</t>
  </si>
  <si>
    <t>型号、安装方式综合考虑，含人工费、辅材费、机械费、垃圾清理费等</t>
  </si>
  <si>
    <t>燃气电热水器安装1</t>
  </si>
  <si>
    <t>60MC进水软管安装1</t>
  </si>
  <si>
    <t>风管移位安装1</t>
  </si>
  <si>
    <t>风管安装，吊托架安装，打凿过墙（楼板）洞，不含主材费，按风管展开面积计算</t>
  </si>
  <si>
    <t>压缩机更换1</t>
  </si>
  <si>
    <t>人工、安装（不含主材费）</t>
  </si>
  <si>
    <t>挂铁架1</t>
  </si>
  <si>
    <t>清洗空调外机1</t>
  </si>
  <si>
    <t>补加冷剂1</t>
  </si>
  <si>
    <t>人工、安装（不含冷媒剂）</t>
  </si>
  <si>
    <t>加铜管Φ6.4</t>
  </si>
  <si>
    <t>连接方式综合考虑，人工、安装、气密性试验（不含主材费）</t>
  </si>
  <si>
    <t>加铜管Φ9.5</t>
  </si>
  <si>
    <t>加铜管Φ12.7</t>
  </si>
  <si>
    <t>加铜管Φ15.9</t>
  </si>
  <si>
    <t>加铜管Φ19.1</t>
  </si>
  <si>
    <t>加铜管Φ22.2</t>
  </si>
  <si>
    <t>加铜管Φ28.6</t>
  </si>
  <si>
    <t>小区内化粪池清抽</t>
  </si>
  <si>
    <t>化粪池规格尺寸综合考虑，清理、抽污、运输</t>
  </si>
  <si>
    <t>小区内排污管道疏通、清理</t>
  </si>
  <si>
    <t>拆除管道保温层</t>
  </si>
  <si>
    <t>人工、拆除及清理外运（含二次搬运，运距自行考虑）</t>
  </si>
  <si>
    <t>安装管道保温层</t>
  </si>
  <si>
    <t>卫生间几字弯钻孔-新增（电钻钻孔，砖墙面）</t>
  </si>
  <si>
    <t>含电钻钻孔开孔、洞口防水封堵</t>
  </si>
  <si>
    <t>凿（钻）DN50mm以下砌体墙洞</t>
  </si>
  <si>
    <t>确定孔位、凿洞、清洞、废渣处理及清运、运距综合考虑；
（10个以内（含10个）按单价*1.0执行；10~20个（含20个）按单价*0.9执行；20~50个（含50个）按单价*0.8执行；50个以上按单价*0.7执行）</t>
  </si>
  <si>
    <t>凿（钻）DN75mm以下砌体墙洞</t>
  </si>
  <si>
    <t>凿（钻）DN100mm以下砌体墙洞</t>
  </si>
  <si>
    <t>凿（钻）DN150mm以下砌体墙洞</t>
  </si>
  <si>
    <t>凿（钻）DN200mm以下砌体墙洞</t>
  </si>
  <si>
    <t>凿（钻）DN250mm以下砌体墙洞</t>
  </si>
  <si>
    <t>凿（钻）DN300mm砌体墙洞</t>
  </si>
  <si>
    <t>凿（钻）DN50mm以下钢筋砼墙</t>
  </si>
  <si>
    <t>凿（钻）DN75mm以下钢筋砼墙</t>
  </si>
  <si>
    <t>凿（钻）DN100mm以下钢筋砼墙</t>
  </si>
  <si>
    <t>凿（钻）DN150mm以下钢筋砼墙</t>
  </si>
  <si>
    <t>凿（钻）DN200mm以下钢筋砼墙</t>
  </si>
  <si>
    <t>凿（钻）DN250mm以下钢筋砼墙</t>
  </si>
  <si>
    <t>凿（钻）DN300mm以下钢筋砼墙</t>
  </si>
  <si>
    <t>凿（钻）DN50mm以下钢筋砼楼板洞口</t>
  </si>
  <si>
    <t>凿（钻）DN70mm以下钢筋砼楼板洞口</t>
  </si>
  <si>
    <t>凿（钻）DN100mm以下钢筋砼楼板洞口</t>
  </si>
  <si>
    <t>凿（钻）DN150mm以下钢筋砼楼板洞口</t>
  </si>
  <si>
    <t>凿（钻）DN200mm以下钢筋砼楼板洞口</t>
  </si>
  <si>
    <t>凿（钻）DN250mm以下钢筋砼楼板洞口</t>
  </si>
  <si>
    <t>凿（钻）DN300mm以下钢筋砼楼板洞口</t>
  </si>
  <si>
    <t>确定孔位、凿洞、清洞、废渣处理及清运、运距综合考虑；
（10个以内（含10个）按单价*1.0执行；10~20个（含20个）按单价*0.9执行；20~50个（含50个）按单价*0.8执行；50个以上按单价*0.7执行；300mm以内，若厚度超过300mm，则单价按厚度折算。）</t>
  </si>
  <si>
    <t>水磨钻底板直径100mm，深度400mm(新增)</t>
  </si>
  <si>
    <t>确定孔位、凿洞、清洞、废渣处理及清运、运距综合考虑；</t>
  </si>
  <si>
    <t>水磨钻底板直径100mm，深度700mm(新增)</t>
  </si>
  <si>
    <t>凿周长1m以内矩形钢筋砼墙洞口</t>
  </si>
  <si>
    <t>凿周长2m以内矩形钢筋砼墙洞口</t>
  </si>
  <si>
    <t>凿周长3m以内矩形钢筋砼墙洞口</t>
  </si>
  <si>
    <t>凿周长1m以内矩形钢筋砼楼板洞口</t>
  </si>
  <si>
    <t>凿周长2m以内矩形钢筋砼楼板洞口</t>
  </si>
  <si>
    <t>凿周长3m以内矩形钢筋砼楼板洞口</t>
  </si>
  <si>
    <t>拆除假飘窗(角钢)</t>
  </si>
  <si>
    <t>搭架子、拆除大芯板，角钢骨架、清理外运（装袋及二次搬运）</t>
  </si>
  <si>
    <t>拆除假飘窗(砌砖)</t>
  </si>
  <si>
    <t>室内拆出铝合金窗压条清理干净后满打胶</t>
  </si>
  <si>
    <t>室内拆除铝合金窗压条、清理干净后、满打胶。</t>
  </si>
  <si>
    <t>拆除百叶费用</t>
  </si>
  <si>
    <t>人工费，拆除、清运到小区指定处（无外架，使用吊篮或蜘蛛人）</t>
  </si>
  <si>
    <t>人工费，拆除、清运到小区指定处（有外架）</t>
  </si>
  <si>
    <t>人工拆除毛石基础</t>
  </si>
  <si>
    <t>工作内容：人工拆除毛石基础，渣土外运</t>
  </si>
  <si>
    <t>人工拆除混凝土基础</t>
  </si>
  <si>
    <t>工作内容：人工拆混凝土、清理渣土、渣土外运</t>
  </si>
  <si>
    <t>人工拆除钢筋混凝土基础</t>
  </si>
  <si>
    <t>工作内容：人工拆钢筋混凝土、清理渣土、渣土外运</t>
  </si>
  <si>
    <t>人工拆除垫层 灰土（包括碎砖三合土）</t>
  </si>
  <si>
    <t>人工拆除垫层，渣土垂直、水平倒运及外运（含二次搬运及装车的费用，自行考虑弃渣点）。</t>
  </si>
  <si>
    <t>人工拆除砖砌基础</t>
  </si>
  <si>
    <t>人工拆除砖基础，渣土垂直、水平倒运至拆除并外运（含二次搬运及装车的费用，自行考虑弃渣点）。</t>
  </si>
  <si>
    <t>机械拆除毛石基础</t>
  </si>
  <si>
    <t>机械拆除毛石基础，渣土外运（含二次搬运及装车的费用，自行考虑弃渣点）。</t>
  </si>
  <si>
    <t>机械拆除混凝土基础</t>
  </si>
  <si>
    <t>机械拆除钢筋混凝土基础</t>
  </si>
  <si>
    <t>机械拆钢筋混凝土、清理渣土、渣土外运（含二次搬运及装车的费用，自行考虑弃渣点并综合考虑钢筋折旧费用）。</t>
  </si>
  <si>
    <t>机械拆除垫层 灰土（包括碎砖三合土）</t>
  </si>
  <si>
    <t>机械拆除垫层，渣土垂直、水平倒运及外运（含二次搬运及装车的费用，自行考虑弃渣点）。</t>
  </si>
  <si>
    <t>机械拆除砖砌基础</t>
  </si>
  <si>
    <t>机械拆除砖基础，渣土垂直、水平倒运至拆除并外运（含二次搬运及装车的费用，自行考虑弃渣点）。</t>
  </si>
  <si>
    <t>人工拆除砖砌体（0.5-5m3）</t>
  </si>
  <si>
    <t>全部拆除、破碎、废渣清理外运（含搭设架子、二次搬运及装车的费用)，并综合考虑弃渣点。</t>
  </si>
  <si>
    <t>人工拆除毛石砌体</t>
  </si>
  <si>
    <t>人工拆除素砼</t>
  </si>
  <si>
    <t>全部拆除、破碎、废渣清理外运（含二次搬运及装车的费用)，并综合考虑弃渣点。</t>
  </si>
  <si>
    <t>人工拆除钢筋砼</t>
  </si>
  <si>
    <t>全部拆除、破碎、废渣清理外运（含二次搬运及装车的费用)，并综合考虑弃渣点（废旧钢筋自行处理）。</t>
  </si>
  <si>
    <t>机械拆除素混凝土</t>
  </si>
  <si>
    <t>机械拆除钢筋混凝土</t>
  </si>
  <si>
    <t>全部拆除、破碎、废渣清理外运（含二次搬运及装车的费用)，并综合考虑弃渣点（废旧钢筋自行处理）</t>
  </si>
  <si>
    <t>钢筋拆除</t>
  </si>
  <si>
    <t>钢筋拆除，回收。（含二次搬运费用和装车费)</t>
  </si>
  <si>
    <t>t</t>
  </si>
  <si>
    <t>模板拆除</t>
  </si>
  <si>
    <t>拆除模板、完工后清理归堆甲方指定地点。（含二次搬运费用)</t>
  </si>
  <si>
    <t>混凝土面凿毛</t>
  </si>
  <si>
    <t>定位、打凿、清理表面、渣土废弃材料全部下地并外运，并综合考虑弃渣点。（含搭设架子、二次搬运及装车的费用)</t>
  </si>
  <si>
    <t>人工拆除钢筋混凝土门边、门头</t>
  </si>
  <si>
    <t>人工拆钢筋混凝土、清理渣土、渣土外运（适用于0.1m3/处以内，含搭设架子、二次搬运及装车的费用，自行考虑弃渣点并综合考虑钢筋折旧费用）。</t>
  </si>
  <si>
    <t>验收层拆除推拉门、平开门、平开窗</t>
  </si>
  <si>
    <t>用于验收，含人材机、管理费、利润、税金等一切费用</t>
  </si>
  <si>
    <t>拆除玻璃幕墙</t>
  </si>
  <si>
    <t>人材机、管理费、利润、税金等一切费用（含搭设架子、二次搬运及装车的费用，自行考虑弃渣点并综合考虑玻璃、型材折旧费用。）</t>
  </si>
  <si>
    <t>拆除原不锈钢门套</t>
  </si>
  <si>
    <t>拆除原不锈钢门套，按门套展开面积计算</t>
  </si>
  <si>
    <t>拆除轻质隔墙（双面）（含轻钢龙骨）</t>
  </si>
  <si>
    <t>隔墙面层及龙骨的拆除、废弃材料全部下地并外运，并综合考虑墙厚、措施费及弃渣点（含搭设架子、二次搬运及装车的费用)。</t>
  </si>
  <si>
    <t>人工凿除砂浆地面</t>
  </si>
  <si>
    <t>人工拆除、破碎、废渣清理外运（含二次搬运及装车的费用)，并综合考虑厚度及弃渣点。</t>
  </si>
  <si>
    <t>机械凿除砂浆地面</t>
  </si>
  <si>
    <t>机械拆除、破碎、废渣清理外运（含二次搬运及装车的费用)，并综合考虑厚度及弃渣点。</t>
  </si>
  <si>
    <t>拆除石材地面</t>
  </si>
  <si>
    <t>拆除石材面层及找平层、结合层、拆除材料全部下地、废渣清理外运（含二次搬运及装车的费用)，并综合考虑厚度及弃渣点。</t>
  </si>
  <si>
    <t>拆除块料地面</t>
  </si>
  <si>
    <t>拆除磁砖及马赛克等块料面层及找平层、结合层、拆除材料全部下地、并综合考虑厚度及弃渣点。（含二次搬运及装车的费用)</t>
  </si>
  <si>
    <t>拆除楼梯块料地面</t>
  </si>
  <si>
    <t>拆除带龙骨玻璃地面</t>
  </si>
  <si>
    <t>龙骨、垫木、毛板、面板（或面层）的全部拆除、拆除材料全部下地、并综合考虑厚度及弃渣点。（含二次搬运及装车的费用)</t>
  </si>
  <si>
    <t>拆除木地板（带龙骨）</t>
  </si>
  <si>
    <t>拆除木地板（不带龙骨）</t>
  </si>
  <si>
    <t>垫木、毛板、面板（或面层）的全部拆除、拆除材料全部下地、并综合考虑厚度及弃渣点。（含二次搬运及装车的费用)</t>
  </si>
  <si>
    <t>拆除地毯</t>
  </si>
  <si>
    <t>防潮压垫、金属压条、拆除地毯全部拆除。废渣清理，地毡按甲方指定地点归堆整理。</t>
  </si>
  <si>
    <t>拆除块料踢脚线</t>
  </si>
  <si>
    <t>拆除面层及找平层、结合层、拆除材料全部下地、并综合考虑厚度及弃渣点。（含二次搬运及装车的费用)</t>
  </si>
  <si>
    <t>拆除木制及金属踢脚线</t>
  </si>
  <si>
    <t>凿除砂浆踢脚线</t>
  </si>
  <si>
    <t>全部拆除、破碎、废渣清理外运，并综合考虑厚度及弃渣点。（含二次搬运及装车的费用)</t>
  </si>
  <si>
    <t>拆除石材踢脚线</t>
  </si>
  <si>
    <t>拆除100mm宽以内门槛石</t>
  </si>
  <si>
    <t>拆除200mm宽以内门槛石</t>
  </si>
  <si>
    <t>拆除120mm宽以内窗台石</t>
  </si>
  <si>
    <t>拆除材料全部下地、并综合考虑厚度及弃渣点。（含二次搬运及装车的费用)</t>
  </si>
  <si>
    <t>人工拆除砖砌体（0.5m3以下）</t>
  </si>
  <si>
    <t>人工拆除砖砌体（0.5m3以上）</t>
  </si>
  <si>
    <t>墙柱面木装饰拆除（木骨架）</t>
  </si>
  <si>
    <t>拆除柱面各种装饰（包括骨架、板基层及面层），废弃材料全部下地并外运，并综合考虑墙厚、措施费及弃渣点。（含二次搬运及装车的费用，仅拆除面层=综合单价*0.6）</t>
  </si>
  <si>
    <t>墙柱面木装饰拆除（钢骨架）</t>
  </si>
  <si>
    <t>拆除柱面各种装饰（包括骨架、板基层及面层），废弃材料全部下并外运，并综合考虑墙厚、措施费及弃渣点。（含二次搬运及装车的费用，仅拆除面层=综合单价*0.6.）</t>
  </si>
  <si>
    <t>墙柱面装饰拆除（各种块料面砖）</t>
  </si>
  <si>
    <t>包括结合层、找平层，废弃材料全部下地并外运，并综合考虑墙厚、措施费及弃渣点。（含二次搬运及装车的费用)</t>
  </si>
  <si>
    <t>墙柱面装饰拆除（石材）</t>
  </si>
  <si>
    <t>包括结合层、找平层，钢骨架或木骨架，废弃材料全部下地并外运，并综合考虑墙厚、措施费及弃渣点（含二次搬运及装车的费用，仅拆除面层=综合单价*0.6）。</t>
  </si>
  <si>
    <t>拆除轻质隔墙（单/双面）（含木龙骨）</t>
  </si>
  <si>
    <t>隔墙面层及龙骨的拆除、废弃材料全部下地并外运，并综合考虑墙厚、措施费及弃渣点（含二次搬运及装车的费用，仅拆除面层=综合单价*0.6）。</t>
  </si>
  <si>
    <t>拆除轻质隔墙（单面）（含轻钢龙骨）</t>
  </si>
  <si>
    <t>隔墙面层及龙骨的拆除、废弃材料全部下地并外运，并综合考虑墙厚、措施费及弃渣点（含二次搬运及装车的费用)。（仅拆除面层=综合单价*0.6）。</t>
  </si>
  <si>
    <t>铲除腻子</t>
  </si>
  <si>
    <t>铲除旧腻子、清扫落地灰，并综合考虑措施费及弃渣点。（含二次搬运费用)</t>
  </si>
  <si>
    <t>5000</t>
  </si>
  <si>
    <t>凿除砂浆层</t>
  </si>
  <si>
    <t>凿除砂浆、清理基层、废渣清运、并综合考虑厚度、措施费及弃渣点。（含二次搬运及装车的费用)</t>
  </si>
  <si>
    <t>墙柱清理涂料层（内墙）</t>
  </si>
  <si>
    <t>涂料铲除、打磨、剔凿。拆除的渣土废弃材料全部下地并外运，并综合考虑厚度、措施费及弃渣点。（含二次搬运费用)</t>
  </si>
  <si>
    <t>墙柱清理涂料层（外墙）</t>
  </si>
  <si>
    <t>墙柱揭撕墙纸、墙布</t>
  </si>
  <si>
    <t>揭撕墙纸、墙布、废弃材料全部下地并外运，并综合考虑厚度、措施费及弃渣点。（含二次搬运费用)</t>
  </si>
  <si>
    <t>窗帘盒拆除</t>
  </si>
  <si>
    <t>窗帘盒拆除包括主附件拆除。拆除的渣土废弃材料全部下地并外运，自行考虑措施费及弃渣点。（含二次搬运费用)</t>
  </si>
  <si>
    <t>拆除墙面干挂（石材或瓷砖）</t>
  </si>
  <si>
    <t>拆除破损或空鼓等不合格石材，含垃圾清运，运到小区指定地点（工具自行考虑）</t>
  </si>
  <si>
    <t>拆除墙面湿贴（石材或瓷砖）</t>
  </si>
  <si>
    <t>墙体空鼓1m2内拆除</t>
  </si>
  <si>
    <t>铲除抹灰及包垃圾清运到小区指定地点</t>
  </si>
  <si>
    <t>墙体空鼓1m2外拆除</t>
  </si>
  <si>
    <t>墙体裂缝1m以内拆除</t>
  </si>
  <si>
    <t>铲除抹灰及包垃圾清运到小区指定地点，修补</t>
  </si>
  <si>
    <t>墙体裂缝1m以上拆除</t>
  </si>
  <si>
    <t>天棚龙骨及饰面拆除/金属龙骨/镜面、/玻璃面</t>
  </si>
  <si>
    <t>天棚吊杆、金属骨架及面层全部拆除、废弃材料全部下地并外运，自行考虑厚度、措施费及弃渣点（含二次搬运费，仅拆除面层=综合单价*0.6.）</t>
  </si>
  <si>
    <t>天棚龙骨及饰面拆除/金属龙骨/其他装饰面</t>
  </si>
  <si>
    <t>天棚龙骨及饰面拆除/木龙骨/镜面、/玻璃面</t>
  </si>
  <si>
    <t>天棚吊杆、金属骨架及面层全部拆除、废弃材料全部下地并外运，自行考虑厚度、措施费及弃渣点（含二次搬运费用，仅拆除面层=综合单价*0.6.）</t>
  </si>
  <si>
    <t>天棚龙骨及饰面拆除/木龙骨/其他装饰面</t>
  </si>
  <si>
    <t>天棚吊杆、金属骨架及面层全部拆除、废弃材料全部下地并外运，自行考虑厚度、措施费及弃渣点（含二次搬运费用，仅拆除面层=综合单价*0.6）</t>
  </si>
  <si>
    <t>天棚揭撕墙纸、墙布</t>
  </si>
  <si>
    <t>揭撕墙纸、墙布、废弃材料全部下地，运至被拆除建筑物30M以内指定地点，清理归堆。（含二次搬运费用)</t>
  </si>
  <si>
    <t>屋面材料拆除</t>
  </si>
  <si>
    <t>拆除屋面找平层、烟道盖板、细石砼找坡层、垫层、保温板、防水层、钢筋网等全部拆除,综合考虑厚度、措施费及弃渣点。（含二次搬运及装车的费用)</t>
  </si>
  <si>
    <t>铝合金门窗拆除</t>
  </si>
  <si>
    <t>铝合金门窗整体拆除及连接件拆除，回收（含二次搬运及装车的费用)</t>
  </si>
  <si>
    <t>kg</t>
  </si>
  <si>
    <t>钢窗拆除</t>
  </si>
  <si>
    <t>钢窗整体拆除及连接件拆除，回收（含二次搬运及装车的费用)</t>
  </si>
  <si>
    <t>窗栅及防盗网拆除</t>
  </si>
  <si>
    <t>钢栅、防盗网整体拆除及连接件拆除，回收（含二次搬运及装车的费用)</t>
  </si>
  <si>
    <t>拆除金属及铝合金栏杆</t>
  </si>
  <si>
    <t>金属栏杆拆除（包括栏杆及扶手全部拆除）、回收（含二次搬运及装车的费用)</t>
  </si>
  <si>
    <t>拆除栏杆玻璃</t>
  </si>
  <si>
    <t>拆除落地、废弃材料全部下地、运至被拆除建筑物30M以内指定地点，清理归堆，码放整齐。</t>
  </si>
  <si>
    <t>拆除木栏杆</t>
  </si>
  <si>
    <t>栏杆拆除（包括栏杆及扶手全部拆除）、废弃材料全部下地、运至被拆除建筑物30M以内指定地点，清理归堆，码放整齐。</t>
  </si>
  <si>
    <t>拆除铁栏杆</t>
  </si>
  <si>
    <t>栏杆拆除（包括栏杆及扶手全部拆除）、废弃材料全部下地、运至被拆除建筑物30M以内指定地点，清理归堆，码放整齐。（含二次搬运及装车的费用)</t>
  </si>
  <si>
    <t>木扶手拆除</t>
  </si>
  <si>
    <t>木扶手拆除包括木扶手和扶手垫板的拆除。废弃材料全部下地、运至被拆除建筑物30M以内指定地点，清理归堆，码放整齐。（含二次搬运及装车的费用)</t>
  </si>
  <si>
    <t>钢扶手拆除</t>
  </si>
  <si>
    <t>钢扶手拆除，废弃材料全部下地、运至被拆除建筑物30M以内指定地点，清理归堆，码放整齐。（含二次搬运及装车的费用)</t>
  </si>
  <si>
    <t>特种门拆除</t>
  </si>
  <si>
    <t>钢栅、防盗网整体拆除及连接件拆除，拆除的废弃材料全部运至被拆除建筑物30M以内指定地点，清理归堆。（含二次搬运及装车的费用)</t>
  </si>
  <si>
    <t>木门拆除</t>
  </si>
  <si>
    <t>木门整体拆除及连接件拆除，拆除的废弃材料全部运至被拆除建筑物30M以内指定地点，清理归堆。（含二次搬运及装车的费用)</t>
  </si>
  <si>
    <t>钢门拆除</t>
  </si>
  <si>
    <t>钢门整体拆除及连接件拆除，拆除的渣土废弃材料全部下地，运至被拆除建筑物30M以内指定地点，清理归堆。（含二次搬运及装车的费用)</t>
  </si>
  <si>
    <t>入户门拆除</t>
  </si>
  <si>
    <t>整樘门拆除。拆除的废弃材料全部运至被拆除建筑物30M以内指定地点，清理归堆。（含二次搬运及装车的费用)</t>
  </si>
  <si>
    <t>樘</t>
  </si>
  <si>
    <t>门框拆除</t>
  </si>
  <si>
    <t>门框拆除。拆除的废弃材料全部运至被拆除建筑物30M以内指定地点，清理归堆。（含二次搬运及装车的费用)</t>
  </si>
  <si>
    <t>门扇拆除</t>
  </si>
  <si>
    <t>门扇拆除。拆除的废弃材料全部运至被拆除建筑物30M以内指定地点，清理归堆。（含二次搬运及装车的费用)</t>
  </si>
  <si>
    <t>扇</t>
  </si>
  <si>
    <t>拆铁门(单扇宽度在2m*2m高以内)</t>
  </si>
  <si>
    <t>拆除、搬运、甲方指定地点存放（含二次搬运及装车的费用)</t>
  </si>
  <si>
    <t>拆铁门(单扇宽度在3m*3m高以内)</t>
  </si>
  <si>
    <t>拆除玻璃隔断</t>
  </si>
  <si>
    <t>废旧回收、厚度综合考虑。拆除的废弃材料运至甲方指定地点（1公里以内含1公里）归堆（含二次搬运及装车的费用)
面积50m2以上按单价*0.9执行</t>
  </si>
  <si>
    <t>玻璃拆除</t>
  </si>
  <si>
    <t>拆木电线杆</t>
  </si>
  <si>
    <t>拆除、搬运、甲方指定地点存放（尾径及长度综合考虑）（含二次搬运及装车的费用)</t>
  </si>
  <si>
    <t>条</t>
  </si>
  <si>
    <t>拆9M以下钢筋砼电线杆</t>
  </si>
  <si>
    <t>拆12M以下钢筋砼电线杆</t>
  </si>
  <si>
    <t>拆15M以下钢筋砼电线杆</t>
  </si>
  <si>
    <t>拆除石棉瓦</t>
  </si>
  <si>
    <t>拆除橱柜、衣柜</t>
  </si>
  <si>
    <t>橱柜、衣柜拆除包括主附件拆除。拆除的废弃材料全部运至被拆除建筑物30M以内指定地点，清理归堆。（按垂直投影面积计算）（含二次搬运及装车的费用)</t>
  </si>
  <si>
    <t>拆装石材洗衣池</t>
  </si>
  <si>
    <t>整体大理石拆除、安装。拆除的渣土废弃材料全部下地，综合考虑厚度、措施费。（含二次搬运及装车的费用)</t>
  </si>
  <si>
    <t>钢构件拆除</t>
  </si>
  <si>
    <t>单构件50kg以内拆除、运至甲方指定地点归堆（1公里以内含1公里）（含二次搬运及装车的费用)</t>
  </si>
  <si>
    <t>拆除钢结构广告牌</t>
  </si>
  <si>
    <t>含拆除人工费、搬运至甲方指定点、清理现场（按广告牌垂直投影面积计算）</t>
  </si>
  <si>
    <t>筒灯拆除</t>
  </si>
  <si>
    <t>筒灯规格综合考虑，拆除，搬运至现场指定集中堆放地点，清理现场， 含措施费用；</t>
  </si>
  <si>
    <t>射灯拆除</t>
  </si>
  <si>
    <t>射灯规格综合考虑，拆除，搬运至现场指定集中堆放地点，清理现场， 含措施费用；</t>
  </si>
  <si>
    <t>普通灯具拆除</t>
  </si>
  <si>
    <t>适用于一般的室内外照明需求的灯具拆除，搬运至现场指定集中堆放地点，清理现场， 含措施费用</t>
  </si>
  <si>
    <t>链式吊灯拆除</t>
  </si>
  <si>
    <t>铰链灯规格综合考虑，拆除，含措施费用</t>
  </si>
  <si>
    <t>路灯拆除</t>
  </si>
  <si>
    <t>高度综合考虑，灯具、灯杆拆除，搬运至现场指定集中堆放地点，清理现场</t>
  </si>
  <si>
    <t>庭院灯拆除（高度4.5m以上）</t>
  </si>
  <si>
    <t>拆除，搬运至现场指定集中堆放地点，清理现场</t>
  </si>
  <si>
    <t>庭院灯拆除（高度4.5m以内）</t>
  </si>
  <si>
    <t>开关拆除</t>
  </si>
  <si>
    <t>开关类型综合考虑，拆除，搬运至现场指定集中堆放地点，清理现场</t>
  </si>
  <si>
    <t>插座拆除</t>
  </si>
  <si>
    <t>插座类型综合考虑，拆除，搬运至现场指定集中堆放地点，清理现场</t>
  </si>
  <si>
    <t>钢管拆除 DN32</t>
  </si>
  <si>
    <t>泄水，打凿过墙（楼板）洞，拆除管道，回收，清理现场（含二次搬运及装车的费用)</t>
  </si>
  <si>
    <t>钢管拆除 DN50</t>
  </si>
  <si>
    <t>钢管拆除 DN80</t>
  </si>
  <si>
    <t>钢管拆除 DN100</t>
  </si>
  <si>
    <t>钢管拆除 DN150</t>
  </si>
  <si>
    <t>塑料给水管拆除 De25</t>
  </si>
  <si>
    <t>泄水，打凿过墙（楼板）洞，拆除管道，搬运至现场指定集中堆放点，清理现场（含二次搬运及装车的费用)</t>
  </si>
  <si>
    <t>塑料给水管拆除 De40</t>
  </si>
  <si>
    <t>塑料给水管拆除 De63</t>
  </si>
  <si>
    <t>塑料给水管拆除 De90</t>
  </si>
  <si>
    <t>塑料排水管拆除 PVC50</t>
  </si>
  <si>
    <t>塑料排水管拆除 PVC75</t>
  </si>
  <si>
    <t>塑料排水管拆除 PVC110</t>
  </si>
  <si>
    <t>塑料排水管拆除 PVC160</t>
  </si>
  <si>
    <t>螺纹阀门拆除 DN50 以下</t>
  </si>
  <si>
    <t>螺纹阀门拆除 DN100 以下</t>
  </si>
  <si>
    <t>法兰阀门拆除 DN50 以下</t>
  </si>
  <si>
    <t>法兰阀门拆除 DN100 以下</t>
  </si>
  <si>
    <t>法兰阀门拆除 DN150 以下</t>
  </si>
  <si>
    <t>水表拆除 DN25 以下</t>
  </si>
  <si>
    <t>水表拆除 DN50 以下</t>
  </si>
  <si>
    <t>水表拆除 DN100 以下</t>
  </si>
  <si>
    <t>拆坐式大便器</t>
  </si>
  <si>
    <t>拆蹲式大便器</t>
  </si>
  <si>
    <t>拆洗手盆</t>
  </si>
  <si>
    <t>规格综合考虑，拆除、搬运至现场指定集中堆放点，清理现场（含二次搬运及装车的费用)</t>
  </si>
  <si>
    <t>成套淋浴器拆除</t>
  </si>
  <si>
    <t>小便器拆除</t>
  </si>
  <si>
    <t>排水栓拆除</t>
  </si>
  <si>
    <t>地漏、地面扫除扣拆除</t>
  </si>
  <si>
    <t>直径综合考虑，拆除、搬运至现场指定集中堆放点，清理现场（含二次搬运及装车的费用)</t>
  </si>
  <si>
    <t>凿混凝土墙楼板槽DN20并恢复</t>
  </si>
  <si>
    <t>测位、划线、凿槽、清理、含底盒破凿、周边修补恢复（刨沟深度为30mm以下，刨深20mm(含20mm)以下价格减半）</t>
  </si>
  <si>
    <t>凿混凝土墙楼板槽DN35并恢复</t>
  </si>
  <si>
    <t>测位、划线、凿槽、清理、含底盒破凿、周边修补恢复（刨沟深度为45mm以下，刨深32mm(含32mm)以下价格减半）</t>
  </si>
  <si>
    <t>凿（钻）DN30mm以下砌体墙洞</t>
  </si>
  <si>
    <t>确定孔位、凿洞、清洞、废渣处理及清运 （含二次搬运及装车的费用)，墙厚及措施费综合考虑。(工具自行考虑）</t>
  </si>
  <si>
    <t>"砖墙机械钻孔  孔径100mm以内"</t>
  </si>
  <si>
    <t>"1、定位、钻孔、清理，厚度综合考虑；
2、成品保护，工完场清，余泥及垃圾清理外运。"</t>
  </si>
  <si>
    <t>"砖墙机械钻孔  孔径200mm以内"</t>
  </si>
  <si>
    <t>钢筋砼墙、楼板机械钻孔  孔径100mm以内</t>
  </si>
  <si>
    <t>钢筋砼墙、楼板机械钻孔  孔径200mm以内</t>
  </si>
  <si>
    <t>钢筋砼墙、楼板机械钻孔  孔径300mm以内</t>
  </si>
  <si>
    <t>洗手台拆除</t>
  </si>
  <si>
    <t>含台面，含人工费、辅材费、机械费、垃圾清理费等
洗手台长度1.2m（含1.2m）内按单价*1.0执行，1.2m~2.4m（含2.4m）按单价*1.2执行，2.4m以上按单价*1.4执行</t>
  </si>
  <si>
    <t>洗手台台面拆除</t>
  </si>
  <si>
    <t>仅拆除洗手台台面，含人工费、辅材费、机械费、垃圾清理费等
洗手台长度1.2m（含1.2m）内按单价*1.0执行，1.2m~2.4m（含2.4m）按单价*1.1执行，2.4m以上按单价*1.2执行</t>
  </si>
  <si>
    <t>薄钢板风管拆除  圆/方形风管(δ=0.75mm、咬口)</t>
  </si>
  <si>
    <t>风管拆除，吊托支架拆除，打凿过墙（楼板）洞，回收，清理现场（含二次搬运及装车的费用)（包含措施费）</t>
  </si>
  <si>
    <t>薄钢板风管拆除  圆/方形风管(δ=1mm、咬口)</t>
  </si>
  <si>
    <t>薄钢板风管拆除  圆/方形风管(δ=1.2mm、咬口)</t>
  </si>
  <si>
    <t>薄钢板风管拆除  圆/方形风管(δ=1.5mm、咬口)</t>
  </si>
  <si>
    <t>薄钢板风管拆除  圆/方形风管(δ=0.75mm、焊接)</t>
  </si>
  <si>
    <t>薄钢板风管拆除  圆/方形风管(δ=1mm、焊接)</t>
  </si>
  <si>
    <t>薄钢板风管拆除  圆/方形风管(δ=1.2mm、焊接)</t>
  </si>
  <si>
    <t>薄钢板风管拆除  圆/方形风管(δ=1.5mm、焊接)</t>
  </si>
  <si>
    <t>薄钢板风管拆除  圆/方形风管直径/周长(mm以内)200/800</t>
  </si>
  <si>
    <t>厚度综合考虑，风管拆除，吊托支架拆除，打凿过墙（楼板）洞，不回收，搬运至现场指定集中堆放点，清理现场（含二次搬运及装车的费用)（包含措施费）</t>
  </si>
  <si>
    <t>复合型风管拆除  圆/方形风管直径/周长(mm以内)500/2000</t>
  </si>
  <si>
    <t>风管拆除，吊托支架拆除，打凿过墙（楼板）洞，搬运至现场指定集中堆放点，清理现场（含二次搬运及装车的费用)（包含措施费）</t>
  </si>
  <si>
    <t>复合型风管拆除  圆/方形风管直径/周长(mm以内)1120/4000</t>
  </si>
  <si>
    <t>复合型风管拆除  圆/方形风管直径/周长(mm以内)1120/4000以上</t>
  </si>
  <si>
    <t>玻璃钢风管拆除  周长(mm以内)800</t>
  </si>
  <si>
    <t>玻璃钢风管拆除  周长(mm以内)2000</t>
  </si>
  <si>
    <t>玻璃钢风管拆除  周长(mm以内)4000</t>
  </si>
  <si>
    <t>玻璃钢风管拆除  周长(mm以内)4000以上</t>
  </si>
  <si>
    <t>风口/散流器拆除 安装 周长(mm以内)1280</t>
  </si>
  <si>
    <t>风口/散流器拆除，吊托支架拆除，打凿过墙（楼板）洞，搬运至现场指定集中堆放点，清理现场（含二次搬运及装车的费用)（包含措施费）</t>
  </si>
  <si>
    <t>风口/散流器拆除 安装  周长(mm以内)2500</t>
  </si>
  <si>
    <t>风口/散流器拆除 安装  周长(mm以内)3300-新增</t>
  </si>
  <si>
    <t>风口/散流器拆除 安装 周长(mm以内)3300以上</t>
  </si>
  <si>
    <t>空调拆移</t>
  </si>
  <si>
    <t>人工拆除、安装（不含主材费）</t>
  </si>
  <si>
    <t>拆除钢结构双扇防护密闭门（15㎡/个门以外）</t>
  </si>
  <si>
    <t>含叉车并搬运至项目部指定堆放地点,运距自行考虑</t>
  </si>
  <si>
    <t>拆除钢结构双扇防护密闭门（15㎡/个门以内）</t>
  </si>
  <si>
    <t>拆除固定门槛防护密闭门</t>
  </si>
  <si>
    <t>拆除大门门槛（钢板）6.0M*0.35M</t>
  </si>
  <si>
    <t>含门槛拆除及搬运至项目部指定堆放地点，运距自行考虑</t>
  </si>
  <si>
    <t>拆除小门门槛（钢板）1.3M*0.15M</t>
  </si>
  <si>
    <t>拆除园路混凝土垫层</t>
  </si>
  <si>
    <t>含人工、机械拆除、清理外运、运距自行考虑（含二次搬运及装车的费用)</t>
  </si>
  <si>
    <t>拆除级配碎石垫层</t>
  </si>
  <si>
    <t>拆除地面花岗岩、汀步</t>
  </si>
  <si>
    <t>含面层、水泥砂浆结合层、含拆除清理外运、运距自行考虑、厚度综合考虑（含二次搬运及装车的费用)</t>
  </si>
  <si>
    <t>拆除墙柱立面花岗岩</t>
  </si>
  <si>
    <t>拆除人行道透水砖、植草砖、烧结砖</t>
  </si>
  <si>
    <t>拆除面层、砂垫层、水泥砂浆结合层，含拆除清理外运、运距自行考虑（含二次搬运及装车的费用)</t>
  </si>
  <si>
    <t>拆除路缘石（石质或混凝土，各种规格）</t>
  </si>
  <si>
    <t>含面层、结合层、含拆除清理堆放到指定点（含二次搬运及装车的费用)</t>
  </si>
  <si>
    <t>拆除水池马赛克</t>
  </si>
  <si>
    <t>含面层、结合层、含拆除清理外运、运距自行考虑（含二次搬运及装车的费用)</t>
  </si>
  <si>
    <t>拆除防爬刺</t>
  </si>
  <si>
    <t>含拆除、打磨缺口恢复光滑（含搭设架子、二次搬运及装车的费用)</t>
  </si>
  <si>
    <t>拆除铁艺栏杆、铁艺门</t>
  </si>
  <si>
    <t>含拆除清理、回收（含二次搬运及装车的费用)</t>
  </si>
  <si>
    <t>凿除墙面水泥砂浆找平层</t>
  </si>
  <si>
    <t>找平层厚度综合考虑，含拆除清理外运、运距自行考虑（含二次搬运及装车的费用)</t>
  </si>
  <si>
    <t>凿除真石漆墙面</t>
  </si>
  <si>
    <t>含凿除清理外运、运距自行考虑（含搭设架子、二次搬运及装车的费用)</t>
  </si>
  <si>
    <t>拆除埋地射灯</t>
  </si>
  <si>
    <t>埋地射灯规格综合考虑，拆除，搬运至现场指定集中堆放地点，清理现场</t>
  </si>
  <si>
    <t>拆除小品</t>
  </si>
  <si>
    <t>造型外围尺寸：500*500*500以内,200KG以内（含200KG），拆除、装车、运至甲方指定地点归堆（1公里以内含1公里）（含二次搬运及装车的费用)</t>
  </si>
  <si>
    <t>清运建筑垃圾，运距5㎞内（含5km）</t>
  </si>
  <si>
    <t>含人工、装车外运，运距自行考虑、消纳费自行考虑（含二次搬运及装车的费用)</t>
  </si>
  <si>
    <t>清运建筑垃圾，运距5㎞以上-新增</t>
  </si>
  <si>
    <t>铲除草皮（含清运）</t>
  </si>
  <si>
    <t>含起挖、搬输、清运费等</t>
  </si>
  <si>
    <t>地面块料面层更换(单处面积5m2以下）</t>
  </si>
  <si>
    <t>含清理基层、铺贴磁砖；含人工费、附材费、成品保护(不含块料面层主材费)</t>
  </si>
  <si>
    <t>地面块料面层更换(单处面积5~10m2）</t>
  </si>
  <si>
    <t>地面块料面层更换(单处面积10m2以上）</t>
  </si>
  <si>
    <t>修补水泥砂浆地面</t>
  </si>
  <si>
    <t>清理基层、抹灰、成品保护（不含砂浆费用）</t>
  </si>
  <si>
    <t>恢复木地板</t>
  </si>
  <si>
    <t>清理基层、含直角扣、平扣、扣条、木踢脚线、玻璃胶、成品保护、放虫粉等(不含木地板主材费)</t>
  </si>
  <si>
    <t>修补石材踢脚线</t>
  </si>
  <si>
    <t>含清理基层、铺贴磁砖、废渣清运；含人工费、附材费、成品保护(不含石材主材费)</t>
  </si>
  <si>
    <t>修补瓷砖踢脚线</t>
  </si>
  <si>
    <t>含清理基层、铺贴磁砖、废渣清运；含人工费、附材费、成品保护(不含瓷砖主材费)</t>
  </si>
  <si>
    <t>地面石材更换(单处面积5m2以下）</t>
  </si>
  <si>
    <t>含清理基层、铺贴石材；含人工费、附材费、成品保护(不含石材主材费)</t>
  </si>
  <si>
    <t>地面石材更换(单处面积5~10m2）</t>
  </si>
  <si>
    <t>地面石材更换(单处面积10m2以上）</t>
  </si>
  <si>
    <t>60mm宽石材波打线</t>
  </si>
  <si>
    <t>120mm宽石材波打线</t>
  </si>
  <si>
    <t>140mm宽石材波打线</t>
  </si>
  <si>
    <t>150mm宽石材波打线</t>
  </si>
  <si>
    <t>石材打磨机抛光（一）</t>
  </si>
  <si>
    <t>含人工、辅材、机械等（墙面及地面等石材），1m2内（含1m2）</t>
  </si>
  <si>
    <t>石材打磨机抛光（二）</t>
  </si>
  <si>
    <t>含人工、辅材、机械等（线条类；如石材门套、石材窗台等），1m2内（含1m2）</t>
  </si>
  <si>
    <t>石材打磨机抛光（三）</t>
  </si>
  <si>
    <t>含人工、辅材、机械等（橱柜台面、洗手台面等石材台面），1m2内（含1m2）</t>
  </si>
  <si>
    <t>石材打磨机抛光（四）</t>
  </si>
  <si>
    <t>含人工、辅材、机械等（墙面及地面等石材），超过1m2的</t>
  </si>
  <si>
    <t>石材打磨机抛光（五）</t>
  </si>
  <si>
    <t>含人工、辅材、机械等（线条类；如石材门套、石材窗台等），超过1m2的</t>
  </si>
  <si>
    <t>石材打磨机抛光（六）</t>
  </si>
  <si>
    <t>含人工、辅材、机械等（橱柜台面、洗手台面等石材台面），超过1m2的</t>
  </si>
  <si>
    <t>填缝整改（专业填缝剂）</t>
  </si>
  <si>
    <t>含人工、辅材、机械等（墙砖、地砖不合格缝，不含马赛克）</t>
  </si>
  <si>
    <t>填缝整改（白水泥）</t>
  </si>
  <si>
    <t>填缝整改（美缝剂）-新增</t>
  </si>
  <si>
    <t>马赛克填缝整改（专业填缝剂）</t>
  </si>
  <si>
    <t>含人工、机械等（不合格缝，马赛克）</t>
  </si>
  <si>
    <t>马赛克填缝整改（白水泥）</t>
  </si>
  <si>
    <t>安装100mm宽门槛石</t>
  </si>
  <si>
    <t>清理基层、铺贴石材；含人工费、附材费、成品保护(不含主材费)</t>
  </si>
  <si>
    <t>安装200mm宽门槛石</t>
  </si>
  <si>
    <t>安装120mm宽窗台石</t>
  </si>
  <si>
    <t>淋浴隔断大理石底座更换(100mm宽以内）</t>
  </si>
  <si>
    <t>拆除原大理石底座及清理基层、重新安装大理石底座、废渣清运；含人工费、附材费(不含主材费，含二次搬运及装车的费用)</t>
  </si>
  <si>
    <t>浴柜大理石台面更换(600mm宽以内）</t>
  </si>
  <si>
    <t>拆除原大理石台面、重新安装大理石台面、废渣清运；含人工费、附材费(不含主材费，含二次搬运及装车的费用)</t>
  </si>
  <si>
    <t>地下室地面开荒清洗</t>
  </si>
  <si>
    <t>清扫地面垃圾、用水冲洗、吸尘器吸干水、扫除天棚灰尘、清洗消防箱，按施工建筑面积计算</t>
  </si>
  <si>
    <t>40000</t>
  </si>
  <si>
    <t>地面清扫-新增(商业街及楼道过道等铺装面)</t>
  </si>
  <si>
    <t>二次精装保洁（新增）</t>
  </si>
  <si>
    <t>清扫地面垃圾、用水冲洗、吸尘器吸干水、扫除天棚及门窗灰尘、清洗消防箱</t>
  </si>
  <si>
    <t>10000</t>
  </si>
  <si>
    <t>零星混合砂浆抹灰（100m2以内，超100m2按最新定额计价）</t>
  </si>
  <si>
    <t>内墙抹灰，抹灰厚度20~30mm，清理基层、混合砂浆抹灰，清扫落地灰
抹灰厚度30mm以上，按单价*1.2执行</t>
  </si>
  <si>
    <t>零星水泥砂浆抹灰（100m2以内，超100m2按最新定额计价）</t>
  </si>
  <si>
    <t>内墙抹灰，抹灰厚度20~30mm，清理基层、水泥砂浆抹灰，清扫落地灰
抹灰厚度30mm以上，按单价*1.2执行</t>
  </si>
  <si>
    <t>结构性开裂抹灰修复</t>
  </si>
  <si>
    <t>空鼓凿除、清理基层、清运渣土、抹灰修复，清理</t>
  </si>
  <si>
    <t>补刷素水泥浆</t>
  </si>
  <si>
    <t>刷大白浆</t>
  </si>
  <si>
    <t>清理基层、修补孔隙、喷浆、清理</t>
  </si>
  <si>
    <t>门、窗边空鼓修复</t>
  </si>
  <si>
    <t>门、窗边空鼓抹灰层凿除、填缝、重新抹灰修复（不含精装修恢复）</t>
  </si>
  <si>
    <t>刷水泥油</t>
  </si>
  <si>
    <t>墙面、柱面素水泥浆一道</t>
  </si>
  <si>
    <t>修补墙面块料面层</t>
  </si>
  <si>
    <t>清理瓷砖、马赛克等块料基层、镶贴面层、擦缝、清理等；含脚手架费用及二次搬运及装车的费用等（不含块料面层主材费）</t>
  </si>
  <si>
    <t>修补大理石块料面层（实贴）</t>
  </si>
  <si>
    <t>清理基层、镶贴面层、擦缝、清理等及二次搬运及装车的费用等（不含大理石块料面层主材费）</t>
  </si>
  <si>
    <t>修补大理石块料面层（干挂）1</t>
  </si>
  <si>
    <t>修补大理石块料面层（干挂）2</t>
  </si>
  <si>
    <t>修补瓷砖块料面层（干挂）</t>
  </si>
  <si>
    <t>清理基层、镶贴面层、擦缝、清理等；含30*30*3镀锌角钢、及二次搬运及装车的费用等（不含瓷砖块料面层主材费）</t>
  </si>
  <si>
    <t>门边塞缝</t>
  </si>
  <si>
    <t>清扫墙面、修补湿润、调运砂浆、清扫落地灰、修补等全部过程；含脚手架费用及二次搬运及装车的费用等</t>
  </si>
  <si>
    <t>恢复墙面墙纸</t>
  </si>
  <si>
    <t>涂刷基膜、胶水、贴墙纸。（不含主材费）</t>
  </si>
  <si>
    <t>墙面喷（刷）石灰水</t>
  </si>
  <si>
    <t>清理基层、墙面喷（刷）石灰水，清理</t>
  </si>
  <si>
    <t>更衣柜门翻新</t>
  </si>
  <si>
    <t>补洞、打磨、上色</t>
  </si>
  <si>
    <t>窗边水泥砂浆补缝(宽度150mm内)</t>
  </si>
  <si>
    <t>含人工、机械、措施费等（不含水泥砂浆费用）</t>
  </si>
  <si>
    <t>乳胶漆墙面裂缝修补(20cm内）</t>
  </si>
  <si>
    <t>包括裂缝腻子剔除、纤维布、补腻子、腻子打磨，刷涂料（不含腻子、乳胶漆费用）</t>
  </si>
  <si>
    <t>墙面纸皮砖恢复（封堵外墙面洞口需恢复纸皮砖）</t>
  </si>
  <si>
    <t>清理修补基层表面、打底抹灰、砂浆找平。选料、抹结合层砂浆、贴带纸皮面砖、擦缝、清洁表面。（不含主材费）</t>
  </si>
  <si>
    <t>天棚喷（刷）石灰水</t>
  </si>
  <si>
    <t>清理基层、天棚喷（刷）石灰水，清理等。</t>
  </si>
  <si>
    <t>天棚刷水泥油</t>
  </si>
  <si>
    <t>清理基层、天棚喷（刷）水泥油，清理等。</t>
  </si>
  <si>
    <t>石膏板吊顶安装</t>
  </si>
  <si>
    <t>制作安装、搭简易脚手架、工完场清等（含辅材金属龙骨，不含主材）</t>
  </si>
  <si>
    <t>制作安装、搭简易脚手架、工完场清等（不含辅材金属龙骨，不含主材）</t>
  </si>
  <si>
    <t>埃特板吊顶安装1</t>
  </si>
  <si>
    <t>埃特板吊顶安装2</t>
  </si>
  <si>
    <t>天花预制送风口300*300</t>
  </si>
  <si>
    <t>制作安装、搭简易脚手架、工完场清等</t>
  </si>
  <si>
    <t>天花预制回风口250宽</t>
  </si>
  <si>
    <t>灯槽12MM木夹板撑板加固</t>
  </si>
  <si>
    <t>切割制作安装</t>
  </si>
  <si>
    <t>灯槽3mm淡黄色亚克力灯光片</t>
  </si>
  <si>
    <t>石膏板、埃特板吊顶开孔</t>
  </si>
  <si>
    <t>孔径12cm内（含12cm）,搭简易脚手架、工完场清等</t>
  </si>
  <si>
    <t>孔径12cm以上,搭简易脚手架、工完场清等</t>
  </si>
  <si>
    <t>内墙乳胶漆</t>
  </si>
  <si>
    <t>清理、修补、清扫落地灰、刷腻子二遍、滚涂三遍、成品保护100平方以内</t>
  </si>
  <si>
    <t>内墙乳胶漆-新增</t>
  </si>
  <si>
    <t>清理、修补、清扫落地灰、刷腻子二遍、滚涂三遍、成品保护100平方以上</t>
  </si>
  <si>
    <t>墙面硅藻泥施工</t>
  </si>
  <si>
    <t>铲除原硅藻泥面层及腻子，清理、修补、清扫落地灰、恢复硅藻泥、成品保护</t>
  </si>
  <si>
    <t>墙纸施工</t>
  </si>
  <si>
    <t>铲除原墙纸及腻子，清理、修补、清扫落地灰、恢复墙纸、成品保护（不含墙纸）</t>
  </si>
  <si>
    <t>墙布施工</t>
  </si>
  <si>
    <t>铲除原墙布及腻子，清理、修补、清扫落地灰、恢复墙布、成品保护（不含墙布）</t>
  </si>
  <si>
    <t>涂刷外墙涂料</t>
  </si>
  <si>
    <t>基层清理、涂刷涂料（如需搭设脚手架、高空作业设施则另计）100平方以内</t>
  </si>
  <si>
    <t>涂刷外墙涂料-新增</t>
  </si>
  <si>
    <t>基层清理、涂刷涂料（如需搭设脚手架、高空作业设施则另计）100平方以上</t>
  </si>
  <si>
    <t>宽为10CM以内木质线条油漆层清除及修复</t>
  </si>
  <si>
    <t>旧油漆铲除，油漆补漆，一底二面。自行考虑废渣处理，成品保护</t>
  </si>
  <si>
    <t>宽为10CM以上木质线条油漆层清除及修复</t>
  </si>
  <si>
    <t>木饰面油漆层清除及修复</t>
  </si>
  <si>
    <t>旧油漆面清除及修复（金属门及配件）</t>
  </si>
  <si>
    <t>旧油漆面清除及修复（木制门）</t>
  </si>
  <si>
    <t>旧油漆面清除及修复（金属栏杆）</t>
  </si>
  <si>
    <t>旧油漆面清除及修复（木质栏杆）</t>
  </si>
  <si>
    <t>旧油漆面清除及修复（其它金属面）</t>
  </si>
  <si>
    <t>旧油漆面清除及修复（其它木质面）</t>
  </si>
  <si>
    <t>旧油漆面清除及修复（楼梯木扶手）</t>
  </si>
  <si>
    <t>配合大吊灯增加铁链</t>
  </si>
  <si>
    <t>含人工、措施费等</t>
  </si>
  <si>
    <t>刮腻子（除墙面及天花刮腻子以外的零星修补）</t>
  </si>
  <si>
    <t>木饰面修复更换</t>
  </si>
  <si>
    <t>旧木饰面拆掉，更换新的木饰面，刷油漆，一底二面。自行考虑废料处理（不含油漆、木饰面费用）</t>
  </si>
  <si>
    <t>宽为10CM以内木质线条修复更换</t>
  </si>
  <si>
    <t>旧木饰线拆掉，更换新的木饰面，刷油漆，一底二面。自行考虑废料处理（不含油漆、木饰面费用）</t>
  </si>
  <si>
    <t>开关边腻子乳胶漆毛刺处理</t>
  </si>
  <si>
    <t>开关边腻子乳胶漆毛刺打磨光滑，处理干净，废渣清理，(工具自行考虑)</t>
  </si>
  <si>
    <t>门套边、踢脚线边腻子收口不顺直、毛刺处理</t>
  </si>
  <si>
    <t>门套边、踢脚线边腻子乳胶漆收口打磨光滑，处理干净，废渣清理，(工具自行考虑)</t>
  </si>
  <si>
    <t>吊顶石膏线上口毛刺、不平整</t>
  </si>
  <si>
    <t>石膏线钉眼修补、腻子乳胶漆收口打磨光滑，处理干净，废渣清理，(工具自行考虑)</t>
  </si>
  <si>
    <t>吊顶开裂修补</t>
  </si>
  <si>
    <t>清理基层、贴邦布带、补腻子乳胶漆；含人工费、附材费、工具等一切费用(不含腻子费用)</t>
  </si>
  <si>
    <t>乳胶漆、肌理漆面霉点打磨</t>
  </si>
  <si>
    <t>墙面及天花刮腻子</t>
  </si>
  <si>
    <t>含人工费、机械费、垃圾清理费等（1m2以上）（不含腻子费用）</t>
  </si>
  <si>
    <t>墙面及天花刮防水腻子</t>
  </si>
  <si>
    <t>含人工费、机械费、垃圾清理费等（1m2以上）（不含防水腻子费用）</t>
  </si>
  <si>
    <t>墙面及天花乳胶漆</t>
  </si>
  <si>
    <t>含人工费、机械费、垃圾清理费等（1m2以上）（不含乳胶漆费用）</t>
  </si>
  <si>
    <t>墙面及天花腻子乳胶漆</t>
  </si>
  <si>
    <t>含人工费、机械费、垃圾清理费等（1m2以上）（不含腻子乳胶漆费用）</t>
  </si>
  <si>
    <t>墙面及天花防水腻子乳胶漆</t>
  </si>
  <si>
    <t>含人工费、机械费、垃圾清理费等（1m2以上）（不含防水腻子乳胶漆费用）</t>
  </si>
  <si>
    <t>墙面及天花腻子乳胶漆（修补）</t>
  </si>
  <si>
    <t>含人工费、机械费、垃圾清理费等（每处1m2以内）（不含腻子乳胶漆费用）</t>
  </si>
  <si>
    <t>墙面及天花腻子防水乳胶漆（修补）</t>
  </si>
  <si>
    <t>含人工费、机械费、垃圾清理费等（每处1m2以内）（不含防水腻子乳胶漆费用）</t>
  </si>
  <si>
    <t>墙面及天花腻子乳胶漆（翻新）</t>
  </si>
  <si>
    <t>含铲除旧乳胶漆重新刷乳胶漆的人工费、机械费、垃圾清理费等（不含腻子乳胶漆费用）</t>
  </si>
  <si>
    <t>墙面及天花腻子防水乳胶漆（翻新）</t>
  </si>
  <si>
    <t>含铲除旧乳胶漆重新刷乳胶漆的人工费、机械费、垃圾清理费等（不含防水腻子乳胶漆费用）</t>
  </si>
  <si>
    <t>油漆修补（新增）</t>
  </si>
  <si>
    <t>含人工费、机械费、垃圾清理费等（面积小于等于2m2）</t>
  </si>
  <si>
    <t>成品保护1</t>
  </si>
  <si>
    <t>室内维修时需要纸皮、彩条布、泡沫膜保护成品保护，按实际保护面积计算</t>
  </si>
  <si>
    <t>大堂吊灯清洗</t>
  </si>
  <si>
    <t>吊灯尺寸综合考虑，含搭设架子、拆装、清洗</t>
  </si>
  <si>
    <t>玄关柜打胶、门套打胶</t>
  </si>
  <si>
    <t>双面美纹纸贴，基层清理、仿瓷砖胶满嵌（不含瓷砖胶费用）</t>
  </si>
  <si>
    <t>电梯轿厢保护安装（9mm厚阻燃板）</t>
  </si>
  <si>
    <t>含人工、措施费等（不含板材主材费用）</t>
  </si>
  <si>
    <t>电梯轿厢保护拆除</t>
  </si>
  <si>
    <t>含人工拆除、清运费、措施费等</t>
  </si>
  <si>
    <t>门锁整改（木门等）</t>
  </si>
  <si>
    <t>含人工、辅材、机械等费用，不含主材费用</t>
  </si>
  <si>
    <t>拉手整改（淋浴隔断、橱柜等）</t>
  </si>
  <si>
    <t>副</t>
  </si>
  <si>
    <t>重新打胶（橱柜、木地板、衣柜、淋浴隔断、洗手台柜等）</t>
  </si>
  <si>
    <t>含人工、机械等费用，按实际施工长度计算</t>
  </si>
  <si>
    <t>封板费用（新增）</t>
  </si>
  <si>
    <t>木方条+阻燃夹板+防潮石膏板，宽度50CM以内单价（不含板材主材费）</t>
  </si>
  <si>
    <t>m2</t>
  </si>
  <si>
    <t>物品搬运（运输费）微型车</t>
  </si>
  <si>
    <t>含运输费，运距自行考虑</t>
  </si>
  <si>
    <t>车</t>
  </si>
  <si>
    <t>物品搬运（运输费）5.5米车</t>
  </si>
  <si>
    <t>物品搬运（运输费）9米车</t>
  </si>
  <si>
    <t>物品搬运（人工费）微型车</t>
  </si>
  <si>
    <t>含人工费，运距自行考虑</t>
  </si>
  <si>
    <t>物品搬运（人工费）5.5米车</t>
  </si>
  <si>
    <t>物品搬运（人工费）9米车</t>
  </si>
  <si>
    <t>线型地漏封堵</t>
  </si>
  <si>
    <t>1、基层清理、滚刷水不漏（不含堵漏材料费），宽度综合考虑，长度3m（含3m）内按单价*1.0执行，3m~10m（含10m）按单价*0.9执行，10m~20m（含20m）按单价*0.8执行，长度20m以上按单价*0.7执行</t>
  </si>
  <si>
    <t>40</t>
  </si>
  <si>
    <t>地漏封堵</t>
  </si>
  <si>
    <t>1、基层清理、滚刷水不漏，直径综合考虑（不含堵漏材料费）</t>
  </si>
  <si>
    <t>成品保护（阻燃板）</t>
  </si>
  <si>
    <t>含人工、辅材、机械等费用（不含阻燃板主材费）</t>
  </si>
  <si>
    <t>成品保护（胶合板）</t>
  </si>
  <si>
    <t>含人工、辅材、机械等费用（不含胶合板主材费）</t>
  </si>
  <si>
    <t>木地板保护性拆除</t>
  </si>
  <si>
    <t>墙、柱面、门洞、门套夹板包封，含骨架</t>
  </si>
  <si>
    <t>墙、柱面、门洞、门套夹板包封（不含板材主材费用）</t>
  </si>
  <si>
    <t>给水管压槽清理DN25</t>
  </si>
  <si>
    <t>给水管压槽清理DN20</t>
  </si>
  <si>
    <t>给水管压槽清理DN15</t>
  </si>
  <si>
    <t>钢质入户门更换锁芯</t>
  </si>
  <si>
    <t>钢质入户门更换锁芯（不含主材费）</t>
  </si>
  <si>
    <t>消防栓增加暗锁（含开孔）</t>
  </si>
  <si>
    <t>室内1米弹线</t>
  </si>
  <si>
    <t>天花石膏找平5MM厚内</t>
  </si>
  <si>
    <t>石膏粉（含5MM）</t>
  </si>
  <si>
    <t>天花石膏找平6~10MM厚</t>
  </si>
  <si>
    <t>石膏粉、纤维网格（含10MM）</t>
  </si>
  <si>
    <t>天花石膏找平11~50MM厚</t>
  </si>
  <si>
    <t>石膏粉、纤维网格</t>
  </si>
  <si>
    <t>75mm600*600轻钢龙骨双面隔墙</t>
  </si>
  <si>
    <t>75mm轻钢龙骨双面隔墙，含辅材龙骨，龙骨规格综合考虑，（不含板材主材费）</t>
  </si>
  <si>
    <t>75mm600*600轻钢龙骨单面隔墙95mm</t>
  </si>
  <si>
    <t>95mm厚75mm轻钢龙骨单面隔墙，含辅材龙骨，龙骨规格综合考虑（不含板材主材费）</t>
  </si>
  <si>
    <t>安装轻质隔墙1</t>
  </si>
  <si>
    <t>单面封木工板+石膏板，含辅材龙骨（龙骨规格、间距综合考虑）（不含板材主材费）</t>
  </si>
  <si>
    <t>安装轻质隔墙2</t>
  </si>
  <si>
    <t>单面封木工板+埃特板，含辅材龙骨（龙骨规格、间距综合考虑）（不含板材主材费）</t>
  </si>
  <si>
    <t>100mm厚轻钢龙骨隔墙（双面）</t>
  </si>
  <si>
    <t>双面，龙骨规格、间距综合考虑，双面封阻燃板+埃特板；隔离层：岩棉。墙面腻子补钉眼（不含板材、岩棉主材费）</t>
  </si>
  <si>
    <t>200mm厚轻钢龙骨隔墙（双面）</t>
  </si>
  <si>
    <t>成品保护2</t>
  </si>
  <si>
    <t>室内维修时需要胶合板、密度板及石膏板等成品成品保护的，按实际保护面积计算（不含板材费用）</t>
  </si>
  <si>
    <t>地下室清理保洁</t>
  </si>
  <si>
    <t>"1、施工范围：地下室所有区域，含车库、工具用房、设备间等
2、含地面、墙面、天棚面垃圾清理、精保洁
3、自备工具，清洁剂，清洁用具，自备安全用品
4、含成品保护（保洁过程中发生磕碰损坏由乙方负责）
5、含垃圾清运出场、垃圾消纳费
6、按图纸建筑面积结算
7、保洁队组进出场需书面交接（明确保洁区域、保洁范围、保洁完成度、保洁区域物品交接验收）
（施工建筑面积：5000m2以内（含5000m2）按单价*1.0执行；5000~10000m2（含10000m2）按单价*0.95执行；10000~15000m2（含15000m2）按单价*0.9执行；15000m2以上按单价*0.85执行）"</t>
  </si>
  <si>
    <t>展示区-架空层精保洁</t>
  </si>
  <si>
    <t>"1、施工范围：展示区架空层
2、含地面、墙面、天棚面、室内软装、硬装、部品部件等垃圾清理、精保洁
3、自备工具，清洁剂，清洁用具，自备安全用品
4、含成品保护（保洁过程中发生磕碰损坏由乙方负责）
5、含垃圾清运出场、垃圾消纳费
6、按图纸建筑面积结算
7、保洁队组进出场需书面交接（明确保洁区域、保洁范围、保洁完成度、保洁区域物品交接验收）
（施工建筑面积：1000m2以内（含1000m2）按单价*1.0执行；1000~2000m2（含2000m2）按单价*0.95执行；2000~3000m2（含3000m2）按单价*0.9执行；3000m2以上按单价*0.85执行）"</t>
  </si>
  <si>
    <t>展示区-精装售楼部精保洁</t>
  </si>
  <si>
    <t>"1、施工范围：展示区精装售楼部
2、含地面、墙面、天棚面、室内软装、硬装、部品部件等垃圾清理、精保洁
3、自备工具，清洁剂，清洁用具，自备安全用品
4、含成品保护（保洁过程中发生磕碰损坏由乙方负责）
5、含垃圾清运出场、垃圾消纳费
6、按图纸建筑面积结算
7、保洁队组进出场需书面交接（明确保洁区域、保洁范围、保洁完成度、保洁区域物品交接验收）"</t>
  </si>
  <si>
    <t>展示区-精装样板间精保洁</t>
  </si>
  <si>
    <t>"1、施工范围：展示区精装样板间
2、含地面、墙面、天棚面、室内软装、硬装、部品部件等垃圾清理、精保洁
3、自备工具，清洁剂，清洁用具，自备安全用品
4、含成品保护（保洁过程中发生磕碰损坏由乙方负责）
5、含垃圾清运出场、垃圾消纳费
6、按图纸建筑面积结算
7、保洁队组进出场需书面交接（明确保洁区域、保洁范围、保洁完成度、保洁区域物品交接验收）"</t>
  </si>
  <si>
    <t>装修房室内开荒保洁</t>
  </si>
  <si>
    <t>"开荒范围含套内、阳台、露台及栏杆，阳台、露台内侧墙面。套内实际使用面积的计算规则为：各套公用墙（包括各套之间、各套与公共建筑间的分隔墙及外墙）的中心线所围的水平投影面积计算，中心线以外的飘窗台面积不纳入计算范围，阳台（含封闭阳台）、露台按水平投影净面积（不含外墙）计算。
按套内使用面积据实结算
（套内使用总面积：1000m2以内（含1000m2）按单价*1.0执行；1000~2000m2（含2000m2）按单价*0.95执行；2000~3000m2（含3000m2）按单价*0.9执行；3000m2以上按单价*0.85执行）"</t>
  </si>
  <si>
    <t>毛坯房室内开荒</t>
  </si>
  <si>
    <t>20000</t>
  </si>
  <si>
    <t>楼栋室内公共区域</t>
  </si>
  <si>
    <t>"开荒范围包括大堂、公共走廊、电梯间、楼梯间、防火通道、电梯轿厢、隔墙、天面等楼栋内公共区域；根据建筑面积据实结算
（施工建筑面积：1 1000m2以内（含1000m2）按单价*1.0执行；1000~2000m2（含2000m2）按单价*0.95执行；2000~3000m2（含3000m2）按单价*0.9执行；3000m2以上按单价*0.85执行）"</t>
  </si>
  <si>
    <t>4000</t>
  </si>
  <si>
    <t>外墙开荒</t>
  </si>
  <si>
    <t>开荒范围含饰线、飘檐、飘板、窗洞口侧壁等，含空调百叶窗、铝合金门窗、栏杆等清洗；按实际清洗的楼栋外立面面积据实结算</t>
  </si>
  <si>
    <t>室外开荒</t>
  </si>
  <si>
    <t>开荒范围包括但不限于园区广场、道路、园建小品、花架等公共区域；按园区道路、广场、园建等公共区域投影面积据实结算</t>
  </si>
  <si>
    <t>外立面铝合金窗开荒</t>
  </si>
  <si>
    <t>开荒范围含外立面的铝合金窗框、窗扇玻璃、百叶窗等。（仅单独清洗外窗时计取）；按实际清洗的铝合金窗面积据实结算</t>
  </si>
  <si>
    <t>大理石打磨</t>
  </si>
  <si>
    <t>大理石打磨、切割、填缝、找平、抛光；备用项目，发生时实际工程量结算</t>
  </si>
  <si>
    <t>大理石晶面处理</t>
  </si>
  <si>
    <t>大理石晶面处理；备用项目，发生时实际工程量结算</t>
  </si>
  <si>
    <t>细沥青修复沥青路面,厚3cm以内</t>
  </si>
  <si>
    <t>清理沥青路面、刷粘油层、补填沥青、摊平、压实、人工、机械、工完场清等，施工面积小于15平方米（不含主材费）</t>
  </si>
  <si>
    <t>清理沥青路面、刷粘油层、补填沥青、摊平、压实、人工、机械、工完场清等，施工面积大于15平方米（不含主材费）</t>
  </si>
  <si>
    <t>细沥青修复沥青路面,厚4cm以内</t>
  </si>
  <si>
    <t>细沥青修复沥青路面,厚5cm以内</t>
  </si>
  <si>
    <t>细沥青修复沥青路面,厚6cm以内</t>
  </si>
  <si>
    <t>细沥青修复沥青路面每增加1cm</t>
  </si>
  <si>
    <t>粗沥青修复沥青路面,厚3cm以内</t>
  </si>
  <si>
    <t>粗沥青修复沥青路面,厚4cm以内</t>
  </si>
  <si>
    <t>粗沥青修复沥青路面,厚5cm以内</t>
  </si>
  <si>
    <t>粗沥青修复沥青路面,厚6cm以内</t>
  </si>
  <si>
    <t>修复8cm以内干铺砂垫层</t>
  </si>
  <si>
    <t>清扫路基、摊铺、摊平、碾压、人工、机械、清理等（不含主材费）</t>
  </si>
  <si>
    <t>修复10cm以内干铺砂垫层</t>
  </si>
  <si>
    <t>修复15cm以内干铺砂垫层</t>
  </si>
  <si>
    <t>修复20cm以内干铺砂垫层</t>
  </si>
  <si>
    <t>修复25cm以内干铺砂垫层</t>
  </si>
  <si>
    <t>修复5cm以内干铺砂砾石垫层</t>
  </si>
  <si>
    <t>清扫路基、摊铺、摊平、人工、机械、碾压、清理等（不含主材费）</t>
  </si>
  <si>
    <t>修复干铺砂砾石垫层每增加1cm</t>
  </si>
  <si>
    <t>修复15cm以内干铺碎石垫层</t>
  </si>
  <si>
    <t>修复干铺碎石垫层每增加1cm</t>
  </si>
  <si>
    <t>修复干铺20CM级配三合土</t>
  </si>
  <si>
    <t>修复干铺级配三合土每增加1cm</t>
  </si>
  <si>
    <t>修复5cm干铺碎石路基</t>
  </si>
  <si>
    <t>挖除原有砼渣、清理路基、修复、人工、机械、清理（不含主材费）</t>
  </si>
  <si>
    <t>修复7cm干铺碎石路基</t>
  </si>
  <si>
    <t>修复10cm干铺碎石路基</t>
  </si>
  <si>
    <t>修复15cm干铺碎石路基</t>
  </si>
  <si>
    <t>修复干铺碎石路基每增加1cm</t>
  </si>
  <si>
    <t>翻铺人行道透水砖、植草砖</t>
  </si>
  <si>
    <t>"砖厚度综合考虑，按方形或矩形铺贴，对下沉处拆除重铺，含拆除原透水砖并清理干净，更换50厚砂垫层，利用原透水砖铺平，撒砂填缝
工程量≥50m2，按单价*0.9执行
采用异形铺贴时，按单价*1.1执行"</t>
  </si>
  <si>
    <t>翻铺园路烧结砖</t>
  </si>
  <si>
    <t>"砖厚度综合考虑，按方形或矩形铺贴，对下沉处拆除重铺，含拆除原烧结砖并清理干净，更换30厚水泥砂浆结合层，撒砂填缝、利用原烧结砖
工程量≥50m2，按单价*0.9执行
采用异形铺贴时，按单价*1.1执行"</t>
  </si>
  <si>
    <t>安装混凝土路缘石，各种规格</t>
  </si>
  <si>
    <t>"含人工安装、垫层、结合层、利用原材料
工程量≥50m，按单价*0.9执行"</t>
  </si>
  <si>
    <t>园路红色透水砖齿状路牙安装</t>
  </si>
  <si>
    <t>"含切割、安装、垫层、结合层等、利用原材料
工程量≥50m，按单价*0.9执行"</t>
  </si>
  <si>
    <t>铺贴泳池玻璃马赛克</t>
  </si>
  <si>
    <t>清理基层，新铺同规格同种类的马赛克，含结合层（不计主材费）</t>
  </si>
  <si>
    <t>铺贴泳池陶瓷马赛克</t>
  </si>
  <si>
    <t>园路边内空50mm*50mm排水槽</t>
  </si>
  <si>
    <t>道路与草皮之间排水沟槽，挖槽人工费，含清理垃圾</t>
  </si>
  <si>
    <t>新做30厚山樟木防腐木木平台</t>
  </si>
  <si>
    <t>"规格：面120*30通长板，留缝5，面栗壳色，含龙骨制作、安装、刷漆、材料二次搬运人工费
工程量≥20m2，按单价*0.9执行"</t>
  </si>
  <si>
    <t>新做50厚山樟木防腐木木平台</t>
  </si>
  <si>
    <t>"规格：面120*50通长板，留缝5，面栗壳色，含龙骨制作、安装、刷漆、材料二次搬运人工费
工程量≥20m2，按单价*0.9执行"</t>
  </si>
  <si>
    <t>新做50厚波萝格防腐木木平台</t>
  </si>
  <si>
    <t>新做30厚波萝格防腐木木平台</t>
  </si>
  <si>
    <t>新做30厚南方松防腐木木平台</t>
  </si>
  <si>
    <t>新做50厚南方松防腐木木平台</t>
  </si>
  <si>
    <t>"规格：面120*30通长板，留缝5，面栗壳色，含龙骨制作、安装、刷漆、二次搬运人工费
工程量≥20m2，按单价*0.9执行"</t>
  </si>
  <si>
    <t>零星维修50厚木平台</t>
  </si>
  <si>
    <t>拆除原腐烂处，下沉处旧木平台，新制作木平台，刷漆，材料二次搬运人工费</t>
  </si>
  <si>
    <t>零星维修40厚木平台</t>
  </si>
  <si>
    <t>零星维修30厚木平台</t>
  </si>
  <si>
    <t>新做木制花架</t>
  </si>
  <si>
    <t>花架尺寸综合考虑，含柱、梁、檩条制作、安装、刷漆、材料二次搬运人工费</t>
  </si>
  <si>
    <t>木花架刷漆翻新</t>
  </si>
  <si>
    <t>含打磨，刷原色面漆两遍</t>
  </si>
  <si>
    <t>木地板刷漆翻新</t>
  </si>
  <si>
    <t>喷真石漆墙面（100m2以内）</t>
  </si>
  <si>
    <t>含基层处理、人工安装费，喷漆遍数综合考虑(适用于100m2以内)</t>
  </si>
  <si>
    <t>"喷真石漆墙面（100m2以上）(新增)"</t>
  </si>
  <si>
    <t>含基层处理、人工安装费，喷漆遍数综合考虑(适用于100m2以上)</t>
  </si>
  <si>
    <t>100*100铁丝网（丝径3）水池壁、墙面、柱面挂贴</t>
  </si>
  <si>
    <t>含人工费、管理、材料二次搬运等安装完成的所有费用</t>
  </si>
  <si>
    <t>800*800装饰井盖（304不锈钢，反边5mm厚不锈钢板、底板8mm厚钢板）</t>
  </si>
  <si>
    <t>1200*1200装饰井盖（304不锈钢，反边5mm厚不锈钢板、底板8mm厚钢板）</t>
  </si>
  <si>
    <t>含人工费、加工费、材料二次搬运等安装完成的所有费用</t>
  </si>
  <si>
    <t>820*820不锈钢装饰井盖（普通不锈钢,反边3mm厚不锈钢板、底板5mm厚钢板）</t>
  </si>
  <si>
    <t>670*1000不锈钢装饰井盖（普通不锈钢,反边3mm厚不锈钢板、底板5mm厚钢板）</t>
  </si>
  <si>
    <t>1150*1650不锈钢装饰井盖（普通不锈钢,反边3mm厚不锈钢板、底板5mm厚钢板）</t>
  </si>
  <si>
    <t>外径Ф800*150mm深复合种植井盖 （带外框，无钢筋）</t>
  </si>
  <si>
    <t>降各种排污井、电缆井、凿降井15～30cm高、砂浆抹平恢复</t>
  </si>
  <si>
    <t>含拆除人工费、垃圾清运（含二次搬运及装车的费用)</t>
  </si>
  <si>
    <t>Ф800圆型复合井盖（种植井盖）</t>
  </si>
  <si>
    <t>2250*1100mm方井复合井盖</t>
  </si>
  <si>
    <t>重型铸铁井盖（800*800）</t>
  </si>
  <si>
    <t>新做砖砌手孔井600*600*700mm（含复合井盖）</t>
  </si>
  <si>
    <t>截水沟复合盖板300*500*50mm</t>
  </si>
  <si>
    <t>复合雨水篦子300*600*50mm</t>
  </si>
  <si>
    <t>砌毛石挡墙</t>
  </si>
  <si>
    <t>挡土墙采用M7.5水泥砂浆砌筑MU30毛石，毛石须选用无风化、无裂纹、中部最小厚度不小于200mm的片石</t>
  </si>
  <si>
    <t>毛石挡墙勾缝</t>
  </si>
  <si>
    <t>水泥砂浆勾缝</t>
  </si>
  <si>
    <t>毛石挡墙抹灰</t>
  </si>
  <si>
    <t>"20~30mm厚1:3水泥砂浆
抹灰厚度30mm以上，按单价*1.25执行
工程量≥50m2，按单价*0.9执行"</t>
  </si>
  <si>
    <t>检修草柱头灯</t>
  </si>
  <si>
    <t>含维修、辅材费、垃圾清运费等，不含灯具主材费</t>
  </si>
  <si>
    <t>检修草坪灯</t>
  </si>
  <si>
    <t>种植百香果（藤长35-40Cm）养护1年</t>
  </si>
  <si>
    <t>含起挖、搬输、种植（不包活）、措施费、机械费等</t>
  </si>
  <si>
    <t>株</t>
  </si>
  <si>
    <t>铺设假草皮</t>
  </si>
  <si>
    <t>含人工安装费、材料二次搬运费</t>
  </si>
  <si>
    <t>人工整理绿化用地</t>
  </si>
  <si>
    <t>人工费及30cm内绿化土方造坡平整</t>
  </si>
  <si>
    <t>木平台、亲水平台拆除（含龙骨）</t>
  </si>
  <si>
    <t>含拆除、清理外运</t>
  </si>
  <si>
    <t>仿真枫叶片（1枝4个杈）</t>
  </si>
  <si>
    <t>（含3-10米高外架人工作业，人工绑扎）、人工、运输费</t>
  </si>
  <si>
    <t>枝</t>
  </si>
  <si>
    <t>仿真榕树叶片（1枝4个杈）</t>
  </si>
  <si>
    <t>仿桃花枝</t>
  </si>
  <si>
    <t>取水器移位</t>
  </si>
  <si>
    <t>拆除、重新安装、管沟土方、管线安装（不含主材费）</t>
  </si>
  <si>
    <t>取水器拆除</t>
  </si>
  <si>
    <t>含拆除、绿地恢复</t>
  </si>
  <si>
    <t>实心木塑平台安装</t>
  </si>
  <si>
    <t>龙骨采用实心木塑龙骨，龙骨间距综合考虑(人工安装费、运输费)</t>
  </si>
  <si>
    <t>时花摆放</t>
  </si>
  <si>
    <t>人工搬运，含盆，按要求摆放整齐</t>
  </si>
  <si>
    <t>盆</t>
  </si>
  <si>
    <t>50厚芝麻灰花岗岩地面铺装</t>
  </si>
  <si>
    <t>含各种铺法，水泥砂浆结合层厚度为20~30mm、含石材面层切割加工、清理净面等（不含块料主材费）</t>
  </si>
  <si>
    <t>50厚芝麻灰花岗岩地面铺装拼花</t>
  </si>
  <si>
    <t>含各种拼花铺法，水泥砂浆结合层厚度为20~30mm、含石材面层切割加工、清理净面等（不含块料主材费）</t>
  </si>
  <si>
    <t>30厚芝麻灰花岗岩地面铺装</t>
  </si>
  <si>
    <t>30厚芝麻灰花岗岩地面铺装拼花</t>
  </si>
  <si>
    <t>20厚芝麻灰花岗岩地面铺装</t>
  </si>
  <si>
    <t>20厚芝麻灰花岗岩地面铺装拼花</t>
  </si>
  <si>
    <t>50厚蒙古黑花岗岩地面铺装</t>
  </si>
  <si>
    <t>30厚蒙古黑花岗岩地面铺装</t>
  </si>
  <si>
    <t>20厚蒙古黑花岗岩地面铺装</t>
  </si>
  <si>
    <t>50厚岑溪红花岗岩地面铺装</t>
  </si>
  <si>
    <t>50厚岑溪红花岗岩地面铺装拼花</t>
  </si>
  <si>
    <t>30厚岑溪红花岗岩地面铺装</t>
  </si>
  <si>
    <t>30厚岑溪红花岗岩地面铺装拼花</t>
  </si>
  <si>
    <t>20厚岑溪红花岗岩地面铺装</t>
  </si>
  <si>
    <t>20厚岑溪红花岗岩地面铺装拼花</t>
  </si>
  <si>
    <t>50厚黄锈石花岗岩地面铺装</t>
  </si>
  <si>
    <t>50厚黄锈石花岗岩地面铺装拼花</t>
  </si>
  <si>
    <t>50厚烧毛面黄锈石花岗岩冰裂纹碎拼（不少于5个边，最大边长不小于500mm,最小边长不小于300）</t>
  </si>
  <si>
    <t>30厚黄锈石花岗岩地面铺装</t>
  </si>
  <si>
    <t>30厚黄锈石花岗岩地面铺装拼花</t>
  </si>
  <si>
    <t>30厚烧毛面黄锈石花岗岩冰裂纹碎拼（不少于5个边，最大边长不小于500mm,最小边长不小于300）</t>
  </si>
  <si>
    <t>20厚黄锈石花岗岩地面铺装</t>
  </si>
  <si>
    <t>20厚黄锈石花岗岩地面铺装拼花</t>
  </si>
  <si>
    <t>20厚烧毛面黄锈石花岗岩冰裂纹碎拼（不少于5个边，最大边长不小于500mm,最小边长不小于300）</t>
  </si>
  <si>
    <t>20~50卵石地面平铺</t>
  </si>
  <si>
    <t>清理基层、水泥砂浆结合层、卵石铺设、清理净面（不含块料主材费）</t>
  </si>
  <si>
    <t>20~50卵石地面侧立铺</t>
  </si>
  <si>
    <t>暖色河卵石散置</t>
  </si>
  <si>
    <t>规格粒径5~8cm，满铺、含摆放、放置</t>
  </si>
  <si>
    <t>20厚芝麻灰花岗岩立面铺装</t>
  </si>
  <si>
    <t>水泥砂浆结合层厚度为20~30mm、含石材面层切割加工、清理净面等（不含块料主材费）</t>
  </si>
  <si>
    <t>30厚芝麻灰花岗岩立面铺装</t>
  </si>
  <si>
    <t>50厚芝麻灰花岗岩立面压顶</t>
  </si>
  <si>
    <t>80厚芝麻灰花岗岩立面压顶</t>
  </si>
  <si>
    <t>20厚黄锈石花岗岩压顶</t>
  </si>
  <si>
    <t>30厚黄锈石花岗岩压顶</t>
  </si>
  <si>
    <t>50厚黄锈石花岗岩压顶</t>
  </si>
  <si>
    <t>80厚黄锈石花岗岩压顶</t>
  </si>
  <si>
    <t>100厚黄锈石花岗岩压顶</t>
  </si>
  <si>
    <t>20厚岑溪红花岗岩压顶</t>
  </si>
  <si>
    <t>30厚岑溪红花岗岩压顶</t>
  </si>
  <si>
    <t>50厚岑溪红花岗岩压顶</t>
  </si>
  <si>
    <t>80厚岑溪红花岗岩压顶</t>
  </si>
  <si>
    <t>100厚岑溪红花岗岩压顶</t>
  </si>
  <si>
    <t>20厚蒙古黑花岗岩压顶</t>
  </si>
  <si>
    <t>30厚蒙古黑花岗岩压顶</t>
  </si>
  <si>
    <t>50厚蒙古黑花岗岩压顶</t>
  </si>
  <si>
    <t>80厚蒙古黑花岗岩压顶</t>
  </si>
  <si>
    <t>100厚蒙古黑花岗岩压顶</t>
  </si>
  <si>
    <t>20厚金麻黄花岗岩压顶</t>
  </si>
  <si>
    <t>30厚金麻黄花岗岩压顶</t>
  </si>
  <si>
    <t>50厚金麻黄花岗岩压顶</t>
  </si>
  <si>
    <t>80厚金麻黄花岗岩压顶</t>
  </si>
  <si>
    <t>100厚金麻黄花岗岩压顶</t>
  </si>
  <si>
    <t>新做8厚仿古砖</t>
  </si>
  <si>
    <t>铺贴仿石砖面层，水泥砂浆结合层（厚度综合考虑）、清理净面等（不含块料主材费）</t>
  </si>
  <si>
    <t>新做15厚仿石材砖</t>
  </si>
  <si>
    <t>新做18厚仿石材砖</t>
  </si>
  <si>
    <t>80</t>
  </si>
  <si>
    <t>新做20厚仿石材砖</t>
  </si>
  <si>
    <t>拆除仿石材砖</t>
  </si>
  <si>
    <t>拆除仿石材砖面层及找平层、结合层、拆除材料全部下地、并综合考虑厚度及弃渣点。（含二次搬运及装车的费用)</t>
  </si>
  <si>
    <t>新做透水砖</t>
  </si>
  <si>
    <t>铺贴透水砖面层，水泥砂浆结合层（厚度综合考虑）、清理净面等（不含块料主材费）</t>
  </si>
  <si>
    <t>移草坪灯座</t>
  </si>
  <si>
    <t>灯座尺寸综合考虑，含拆除、制作、安装</t>
  </si>
  <si>
    <t>石材拉槽</t>
  </si>
  <si>
    <t>含人工</t>
  </si>
  <si>
    <t>石材磨边（圆边、斜边）</t>
  </si>
  <si>
    <t>异型切割（16-20厚）</t>
  </si>
  <si>
    <t>石材抛光打磨（16-20厚）</t>
  </si>
  <si>
    <t>人工挖土方</t>
  </si>
  <si>
    <t>人工挖土、含200m场内运输</t>
  </si>
  <si>
    <t>种植土回填</t>
  </si>
  <si>
    <t>回填、摊平、造坡（适用于100m3以内）</t>
  </si>
  <si>
    <t>时令花卉摆放</t>
  </si>
  <si>
    <t>搬运摆放费用</t>
  </si>
  <si>
    <t>种植台湾草</t>
  </si>
  <si>
    <t>含卸车，种植，铺沙找平，材料二次搬运费</t>
  </si>
  <si>
    <t>种植马尼拉草</t>
  </si>
  <si>
    <t>移植地被</t>
  </si>
  <si>
    <t>移植乔木胸径3~5cm（含5cm）</t>
  </si>
  <si>
    <t>棵</t>
  </si>
  <si>
    <t>移植乔木胸径5~8cm（含8cm）</t>
  </si>
  <si>
    <t>移植乔木胸径8~10cm（含10cm）</t>
  </si>
  <si>
    <t>移植乔木胸径10~12cm（含12cm）</t>
  </si>
  <si>
    <t>移植乔木胸径12~15cm（含15cm）</t>
  </si>
  <si>
    <t>移植乔木胸径15~18cm（含18cm）</t>
  </si>
  <si>
    <t>移植乔木胸径18~22cm（含22cm）</t>
  </si>
  <si>
    <t>移植乔木胸径22~25cm（含25cm）</t>
  </si>
  <si>
    <t>移植乔木胸径25~30cm（含30cm）</t>
  </si>
  <si>
    <t>移植乔木胸径30~35cm（含35cm）</t>
  </si>
  <si>
    <t>移植乔木胸径35~39cm（含39cm）</t>
  </si>
  <si>
    <t>移植乔木胸径40~45cm（含45cm）</t>
  </si>
  <si>
    <t>移植灌木高度50~80cm（含80cm）</t>
  </si>
  <si>
    <t>移植灌木高度80~120cm（含120cm）</t>
  </si>
  <si>
    <t>移植灌木高度120~160cm（含160cm）</t>
  </si>
  <si>
    <t>移植灌木高度160~200cm（含200cm）</t>
  </si>
  <si>
    <t>移植灌木高度200~300cm（含300cm）</t>
  </si>
  <si>
    <t>塑料竹排栅栏(高150mm)</t>
  </si>
  <si>
    <t>人工安装塑料竹排栅栏(高150mm)</t>
  </si>
  <si>
    <t>1.2mm不锈钢（201材质）顶盖</t>
  </si>
  <si>
    <t>打桉树木桩（尾径50mm）</t>
  </si>
  <si>
    <t>打杉树木桩（尾径80mm）</t>
  </si>
  <si>
    <t>清除破面杂草，休整边坡</t>
  </si>
  <si>
    <t>50厚成品圆孔形绿色植草格</t>
  </si>
  <si>
    <t>含人工、机械等费用</t>
  </si>
  <si>
    <t>户内预埋铁件\钢(铁)丝网外露处理</t>
  </si>
  <si>
    <t>凿洞、割断埋件、切口涂防锈涂、补抹灰恢复、清理。含人工、辅材、机械费。</t>
  </si>
  <si>
    <t>地面下沉与外墙装饰面交接处打结构胶</t>
  </si>
  <si>
    <t>地面清理，在交接处打结构胶（不含结构胶费用）</t>
  </si>
  <si>
    <t>重新安装金属栏杆</t>
  </si>
  <si>
    <t>金属栏杆安装，含人工、辅材、机械费（不含栏杆主材费用）</t>
  </si>
  <si>
    <t>换铝合金门窗玻璃5mm</t>
  </si>
  <si>
    <t>拆除破碎玻璃,清理干净、重新安装玻璃、清理等(不包括搭架或吊篮）</t>
  </si>
  <si>
    <t>换铝合金门窗玻璃6mm</t>
  </si>
  <si>
    <t>换铝合金门窗玻璃8mm</t>
  </si>
  <si>
    <t>换铝合金门窗玻璃12mm</t>
  </si>
  <si>
    <t>外立面空调百叶加固</t>
  </si>
  <si>
    <t>含拆除原百叶、周边加铝型材边框、加镙钉加固（铝型材边框费用另计）</t>
  </si>
  <si>
    <t>铝合金门边框更换</t>
  </si>
  <si>
    <t>含凿除、修复、搭架子、重新喷漆，含人工费、辅材费、机械费，按边框展开面积计算（铝型材边框费用另计）</t>
  </si>
  <si>
    <t>在玻璃上开孔（直径60m以内）</t>
  </si>
  <si>
    <t>在玻璃上开孔，含人工费、附材费、成品保护</t>
  </si>
  <si>
    <t>校整铝合金窗平开窗扇</t>
  </si>
  <si>
    <t>更换窗锁、执手</t>
  </si>
  <si>
    <t>更换窗锁、执手（主材另计）</t>
  </si>
  <si>
    <t>更换推拉窗滑轮</t>
  </si>
  <si>
    <t>更换推拉窗滑轮（主材另计）</t>
  </si>
  <si>
    <t>更换铝合金窗平开窗扇铰链（12寸）</t>
  </si>
  <si>
    <t>更换铝合金窗平开窗扇铰链（12寸）、304不锈钢材质（主材另计）</t>
  </si>
  <si>
    <t>更换铝合金窗平开窗扇铰链（14寸）</t>
  </si>
  <si>
    <t>更换铝合金窗平开窗扇铰链（14寸）、304不锈钢材质（主材另计）</t>
  </si>
  <si>
    <t>更换铝合金窗平开窗扇铰链（16寸）</t>
  </si>
  <si>
    <t>更换铝合金窗平开窗扇铰链（16寸）、304不锈钢材质（主材另计）</t>
  </si>
  <si>
    <t>高空吊蓝拆出铝合金窗压条清理干净后满打胶</t>
  </si>
  <si>
    <t>"高空吊蓝、拆除铝合金窗压条、清理干净后、重新满打胶，含吊篮租赁、安拆、进退场费（不含玻璃胶费用）
30米（含30米）以内按单价*1.0执行；30~60米（含60米）按单价*0.9执行；60~120米（含100米）按单价*0.8执行；120米以上按单价0.7执行"</t>
  </si>
  <si>
    <t>玻璃贴膜制作安装</t>
  </si>
  <si>
    <t>含人工、辅材、机械费（主材另计）</t>
  </si>
  <si>
    <t>玻璃安装1</t>
  </si>
  <si>
    <t>厚12mm以内、单块面积3m2以内，玻璃安装、运输、辅助材料及玻璃损耗（不包括主材：玻璃与铝型材）</t>
  </si>
  <si>
    <t>玻璃安装2</t>
  </si>
  <si>
    <t>厚12mm以内、单块面积3m2以上10m²内，玻璃安装、运输、辅助材料及玻璃损耗（不包括主材：玻璃与铝型材）</t>
  </si>
  <si>
    <t>幕墙玻璃安装（新增）1</t>
  </si>
  <si>
    <t>单块面积3m2以内，玻璃安装、运输、辅助材料及玻璃损耗，含高空作业（不包括主材：幕墙玻璃与铝型材）</t>
  </si>
  <si>
    <t>幕墙玻璃安装（新增）2</t>
  </si>
  <si>
    <t>单块面积3m2以上10m²内，幕墙玻璃安装、运输、辅助材料及玻璃损耗，含高空作业（不包括主材：幕墙玻璃与铝型材）</t>
  </si>
  <si>
    <t>装饰百叶间距由原间距110mm变为30mm</t>
  </si>
  <si>
    <t>含辅材费用、人工费</t>
  </si>
  <si>
    <t>装饰百叶间距由原间距110mm变为波浪型</t>
  </si>
  <si>
    <t>安装及返厂加工运输百叶费用1</t>
  </si>
  <si>
    <t>含返厂加工百叶费用，运输费，搬运费，安装人工费，辅材费（无外架，使用吊篮或蜘蛛人）</t>
  </si>
  <si>
    <t>安装及返厂加工运输百叶费用2</t>
  </si>
  <si>
    <t>含返厂加工百叶费用，运输费，搬运费，安装人工费，辅材费（有外架）</t>
  </si>
  <si>
    <t>安装百叶费</t>
  </si>
  <si>
    <t>含安装人工费，搬运费，辅材费</t>
  </si>
  <si>
    <t>百叶内场转运费</t>
  </si>
  <si>
    <t>同一小区，楼栋之间转运费，搬运费</t>
  </si>
  <si>
    <t>铝合金推拉门安装及拆除</t>
  </si>
  <si>
    <t>验收后拆除，恢复实际位置，只计拆移费，不含主材费</t>
  </si>
  <si>
    <t>推拉门制作及安装</t>
  </si>
  <si>
    <t>用于验收层，含人工费、机械费，应满足现场需求、管理费、利润、税金等一切费用（玻璃及型材费用另计）</t>
  </si>
  <si>
    <t>50系列平开窗</t>
  </si>
  <si>
    <t>用于验收，含人、机、管理费、利润、税金等一切费用</t>
  </si>
  <si>
    <t>验收层护窗栏杆制作及安装</t>
  </si>
  <si>
    <t>锌钢栏杆制作及安装</t>
  </si>
  <si>
    <t>含人、机、管理费、厚度综合现场需求、利润、税金等一切费用（不含栏杆主材费）</t>
  </si>
  <si>
    <t>玻璃幕墙1.5镀锌铁皮隔音</t>
  </si>
  <si>
    <t>回收铝型材</t>
  </si>
  <si>
    <t>门窗铝型材回收，自行拆除</t>
  </si>
  <si>
    <t>玻璃栏杆制作及安装</t>
  </si>
  <si>
    <t>入户门刮花、撞凹维修</t>
  </si>
  <si>
    <t>入户门锁芯更换</t>
  </si>
  <si>
    <t>入户门是门把手更换</t>
  </si>
  <si>
    <t>把</t>
  </si>
  <si>
    <t>入户门锁盖更换</t>
  </si>
  <si>
    <t>入户门拆装</t>
  </si>
  <si>
    <t>含拆除原入户门、安装新入户门、门边塞缝（主材另计）</t>
  </si>
  <si>
    <t>大工</t>
  </si>
  <si>
    <t>（如砌砖、抹灰等专业技术工）</t>
  </si>
  <si>
    <t>男小工</t>
  </si>
  <si>
    <t>（杂工，如移苗、种树、清理扫地等杂工）</t>
  </si>
  <si>
    <t>女小工</t>
  </si>
  <si>
    <t>普工（零星）</t>
  </si>
  <si>
    <t>技术工（零星）</t>
  </si>
  <si>
    <t>高空作业（大工）</t>
  </si>
  <si>
    <t>高空作业，吊蜘蛛人；大工</t>
  </si>
  <si>
    <t>250</t>
  </si>
  <si>
    <t>高空作业（小工）</t>
  </si>
  <si>
    <t>辅助工，高空作业</t>
  </si>
  <si>
    <t>架子工</t>
  </si>
  <si>
    <t>电工（零星）</t>
  </si>
  <si>
    <t>人工搬运砌体（50~200米以内）</t>
  </si>
  <si>
    <t>人工配合斗车转运</t>
  </si>
  <si>
    <t>人工搬运钢筋（50~200米以内）</t>
  </si>
  <si>
    <t>人工搬运砼（50~200米以内）</t>
  </si>
  <si>
    <t>人工搬运石材（50~200米以内）</t>
  </si>
  <si>
    <t>人工搬运瓷砖（不分规格）（50~200米以内）</t>
  </si>
  <si>
    <t>人工挑担砂（50~200米以内）</t>
  </si>
  <si>
    <t>人工挑担砂</t>
  </si>
  <si>
    <t>人工挑担水泥（50~200米以内）</t>
  </si>
  <si>
    <t>人工挑抬</t>
  </si>
  <si>
    <t>模板安装及拆除</t>
  </si>
  <si>
    <t>地面（±0.000）以上各种规则形状构件、基础支模，含拆装费，辅材费、机械费等（不含模板主材费用）</t>
  </si>
  <si>
    <t>高大模板安装及拆除</t>
  </si>
  <si>
    <t>10米以下双排钢管脚手架搭设</t>
  </si>
  <si>
    <t>含脚手架拆装费</t>
  </si>
  <si>
    <t>满堂架措施费</t>
  </si>
  <si>
    <t>满堂架措施费、含拆装费</t>
  </si>
  <si>
    <t>锁具商铺验收需对商铺门加锁</t>
  </si>
  <si>
    <t>铝板雨棚底部开孔d=200</t>
  </si>
  <si>
    <t>移动梯式脚手架</t>
  </si>
  <si>
    <t>含租赁、安装、拆除、运输，按正立面投影面积计算</t>
  </si>
  <si>
    <t>㎡</t>
  </si>
  <si>
    <t>垃圾外运3方车</t>
  </si>
  <si>
    <t>"1、 垃圾人工装车、机械装车，外运车容量3立方
2、垃圾从场内运输至场外的运费、泥口费等费用
3、车辆进出口及道路冲洗干净费用,堆场地面清扫干净费用。
4、含路政、处罚等所有费用。运距自行考虑。"</t>
  </si>
  <si>
    <t>垃圾外运4方车</t>
  </si>
  <si>
    <t>"1、 垃圾人工装车、机械装车，外运车容量4立方
2、垃圾从场内运输至场外的运费、泥口费等费用
3、车辆进出口及道路冲洗干净费用,堆场地面清扫干净费用。
4、含路政、处罚等所有费用。运距自行考虑。"</t>
  </si>
  <si>
    <t>垃圾外运5方车</t>
  </si>
  <si>
    <t>"1、 垃圾人工装车、机械装车，外运车容量5立方
2、垃圾从场内运输至场外的运费、泥口费等费用
3、车辆进出口及道路冲洗干净费用,堆场地面清扫干净费用。
4、含路政、处罚等所有费用。运距自行考虑。"</t>
  </si>
  <si>
    <t>垃圾外运6方车</t>
  </si>
  <si>
    <t>"1、 垃圾人工装车、机械装车，外运车容量6立方
2、垃圾从场内运输至场外的运费、泥口费等费用
3、车辆进出口及道路冲洗干净费用,堆场地面清扫干净费用。
4、含路政、处罚等所有费用。运距自行考虑。"</t>
  </si>
  <si>
    <t>垃圾外运7方车</t>
  </si>
  <si>
    <t>"1、 垃圾人工装车、机械装车，外运车容量7立方
2、垃圾从场内运输至场外的运费、泥口费等费用
3、车辆进出口及道路冲洗干净费用,堆场地面清扫干净费用。
4、含路政、处罚等所有费用。运距自行考虑。"</t>
  </si>
  <si>
    <t>垃圾外运8方车</t>
  </si>
  <si>
    <t>"1、 垃圾人工装车、机械装车，外运车容量8立方
2、垃圾从场内运输至场外的运费、泥口费等费用
3、车辆进出口及道路冲洗干净费用,堆场地面清扫干净费用。
4、含路政、处罚等所有费用。运距自行考虑。"</t>
  </si>
  <si>
    <t>垃圾外运9方车</t>
  </si>
  <si>
    <t>"1、 垃圾人工装车、机械装车，外运车容量9立方
2、垃圾从场内运输至场外的运费、泥口费等费用
3、车辆进出口及道路冲洗干净费用,堆场地面清扫干净费用。
4、含路政、处罚等所有费用。运距自行考虑。"</t>
  </si>
  <si>
    <t>垃圾外运10方车</t>
  </si>
  <si>
    <t>"1、 垃圾人工装车、机械装车，外运车容量10立方
2、垃圾从场内运输至场外的运费、泥口费等费用
3、车辆进出口及道路冲洗干净费用,堆场地面清扫干净费用。
4、含路政、处罚等所有费用。运距自行考虑。"</t>
  </si>
  <si>
    <t>彩色钢板制作及安装(高1.8M内)-旧围挡</t>
  </si>
  <si>
    <t>制作安装、运输至场地后搬运至安装点进行安装，含角钢支撑，工程竣工清理完成。彩色钢板厚度综合考虑。</t>
  </si>
  <si>
    <t>彩色钢板制作及安装（高2.4M内）-旧围挡</t>
  </si>
  <si>
    <t>彩色钢板制作及安装（高3M内）-旧围挡</t>
  </si>
  <si>
    <t>彩色钢板制作及安装(高1.8M内)-新围挡</t>
  </si>
  <si>
    <t>彩色钢板制作及安装（高2.4M内）-新围挡</t>
  </si>
  <si>
    <t>彩色钢板制作及安装（高3M内）-新围挡</t>
  </si>
  <si>
    <t>彩色钢板保护性拆除（高1.8M内</t>
  </si>
  <si>
    <t>拆除搬运至甲方指定地方堆放。(含二次搬运及装车的费用)</t>
  </si>
  <si>
    <t>彩色钢板保护性拆除（高2.4M内）</t>
  </si>
  <si>
    <t>广告围挡保护性拆除（高3M内）</t>
  </si>
  <si>
    <t>广告围挡保护性拆除（高4M内）</t>
  </si>
  <si>
    <t>广告围挡保护性拆除（高5M内）</t>
  </si>
  <si>
    <t>广告围挡保护性拆除（高6M内）</t>
  </si>
  <si>
    <t>广告围挡保护性拆除（高7M内）</t>
  </si>
  <si>
    <t>广告围挡保护性拆除（高8M内）</t>
  </si>
  <si>
    <t>拆除广告布（新增）</t>
  </si>
  <si>
    <t>围挡搬运费（新增）</t>
  </si>
  <si>
    <t>材料折旧回收</t>
  </si>
  <si>
    <t>合计</t>
  </si>
  <si>
    <r>
      <rPr>
        <b/>
        <sz val="10"/>
        <rFont val="宋体"/>
        <charset val="134"/>
      </rPr>
      <t>1.以上报价不含增值税；增值税发票税点：“专票”税率</t>
    </r>
    <r>
      <rPr>
        <b/>
        <u/>
        <sz val="10"/>
        <rFont val="宋体"/>
        <charset val="134"/>
      </rPr>
      <t xml:space="preserve"> 3 %。</t>
    </r>
    <r>
      <rPr>
        <b/>
        <sz val="10"/>
        <rFont val="宋体"/>
        <charset val="134"/>
      </rPr>
      <t xml:space="preserve">
2.不含增值税单价、不含增值税合价均精确到小数点后两位。
3.其他：</t>
    </r>
    <r>
      <rPr>
        <b/>
        <u/>
        <sz val="10"/>
        <rFont val="宋体"/>
        <charset val="134"/>
      </rPr>
      <t xml:space="preserve">    /   </t>
    </r>
    <r>
      <rPr>
        <b/>
        <sz val="10"/>
        <rFont val="宋体"/>
        <charset val="134"/>
      </rPr>
      <t xml:space="preserve"> 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</si>
</sst>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.00_ ;[Red]\-0.00\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宋体"/>
      <charset val="1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176" fontId="2" fillId="0" borderId="0" xfId="0" applyNumberFormat="1" applyFont="1" applyFill="1" applyAlignment="1">
      <alignment vertical="center" wrapText="1"/>
    </xf>
    <xf numFmtId="176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vertical="center" wrapText="1"/>
    </xf>
    <xf numFmtId="178" fontId="2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6"/>
  <sheetViews>
    <sheetView tabSelected="1" view="pageBreakPreview" zoomScaleNormal="100" workbookViewId="0">
      <pane ySplit="5" topLeftCell="A1042" activePane="bottomLeft" state="frozen"/>
      <selection/>
      <selection pane="bottomLeft" activeCell="P1045" sqref="A1:J1 P1045"/>
    </sheetView>
  </sheetViews>
  <sheetFormatPr defaultColWidth="8.75454545454545" defaultRowHeight="14"/>
  <cols>
    <col min="1" max="1" width="5.41818181818182" style="5" customWidth="1"/>
    <col min="2" max="2" width="10.9363636363636" style="5" customWidth="1"/>
    <col min="3" max="3" width="34.5454545454545" style="6" customWidth="1"/>
    <col min="4" max="4" width="4.89090909090909" style="5" customWidth="1"/>
    <col min="5" max="5" width="4.58181818181818" style="4" customWidth="1"/>
    <col min="6" max="6" width="12.1818181818182" style="7" customWidth="1"/>
    <col min="7" max="7" width="10.5272727272727" style="8" customWidth="1"/>
    <col min="8" max="8" width="6.27272727272727" style="5" customWidth="1"/>
    <col min="9" max="9" width="11.0909090909091" style="8" customWidth="1"/>
    <col min="10" max="10" width="5.41818181818182" style="5" customWidth="1"/>
    <col min="11" max="11" width="11.8181818181818" style="5"/>
    <col min="12" max="12" width="15.1272727272727" style="5" customWidth="1"/>
    <col min="13" max="17" width="9" style="5"/>
    <col min="18" max="16381" width="8.75454545454545" style="5"/>
    <col min="16383" max="16384" width="8.75454545454545" style="5"/>
  </cols>
  <sheetData>
    <row r="1" s="1" customFormat="1" ht="15" spans="1:10">
      <c r="A1" s="9" t="s">
        <v>0</v>
      </c>
      <c r="B1" s="9"/>
      <c r="C1" s="10"/>
      <c r="D1" s="9"/>
      <c r="E1" s="9"/>
      <c r="F1" s="11"/>
      <c r="G1" s="9"/>
      <c r="H1" s="9"/>
      <c r="I1" s="9"/>
      <c r="J1" s="9"/>
    </row>
    <row r="2" ht="27" customHeight="1" spans="1:10">
      <c r="A2" s="12" t="s">
        <v>1</v>
      </c>
      <c r="B2" s="12"/>
      <c r="C2" s="12"/>
      <c r="D2" s="12" t="s">
        <v>2</v>
      </c>
      <c r="E2" s="12"/>
      <c r="F2" s="13"/>
      <c r="G2" s="14" t="s">
        <v>3</v>
      </c>
      <c r="H2" s="12"/>
      <c r="I2" s="14" t="s">
        <v>4</v>
      </c>
      <c r="J2" s="14"/>
    </row>
    <row r="3" spans="1:10">
      <c r="A3" s="12" t="s">
        <v>5</v>
      </c>
      <c r="B3" s="12"/>
      <c r="C3" s="12"/>
      <c r="D3" s="12"/>
      <c r="E3" s="12"/>
      <c r="F3" s="13"/>
      <c r="G3" s="12"/>
      <c r="H3" s="12"/>
      <c r="I3" s="12"/>
      <c r="J3" s="12"/>
    </row>
    <row r="4" spans="1:10">
      <c r="A4" s="14" t="s">
        <v>6</v>
      </c>
      <c r="B4" s="14" t="s">
        <v>7</v>
      </c>
      <c r="C4" s="12" t="s">
        <v>8</v>
      </c>
      <c r="D4" s="14" t="s">
        <v>9</v>
      </c>
      <c r="E4" s="15" t="s">
        <v>10</v>
      </c>
      <c r="F4" s="16" t="s">
        <v>11</v>
      </c>
      <c r="G4" s="17"/>
      <c r="H4" s="18" t="s">
        <v>12</v>
      </c>
      <c r="I4" s="18"/>
      <c r="J4" s="18"/>
    </row>
    <row r="5" ht="26" spans="1:10">
      <c r="A5" s="14"/>
      <c r="B5" s="14"/>
      <c r="C5" s="12"/>
      <c r="D5" s="14"/>
      <c r="E5" s="15"/>
      <c r="F5" s="18" t="s">
        <v>13</v>
      </c>
      <c r="G5" s="19" t="s">
        <v>14</v>
      </c>
      <c r="H5" s="15" t="s">
        <v>15</v>
      </c>
      <c r="I5" s="19" t="s">
        <v>14</v>
      </c>
      <c r="J5" s="14" t="s">
        <v>16</v>
      </c>
    </row>
    <row r="6" ht="26" spans="1:10">
      <c r="A6" s="14">
        <v>1</v>
      </c>
      <c r="B6" s="20" t="s">
        <v>17</v>
      </c>
      <c r="C6" s="21" t="s">
        <v>18</v>
      </c>
      <c r="D6" s="22" t="s">
        <v>19</v>
      </c>
      <c r="E6" s="22" t="s">
        <v>20</v>
      </c>
      <c r="F6" s="23">
        <v>64.3495145631068</v>
      </c>
      <c r="G6" s="24">
        <f>ROUND(E6*F6,2)</f>
        <v>9652.43</v>
      </c>
      <c r="H6" s="24"/>
      <c r="I6" s="24"/>
      <c r="J6" s="27"/>
    </row>
    <row r="7" s="2" customFormat="1" ht="39" spans="1:10">
      <c r="A7" s="14">
        <v>2</v>
      </c>
      <c r="B7" s="20" t="s">
        <v>21</v>
      </c>
      <c r="C7" s="21" t="s">
        <v>22</v>
      </c>
      <c r="D7" s="22" t="s">
        <v>19</v>
      </c>
      <c r="E7" s="22" t="s">
        <v>20</v>
      </c>
      <c r="F7" s="23">
        <v>64.5825242718447</v>
      </c>
      <c r="G7" s="24">
        <f t="shared" ref="G7:G38" si="0">ROUND(E7*F7,2)</f>
        <v>9687.38</v>
      </c>
      <c r="H7" s="24"/>
      <c r="I7" s="24"/>
      <c r="J7" s="27"/>
    </row>
    <row r="8" s="2" customFormat="1" ht="39" spans="1:10">
      <c r="A8" s="14">
        <v>3</v>
      </c>
      <c r="B8" s="20" t="s">
        <v>23</v>
      </c>
      <c r="C8" s="21" t="s">
        <v>22</v>
      </c>
      <c r="D8" s="22" t="s">
        <v>19</v>
      </c>
      <c r="E8" s="22" t="s">
        <v>20</v>
      </c>
      <c r="F8" s="23">
        <v>57.6116504854369</v>
      </c>
      <c r="G8" s="24">
        <f t="shared" si="0"/>
        <v>8641.75</v>
      </c>
      <c r="H8" s="24"/>
      <c r="I8" s="24"/>
      <c r="J8" s="27"/>
    </row>
    <row r="9" s="2" customFormat="1" ht="39" spans="1:10">
      <c r="A9" s="14">
        <v>4</v>
      </c>
      <c r="B9" s="20" t="s">
        <v>24</v>
      </c>
      <c r="C9" s="21" t="s">
        <v>22</v>
      </c>
      <c r="D9" s="22" t="s">
        <v>19</v>
      </c>
      <c r="E9" s="22" t="s">
        <v>20</v>
      </c>
      <c r="F9" s="23">
        <v>53.2330097087379</v>
      </c>
      <c r="G9" s="24">
        <f t="shared" si="0"/>
        <v>7984.95</v>
      </c>
      <c r="H9" s="24"/>
      <c r="I9" s="24"/>
      <c r="J9" s="27"/>
    </row>
    <row r="10" s="3" customFormat="1" ht="52" spans="1:10">
      <c r="A10" s="14">
        <v>5</v>
      </c>
      <c r="B10" s="25" t="s">
        <v>25</v>
      </c>
      <c r="C10" s="26" t="s">
        <v>22</v>
      </c>
      <c r="D10" s="25" t="s">
        <v>19</v>
      </c>
      <c r="E10" s="25" t="s">
        <v>20</v>
      </c>
      <c r="F10" s="18">
        <v>51.0194174757282</v>
      </c>
      <c r="G10" s="24">
        <f t="shared" si="0"/>
        <v>7652.91</v>
      </c>
      <c r="H10" s="24"/>
      <c r="I10" s="24"/>
      <c r="J10" s="28"/>
    </row>
    <row r="11" s="3" customFormat="1" ht="52" spans="1:10">
      <c r="A11" s="14">
        <v>6</v>
      </c>
      <c r="B11" s="25" t="s">
        <v>26</v>
      </c>
      <c r="C11" s="26" t="s">
        <v>22</v>
      </c>
      <c r="D11" s="25" t="s">
        <v>19</v>
      </c>
      <c r="E11" s="25" t="s">
        <v>20</v>
      </c>
      <c r="F11" s="18">
        <v>46.3689320388349</v>
      </c>
      <c r="G11" s="24">
        <f t="shared" si="0"/>
        <v>6955.34</v>
      </c>
      <c r="H11" s="24"/>
      <c r="I11" s="24"/>
      <c r="J11" s="28"/>
    </row>
    <row r="12" s="3" customFormat="1" ht="39" spans="1:10">
      <c r="A12" s="14">
        <v>7</v>
      </c>
      <c r="B12" s="25" t="s">
        <v>27</v>
      </c>
      <c r="C12" s="26" t="s">
        <v>22</v>
      </c>
      <c r="D12" s="25" t="s">
        <v>19</v>
      </c>
      <c r="E12" s="25" t="s">
        <v>20</v>
      </c>
      <c r="F12" s="18">
        <v>79.5922330097087</v>
      </c>
      <c r="G12" s="24">
        <f t="shared" si="0"/>
        <v>11938.83</v>
      </c>
      <c r="H12" s="24"/>
      <c r="I12" s="24"/>
      <c r="J12" s="28"/>
    </row>
    <row r="13" s="3" customFormat="1" ht="39" spans="1:10">
      <c r="A13" s="14">
        <v>8</v>
      </c>
      <c r="B13" s="25" t="s">
        <v>28</v>
      </c>
      <c r="C13" s="26" t="s">
        <v>22</v>
      </c>
      <c r="D13" s="25" t="s">
        <v>19</v>
      </c>
      <c r="E13" s="25" t="s">
        <v>20</v>
      </c>
      <c r="F13" s="18">
        <v>77.4757281553398</v>
      </c>
      <c r="G13" s="24">
        <f t="shared" si="0"/>
        <v>11621.36</v>
      </c>
      <c r="H13" s="24"/>
      <c r="I13" s="24"/>
      <c r="J13" s="28"/>
    </row>
    <row r="14" s="3" customFormat="1" ht="39" spans="1:10">
      <c r="A14" s="14">
        <v>9</v>
      </c>
      <c r="B14" s="25" t="s">
        <v>29</v>
      </c>
      <c r="C14" s="26" t="s">
        <v>22</v>
      </c>
      <c r="D14" s="25" t="s">
        <v>19</v>
      </c>
      <c r="E14" s="25" t="s">
        <v>20</v>
      </c>
      <c r="F14" s="18">
        <v>69.3980582524272</v>
      </c>
      <c r="G14" s="24">
        <f t="shared" si="0"/>
        <v>10409.71</v>
      </c>
      <c r="H14" s="24"/>
      <c r="I14" s="24"/>
      <c r="J14" s="28"/>
    </row>
    <row r="15" s="3" customFormat="1" ht="52" spans="1:10">
      <c r="A15" s="14">
        <v>10</v>
      </c>
      <c r="B15" s="25" t="s">
        <v>30</v>
      </c>
      <c r="C15" s="26" t="s">
        <v>22</v>
      </c>
      <c r="D15" s="25" t="s">
        <v>19</v>
      </c>
      <c r="E15" s="25" t="s">
        <v>20</v>
      </c>
      <c r="F15" s="18">
        <v>66.378640776699</v>
      </c>
      <c r="G15" s="24">
        <f t="shared" si="0"/>
        <v>9956.8</v>
      </c>
      <c r="H15" s="24"/>
      <c r="I15" s="24"/>
      <c r="J15" s="28"/>
    </row>
    <row r="16" s="3" customFormat="1" ht="52" spans="1:10">
      <c r="A16" s="14">
        <v>11</v>
      </c>
      <c r="B16" s="25" t="s">
        <v>31</v>
      </c>
      <c r="C16" s="26" t="s">
        <v>22</v>
      </c>
      <c r="D16" s="25" t="s">
        <v>19</v>
      </c>
      <c r="E16" s="25" t="s">
        <v>20</v>
      </c>
      <c r="F16" s="18">
        <v>53.4174757281553</v>
      </c>
      <c r="G16" s="24">
        <f t="shared" si="0"/>
        <v>8012.62</v>
      </c>
      <c r="H16" s="24"/>
      <c r="I16" s="24"/>
      <c r="J16" s="28"/>
    </row>
    <row r="17" s="3" customFormat="1" ht="52" spans="1:10">
      <c r="A17" s="14">
        <v>12</v>
      </c>
      <c r="B17" s="25" t="s">
        <v>32</v>
      </c>
      <c r="C17" s="26" t="s">
        <v>22</v>
      </c>
      <c r="D17" s="25" t="s">
        <v>19</v>
      </c>
      <c r="E17" s="25" t="s">
        <v>20</v>
      </c>
      <c r="F17" s="18">
        <v>52.0582524271845</v>
      </c>
      <c r="G17" s="24">
        <f t="shared" si="0"/>
        <v>7808.74</v>
      </c>
      <c r="H17" s="24"/>
      <c r="I17" s="24"/>
      <c r="J17" s="28"/>
    </row>
    <row r="18" s="3" customFormat="1" ht="52" spans="1:10">
      <c r="A18" s="14">
        <v>13</v>
      </c>
      <c r="B18" s="25" t="s">
        <v>33</v>
      </c>
      <c r="C18" s="26" t="s">
        <v>22</v>
      </c>
      <c r="D18" s="25" t="s">
        <v>19</v>
      </c>
      <c r="E18" s="25" t="s">
        <v>20</v>
      </c>
      <c r="F18" s="18">
        <v>50.126213592233</v>
      </c>
      <c r="G18" s="24">
        <f t="shared" si="0"/>
        <v>7518.93</v>
      </c>
      <c r="H18" s="24"/>
      <c r="I18" s="24"/>
      <c r="J18" s="28"/>
    </row>
    <row r="19" s="3" customFormat="1" ht="52" spans="1:10">
      <c r="A19" s="14">
        <v>14</v>
      </c>
      <c r="B19" s="25" t="s">
        <v>34</v>
      </c>
      <c r="C19" s="26" t="s">
        <v>22</v>
      </c>
      <c r="D19" s="25" t="s">
        <v>19</v>
      </c>
      <c r="E19" s="25" t="s">
        <v>20</v>
      </c>
      <c r="F19" s="18">
        <v>48.7961165048544</v>
      </c>
      <c r="G19" s="24">
        <f t="shared" si="0"/>
        <v>7319.42</v>
      </c>
      <c r="H19" s="24"/>
      <c r="I19" s="24"/>
      <c r="J19" s="28"/>
    </row>
    <row r="20" s="3" customFormat="1" ht="52" spans="1:10">
      <c r="A20" s="14">
        <v>15</v>
      </c>
      <c r="B20" s="25" t="s">
        <v>35</v>
      </c>
      <c r="C20" s="26" t="s">
        <v>36</v>
      </c>
      <c r="D20" s="25" t="s">
        <v>37</v>
      </c>
      <c r="E20" s="25" t="s">
        <v>20</v>
      </c>
      <c r="F20" s="18">
        <v>26.5825242718447</v>
      </c>
      <c r="G20" s="24">
        <f t="shared" si="0"/>
        <v>3987.38</v>
      </c>
      <c r="H20" s="24"/>
      <c r="I20" s="24"/>
      <c r="J20" s="28"/>
    </row>
    <row r="21" s="3" customFormat="1" ht="52" spans="1:10">
      <c r="A21" s="14">
        <v>16</v>
      </c>
      <c r="B21" s="25" t="s">
        <v>38</v>
      </c>
      <c r="C21" s="26" t="s">
        <v>36</v>
      </c>
      <c r="D21" s="25" t="s">
        <v>37</v>
      </c>
      <c r="E21" s="25" t="s">
        <v>20</v>
      </c>
      <c r="F21" s="18">
        <v>31.4368932038835</v>
      </c>
      <c r="G21" s="24">
        <f t="shared" si="0"/>
        <v>4715.53</v>
      </c>
      <c r="H21" s="24"/>
      <c r="I21" s="24"/>
      <c r="J21" s="28"/>
    </row>
    <row r="22" s="3" customFormat="1" ht="52" spans="1:10">
      <c r="A22" s="14">
        <v>17</v>
      </c>
      <c r="B22" s="25" t="s">
        <v>39</v>
      </c>
      <c r="C22" s="26" t="s">
        <v>40</v>
      </c>
      <c r="D22" s="25" t="s">
        <v>19</v>
      </c>
      <c r="E22" s="25" t="s">
        <v>20</v>
      </c>
      <c r="F22" s="18">
        <v>37.0776699029126</v>
      </c>
      <c r="G22" s="24">
        <f t="shared" si="0"/>
        <v>5561.65</v>
      </c>
      <c r="H22" s="24"/>
      <c r="I22" s="24"/>
      <c r="J22" s="28"/>
    </row>
    <row r="23" s="3" customFormat="1" ht="52" spans="1:10">
      <c r="A23" s="14">
        <v>18</v>
      </c>
      <c r="B23" s="25" t="s">
        <v>41</v>
      </c>
      <c r="C23" s="26" t="s">
        <v>40</v>
      </c>
      <c r="D23" s="25" t="s">
        <v>19</v>
      </c>
      <c r="E23" s="25" t="s">
        <v>20</v>
      </c>
      <c r="F23" s="18">
        <v>34.1650485436893</v>
      </c>
      <c r="G23" s="24">
        <f t="shared" si="0"/>
        <v>5124.76</v>
      </c>
      <c r="H23" s="24"/>
      <c r="I23" s="24"/>
      <c r="J23" s="28"/>
    </row>
    <row r="24" s="3" customFormat="1" ht="52" spans="1:10">
      <c r="A24" s="14">
        <v>19</v>
      </c>
      <c r="B24" s="25" t="s">
        <v>42</v>
      </c>
      <c r="C24" s="26" t="s">
        <v>43</v>
      </c>
      <c r="D24" s="25" t="s">
        <v>19</v>
      </c>
      <c r="E24" s="25" t="s">
        <v>20</v>
      </c>
      <c r="F24" s="18">
        <v>37.0776699029126</v>
      </c>
      <c r="G24" s="24">
        <f t="shared" si="0"/>
        <v>5561.65</v>
      </c>
      <c r="H24" s="24"/>
      <c r="I24" s="24"/>
      <c r="J24" s="28"/>
    </row>
    <row r="25" s="3" customFormat="1" ht="52" spans="1:10">
      <c r="A25" s="14">
        <v>20</v>
      </c>
      <c r="B25" s="25" t="s">
        <v>44</v>
      </c>
      <c r="C25" s="26" t="s">
        <v>43</v>
      </c>
      <c r="D25" s="25" t="s">
        <v>19</v>
      </c>
      <c r="E25" s="25" t="s">
        <v>20</v>
      </c>
      <c r="F25" s="18">
        <v>34.1650485436893</v>
      </c>
      <c r="G25" s="24">
        <f t="shared" si="0"/>
        <v>5124.76</v>
      </c>
      <c r="H25" s="24"/>
      <c r="I25" s="24"/>
      <c r="J25" s="28"/>
    </row>
    <row r="26" s="3" customFormat="1" ht="39" spans="1:10">
      <c r="A26" s="14">
        <v>21</v>
      </c>
      <c r="B26" s="25" t="s">
        <v>45</v>
      </c>
      <c r="C26" s="26" t="s">
        <v>43</v>
      </c>
      <c r="D26" s="25" t="s">
        <v>19</v>
      </c>
      <c r="E26" s="25" t="s">
        <v>20</v>
      </c>
      <c r="F26" s="18">
        <v>37.0776699029126</v>
      </c>
      <c r="G26" s="24">
        <f t="shared" si="0"/>
        <v>5561.65</v>
      </c>
      <c r="H26" s="24"/>
      <c r="I26" s="24"/>
      <c r="J26" s="28"/>
    </row>
    <row r="27" s="3" customFormat="1" ht="39" spans="1:10">
      <c r="A27" s="14">
        <v>22</v>
      </c>
      <c r="B27" s="25" t="s">
        <v>46</v>
      </c>
      <c r="C27" s="26" t="s">
        <v>43</v>
      </c>
      <c r="D27" s="25" t="s">
        <v>19</v>
      </c>
      <c r="E27" s="25" t="s">
        <v>20</v>
      </c>
      <c r="F27" s="18">
        <v>34.1650485436893</v>
      </c>
      <c r="G27" s="24">
        <f t="shared" si="0"/>
        <v>5124.76</v>
      </c>
      <c r="H27" s="24"/>
      <c r="I27" s="24"/>
      <c r="J27" s="28"/>
    </row>
    <row r="28" s="3" customFormat="1" ht="52" spans="1:10">
      <c r="A28" s="14">
        <v>23</v>
      </c>
      <c r="B28" s="25" t="s">
        <v>47</v>
      </c>
      <c r="C28" s="26" t="s">
        <v>43</v>
      </c>
      <c r="D28" s="25" t="s">
        <v>19</v>
      </c>
      <c r="E28" s="25" t="s">
        <v>48</v>
      </c>
      <c r="F28" s="18">
        <v>37.0776699029126</v>
      </c>
      <c r="G28" s="24">
        <f t="shared" si="0"/>
        <v>14831.07</v>
      </c>
      <c r="H28" s="24"/>
      <c r="I28" s="24"/>
      <c r="J28" s="28"/>
    </row>
    <row r="29" s="3" customFormat="1" ht="52" spans="1:10">
      <c r="A29" s="14">
        <v>24</v>
      </c>
      <c r="B29" s="25" t="s">
        <v>49</v>
      </c>
      <c r="C29" s="26" t="s">
        <v>43</v>
      </c>
      <c r="D29" s="25" t="s">
        <v>19</v>
      </c>
      <c r="E29" s="25" t="s">
        <v>48</v>
      </c>
      <c r="F29" s="18">
        <v>34.1650485436893</v>
      </c>
      <c r="G29" s="24">
        <f t="shared" si="0"/>
        <v>13666.02</v>
      </c>
      <c r="H29" s="24"/>
      <c r="I29" s="24"/>
      <c r="J29" s="28"/>
    </row>
    <row r="30" s="3" customFormat="1" ht="26" spans="1:10">
      <c r="A30" s="14">
        <v>25</v>
      </c>
      <c r="B30" s="25" t="s">
        <v>50</v>
      </c>
      <c r="C30" s="26" t="s">
        <v>51</v>
      </c>
      <c r="D30" s="25" t="s">
        <v>19</v>
      </c>
      <c r="E30" s="25" t="s">
        <v>52</v>
      </c>
      <c r="F30" s="18">
        <v>37.0776699029126</v>
      </c>
      <c r="G30" s="24">
        <f t="shared" si="0"/>
        <v>370.78</v>
      </c>
      <c r="H30" s="24"/>
      <c r="I30" s="24"/>
      <c r="J30" s="28"/>
    </row>
    <row r="31" s="3" customFormat="1" ht="26" spans="1:10">
      <c r="A31" s="14">
        <v>26</v>
      </c>
      <c r="B31" s="25" t="s">
        <v>53</v>
      </c>
      <c r="C31" s="26" t="s">
        <v>51</v>
      </c>
      <c r="D31" s="25" t="s">
        <v>19</v>
      </c>
      <c r="E31" s="25" t="s">
        <v>52</v>
      </c>
      <c r="F31" s="18">
        <v>36.1067961165049</v>
      </c>
      <c r="G31" s="24">
        <f t="shared" si="0"/>
        <v>361.07</v>
      </c>
      <c r="H31" s="24"/>
      <c r="I31" s="24"/>
      <c r="J31" s="28"/>
    </row>
    <row r="32" s="3" customFormat="1" ht="26" spans="1:10">
      <c r="A32" s="14">
        <v>27</v>
      </c>
      <c r="B32" s="25" t="s">
        <v>54</v>
      </c>
      <c r="C32" s="26" t="s">
        <v>51</v>
      </c>
      <c r="D32" s="25" t="s">
        <v>19</v>
      </c>
      <c r="E32" s="25" t="s">
        <v>52</v>
      </c>
      <c r="F32" s="18">
        <v>35.1359223300971</v>
      </c>
      <c r="G32" s="24">
        <f t="shared" si="0"/>
        <v>351.36</v>
      </c>
      <c r="H32" s="24"/>
      <c r="I32" s="24"/>
      <c r="J32" s="28"/>
    </row>
    <row r="33" s="3" customFormat="1" ht="26" spans="1:10">
      <c r="A33" s="14">
        <v>28</v>
      </c>
      <c r="B33" s="25" t="s">
        <v>55</v>
      </c>
      <c r="C33" s="26" t="s">
        <v>51</v>
      </c>
      <c r="D33" s="25" t="s">
        <v>19</v>
      </c>
      <c r="E33" s="25" t="s">
        <v>52</v>
      </c>
      <c r="F33" s="18">
        <v>34.1650485436893</v>
      </c>
      <c r="G33" s="24">
        <f t="shared" si="0"/>
        <v>341.65</v>
      </c>
      <c r="H33" s="24"/>
      <c r="I33" s="24"/>
      <c r="J33" s="28"/>
    </row>
    <row r="34" s="3" customFormat="1" ht="26" spans="1:10">
      <c r="A34" s="14">
        <v>29</v>
      </c>
      <c r="B34" s="25" t="s">
        <v>56</v>
      </c>
      <c r="C34" s="26" t="s">
        <v>57</v>
      </c>
      <c r="D34" s="25" t="s">
        <v>58</v>
      </c>
      <c r="E34" s="25" t="s">
        <v>48</v>
      </c>
      <c r="F34" s="18">
        <v>7.53398058252427</v>
      </c>
      <c r="G34" s="24">
        <f t="shared" si="0"/>
        <v>3013.59</v>
      </c>
      <c r="H34" s="24"/>
      <c r="I34" s="24"/>
      <c r="J34" s="28"/>
    </row>
    <row r="35" s="3" customFormat="1" ht="26" spans="1:10">
      <c r="A35" s="14">
        <v>30</v>
      </c>
      <c r="B35" s="25" t="s">
        <v>59</v>
      </c>
      <c r="C35" s="26" t="s">
        <v>60</v>
      </c>
      <c r="D35" s="25" t="s">
        <v>61</v>
      </c>
      <c r="E35" s="25" t="s">
        <v>62</v>
      </c>
      <c r="F35" s="18">
        <v>1116.8640776699</v>
      </c>
      <c r="G35" s="24">
        <f t="shared" si="0"/>
        <v>22337.28</v>
      </c>
      <c r="H35" s="24"/>
      <c r="I35" s="24"/>
      <c r="J35" s="28"/>
    </row>
    <row r="36" s="3" customFormat="1" ht="26" spans="1:10">
      <c r="A36" s="14">
        <v>31</v>
      </c>
      <c r="B36" s="25" t="s">
        <v>63</v>
      </c>
      <c r="C36" s="26" t="s">
        <v>60</v>
      </c>
      <c r="D36" s="25" t="s">
        <v>61</v>
      </c>
      <c r="E36" s="25" t="s">
        <v>62</v>
      </c>
      <c r="F36" s="18">
        <v>1421.46601941748</v>
      </c>
      <c r="G36" s="24">
        <f t="shared" si="0"/>
        <v>28429.32</v>
      </c>
      <c r="H36" s="24"/>
      <c r="I36" s="24"/>
      <c r="J36" s="28"/>
    </row>
    <row r="37" s="3" customFormat="1" ht="26" spans="1:10">
      <c r="A37" s="14">
        <v>32</v>
      </c>
      <c r="B37" s="25" t="s">
        <v>64</v>
      </c>
      <c r="C37" s="26" t="s">
        <v>60</v>
      </c>
      <c r="D37" s="25" t="s">
        <v>61</v>
      </c>
      <c r="E37" s="25" t="s">
        <v>65</v>
      </c>
      <c r="F37" s="18">
        <v>1827.60194174757</v>
      </c>
      <c r="G37" s="24">
        <f t="shared" si="0"/>
        <v>27414.03</v>
      </c>
      <c r="H37" s="24"/>
      <c r="I37" s="24"/>
      <c r="J37" s="28"/>
    </row>
    <row r="38" s="3" customFormat="1" ht="26" spans="1:10">
      <c r="A38" s="14">
        <v>33</v>
      </c>
      <c r="B38" s="25" t="s">
        <v>66</v>
      </c>
      <c r="C38" s="26" t="s">
        <v>60</v>
      </c>
      <c r="D38" s="25" t="s">
        <v>61</v>
      </c>
      <c r="E38" s="25" t="s">
        <v>52</v>
      </c>
      <c r="F38" s="18">
        <v>2233.73786407767</v>
      </c>
      <c r="G38" s="24">
        <f t="shared" si="0"/>
        <v>22337.38</v>
      </c>
      <c r="H38" s="24"/>
      <c r="I38" s="24"/>
      <c r="J38" s="28"/>
    </row>
    <row r="39" s="3" customFormat="1" ht="26" spans="1:10">
      <c r="A39" s="14">
        <v>34</v>
      </c>
      <c r="B39" s="25" t="s">
        <v>67</v>
      </c>
      <c r="C39" s="26" t="s">
        <v>60</v>
      </c>
      <c r="D39" s="25" t="s">
        <v>61</v>
      </c>
      <c r="E39" s="25" t="s">
        <v>52</v>
      </c>
      <c r="F39" s="18">
        <v>2538.33009708738</v>
      </c>
      <c r="G39" s="24">
        <f t="shared" ref="G39:G70" si="1">ROUND(E39*F39,2)</f>
        <v>25383.3</v>
      </c>
      <c r="H39" s="24"/>
      <c r="I39" s="24"/>
      <c r="J39" s="28"/>
    </row>
    <row r="40" s="3" customFormat="1" ht="26" spans="1:10">
      <c r="A40" s="14">
        <v>35</v>
      </c>
      <c r="B40" s="25" t="s">
        <v>68</v>
      </c>
      <c r="C40" s="26" t="s">
        <v>60</v>
      </c>
      <c r="D40" s="25" t="s">
        <v>61</v>
      </c>
      <c r="E40" s="25" t="s">
        <v>52</v>
      </c>
      <c r="F40" s="18">
        <v>2735.7572815534</v>
      </c>
      <c r="G40" s="24">
        <f t="shared" si="1"/>
        <v>27357.57</v>
      </c>
      <c r="H40" s="24"/>
      <c r="I40" s="24"/>
      <c r="J40" s="28"/>
    </row>
    <row r="41" s="3" customFormat="1" ht="39" spans="1:10">
      <c r="A41" s="14">
        <v>36</v>
      </c>
      <c r="B41" s="25" t="s">
        <v>69</v>
      </c>
      <c r="C41" s="26" t="s">
        <v>70</v>
      </c>
      <c r="D41" s="25" t="s">
        <v>19</v>
      </c>
      <c r="E41" s="25" t="s">
        <v>52</v>
      </c>
      <c r="F41" s="18">
        <v>49.126213592233</v>
      </c>
      <c r="G41" s="24">
        <f t="shared" si="1"/>
        <v>491.26</v>
      </c>
      <c r="H41" s="24"/>
      <c r="I41" s="24"/>
      <c r="J41" s="28"/>
    </row>
    <row r="42" s="3" customFormat="1" ht="39" spans="1:10">
      <c r="A42" s="14">
        <v>37</v>
      </c>
      <c r="B42" s="25" t="s">
        <v>71</v>
      </c>
      <c r="C42" s="26" t="s">
        <v>70</v>
      </c>
      <c r="D42" s="25" t="s">
        <v>19</v>
      </c>
      <c r="E42" s="25" t="s">
        <v>52</v>
      </c>
      <c r="F42" s="18">
        <v>39.4174757281553</v>
      </c>
      <c r="G42" s="24">
        <f t="shared" si="1"/>
        <v>394.17</v>
      </c>
      <c r="H42" s="24"/>
      <c r="I42" s="24"/>
      <c r="J42" s="28"/>
    </row>
    <row r="43" s="3" customFormat="1" ht="52" spans="1:10">
      <c r="A43" s="14">
        <v>38</v>
      </c>
      <c r="B43" s="25" t="s">
        <v>72</v>
      </c>
      <c r="C43" s="26" t="s">
        <v>73</v>
      </c>
      <c r="D43" s="25" t="s">
        <v>37</v>
      </c>
      <c r="E43" s="25" t="s">
        <v>62</v>
      </c>
      <c r="F43" s="18">
        <v>14.2135922330097</v>
      </c>
      <c r="G43" s="24">
        <f t="shared" si="1"/>
        <v>284.27</v>
      </c>
      <c r="H43" s="24"/>
      <c r="I43" s="24"/>
      <c r="J43" s="28"/>
    </row>
    <row r="44" s="3" customFormat="1" ht="52" spans="1:10">
      <c r="A44" s="14">
        <v>39</v>
      </c>
      <c r="B44" s="25" t="s">
        <v>74</v>
      </c>
      <c r="C44" s="26" t="s">
        <v>75</v>
      </c>
      <c r="D44" s="25" t="s">
        <v>37</v>
      </c>
      <c r="E44" s="25" t="s">
        <v>62</v>
      </c>
      <c r="F44" s="18">
        <v>16.2427184466019</v>
      </c>
      <c r="G44" s="24">
        <f t="shared" si="1"/>
        <v>324.85</v>
      </c>
      <c r="H44" s="24"/>
      <c r="I44" s="24"/>
      <c r="J44" s="28"/>
    </row>
    <row r="45" s="3" customFormat="1" ht="52" spans="1:10">
      <c r="A45" s="14">
        <v>40</v>
      </c>
      <c r="B45" s="25" t="s">
        <v>76</v>
      </c>
      <c r="C45" s="26" t="s">
        <v>77</v>
      </c>
      <c r="D45" s="25" t="s">
        <v>37</v>
      </c>
      <c r="E45" s="25" t="s">
        <v>62</v>
      </c>
      <c r="F45" s="18">
        <v>20.3106796116505</v>
      </c>
      <c r="G45" s="24">
        <f t="shared" si="1"/>
        <v>406.21</v>
      </c>
      <c r="H45" s="24"/>
      <c r="I45" s="24"/>
      <c r="J45" s="28"/>
    </row>
    <row r="46" s="3" customFormat="1" ht="52" spans="1:10">
      <c r="A46" s="14">
        <v>41</v>
      </c>
      <c r="B46" s="25" t="s">
        <v>78</v>
      </c>
      <c r="C46" s="26" t="s">
        <v>79</v>
      </c>
      <c r="D46" s="25" t="s">
        <v>37</v>
      </c>
      <c r="E46" s="25" t="s">
        <v>62</v>
      </c>
      <c r="F46" s="18">
        <v>25.126213592233</v>
      </c>
      <c r="G46" s="24">
        <f t="shared" si="1"/>
        <v>502.52</v>
      </c>
      <c r="H46" s="24"/>
      <c r="I46" s="24"/>
      <c r="J46" s="28"/>
    </row>
    <row r="47" s="3" customFormat="1" ht="39" spans="1:10">
      <c r="A47" s="14">
        <v>42</v>
      </c>
      <c r="B47" s="25" t="s">
        <v>80</v>
      </c>
      <c r="C47" s="26" t="s">
        <v>81</v>
      </c>
      <c r="D47" s="25" t="s">
        <v>37</v>
      </c>
      <c r="E47" s="25" t="s">
        <v>62</v>
      </c>
      <c r="F47" s="18">
        <v>40.0194174757282</v>
      </c>
      <c r="G47" s="24">
        <f t="shared" si="1"/>
        <v>800.39</v>
      </c>
      <c r="H47" s="24"/>
      <c r="I47" s="24"/>
      <c r="J47" s="28"/>
    </row>
    <row r="48" s="3" customFormat="1" ht="26" spans="1:10">
      <c r="A48" s="14">
        <v>43</v>
      </c>
      <c r="B48" s="25" t="s">
        <v>82</v>
      </c>
      <c r="C48" s="26" t="s">
        <v>83</v>
      </c>
      <c r="D48" s="25" t="s">
        <v>19</v>
      </c>
      <c r="E48" s="25" t="s">
        <v>62</v>
      </c>
      <c r="F48" s="18">
        <v>39.5242718446602</v>
      </c>
      <c r="G48" s="24">
        <f t="shared" si="1"/>
        <v>790.49</v>
      </c>
      <c r="H48" s="24"/>
      <c r="I48" s="24"/>
      <c r="J48" s="28"/>
    </row>
    <row r="49" s="3" customFormat="1" ht="26" spans="1:10">
      <c r="A49" s="14">
        <v>44</v>
      </c>
      <c r="B49" s="25" t="s">
        <v>84</v>
      </c>
      <c r="C49" s="26" t="s">
        <v>85</v>
      </c>
      <c r="D49" s="25" t="s">
        <v>61</v>
      </c>
      <c r="E49" s="25" t="s">
        <v>62</v>
      </c>
      <c r="F49" s="18">
        <v>145.592233009709</v>
      </c>
      <c r="G49" s="24">
        <f t="shared" si="1"/>
        <v>2911.84</v>
      </c>
      <c r="H49" s="24"/>
      <c r="I49" s="24"/>
      <c r="J49" s="28"/>
    </row>
    <row r="50" s="3" customFormat="1" ht="26" spans="1:10">
      <c r="A50" s="14">
        <v>45</v>
      </c>
      <c r="B50" s="25" t="s">
        <v>86</v>
      </c>
      <c r="C50" s="26" t="s">
        <v>87</v>
      </c>
      <c r="D50" s="25" t="s">
        <v>61</v>
      </c>
      <c r="E50" s="25" t="s">
        <v>62</v>
      </c>
      <c r="F50" s="18">
        <v>196.631067961165</v>
      </c>
      <c r="G50" s="24">
        <f t="shared" si="1"/>
        <v>3932.62</v>
      </c>
      <c r="H50" s="24"/>
      <c r="I50" s="24"/>
      <c r="J50" s="28"/>
    </row>
    <row r="51" s="3" customFormat="1" ht="26" spans="1:10">
      <c r="A51" s="14">
        <v>46</v>
      </c>
      <c r="B51" s="25" t="s">
        <v>88</v>
      </c>
      <c r="C51" s="26" t="s">
        <v>89</v>
      </c>
      <c r="D51" s="25" t="s">
        <v>61</v>
      </c>
      <c r="E51" s="25" t="s">
        <v>62</v>
      </c>
      <c r="F51" s="18">
        <v>232.854368932039</v>
      </c>
      <c r="G51" s="24">
        <f t="shared" si="1"/>
        <v>4657.09</v>
      </c>
      <c r="H51" s="24"/>
      <c r="I51" s="24"/>
      <c r="J51" s="28"/>
    </row>
    <row r="52" s="3" customFormat="1" ht="26" spans="1:10">
      <c r="A52" s="14">
        <v>47</v>
      </c>
      <c r="B52" s="25" t="s">
        <v>84</v>
      </c>
      <c r="C52" s="26" t="s">
        <v>90</v>
      </c>
      <c r="D52" s="25" t="s">
        <v>61</v>
      </c>
      <c r="E52" s="25" t="s">
        <v>62</v>
      </c>
      <c r="F52" s="18">
        <v>111.233009708738</v>
      </c>
      <c r="G52" s="24">
        <f t="shared" si="1"/>
        <v>2224.66</v>
      </c>
      <c r="H52" s="24"/>
      <c r="I52" s="24"/>
      <c r="J52" s="28"/>
    </row>
    <row r="53" s="3" customFormat="1" ht="26" spans="1:10">
      <c r="A53" s="14">
        <v>48</v>
      </c>
      <c r="B53" s="25" t="s">
        <v>86</v>
      </c>
      <c r="C53" s="26" t="s">
        <v>91</v>
      </c>
      <c r="D53" s="25" t="s">
        <v>61</v>
      </c>
      <c r="E53" s="25" t="s">
        <v>52</v>
      </c>
      <c r="F53" s="18">
        <v>134.844660194175</v>
      </c>
      <c r="G53" s="24">
        <f t="shared" si="1"/>
        <v>1348.45</v>
      </c>
      <c r="H53" s="24"/>
      <c r="I53" s="24"/>
      <c r="J53" s="28"/>
    </row>
    <row r="54" s="3" customFormat="1" ht="26" spans="1:10">
      <c r="A54" s="14">
        <v>49</v>
      </c>
      <c r="B54" s="25" t="s">
        <v>88</v>
      </c>
      <c r="C54" s="26" t="s">
        <v>92</v>
      </c>
      <c r="D54" s="25" t="s">
        <v>61</v>
      </c>
      <c r="E54" s="25" t="s">
        <v>52</v>
      </c>
      <c r="F54" s="18">
        <v>159.68932038835</v>
      </c>
      <c r="G54" s="24">
        <f t="shared" si="1"/>
        <v>1596.89</v>
      </c>
      <c r="H54" s="24"/>
      <c r="I54" s="24"/>
      <c r="J54" s="28"/>
    </row>
    <row r="55" s="3" customFormat="1" ht="39" spans="1:10">
      <c r="A55" s="14">
        <v>50</v>
      </c>
      <c r="B55" s="25" t="s">
        <v>93</v>
      </c>
      <c r="C55" s="26" t="s">
        <v>94</v>
      </c>
      <c r="D55" s="25" t="s">
        <v>95</v>
      </c>
      <c r="E55" s="25" t="s">
        <v>96</v>
      </c>
      <c r="F55" s="18">
        <v>55.0970873786408</v>
      </c>
      <c r="G55" s="24">
        <f t="shared" si="1"/>
        <v>5509.71</v>
      </c>
      <c r="H55" s="24"/>
      <c r="I55" s="24"/>
      <c r="J55" s="28"/>
    </row>
    <row r="56" s="3" customFormat="1" ht="39" spans="1:10">
      <c r="A56" s="14">
        <v>51</v>
      </c>
      <c r="B56" s="25" t="s">
        <v>97</v>
      </c>
      <c r="C56" s="26" t="s">
        <v>94</v>
      </c>
      <c r="D56" s="25" t="s">
        <v>95</v>
      </c>
      <c r="E56" s="25" t="s">
        <v>96</v>
      </c>
      <c r="F56" s="18">
        <v>69.7766990291262</v>
      </c>
      <c r="G56" s="24">
        <f t="shared" si="1"/>
        <v>6977.67</v>
      </c>
      <c r="H56" s="24"/>
      <c r="I56" s="24"/>
      <c r="J56" s="28"/>
    </row>
    <row r="57" s="3" customFormat="1" ht="39" spans="1:10">
      <c r="A57" s="14">
        <v>52</v>
      </c>
      <c r="B57" s="25" t="s">
        <v>98</v>
      </c>
      <c r="C57" s="26" t="s">
        <v>94</v>
      </c>
      <c r="D57" s="25" t="s">
        <v>95</v>
      </c>
      <c r="E57" s="25" t="s">
        <v>96</v>
      </c>
      <c r="F57" s="18">
        <v>69.7766990291262</v>
      </c>
      <c r="G57" s="24">
        <f t="shared" si="1"/>
        <v>6977.67</v>
      </c>
      <c r="H57" s="24"/>
      <c r="I57" s="24"/>
      <c r="J57" s="28"/>
    </row>
    <row r="58" s="3" customFormat="1" ht="39" spans="1:10">
      <c r="A58" s="14">
        <v>53</v>
      </c>
      <c r="B58" s="25" t="s">
        <v>99</v>
      </c>
      <c r="C58" s="26" t="s">
        <v>94</v>
      </c>
      <c r="D58" s="25" t="s">
        <v>95</v>
      </c>
      <c r="E58" s="25" t="s">
        <v>96</v>
      </c>
      <c r="F58" s="18">
        <v>55.0970873786408</v>
      </c>
      <c r="G58" s="24">
        <f t="shared" si="1"/>
        <v>5509.71</v>
      </c>
      <c r="H58" s="24"/>
      <c r="I58" s="24"/>
      <c r="J58" s="28"/>
    </row>
    <row r="59" s="3" customFormat="1" ht="39" spans="1:10">
      <c r="A59" s="14">
        <v>54</v>
      </c>
      <c r="B59" s="25" t="s">
        <v>100</v>
      </c>
      <c r="C59" s="26" t="s">
        <v>94</v>
      </c>
      <c r="D59" s="25" t="s">
        <v>95</v>
      </c>
      <c r="E59" s="25" t="s">
        <v>96</v>
      </c>
      <c r="F59" s="18">
        <v>69.7766990291262</v>
      </c>
      <c r="G59" s="24">
        <f t="shared" si="1"/>
        <v>6977.67</v>
      </c>
      <c r="H59" s="24"/>
      <c r="I59" s="24"/>
      <c r="J59" s="28"/>
    </row>
    <row r="60" s="3" customFormat="1" ht="39" spans="1:10">
      <c r="A60" s="14">
        <v>55</v>
      </c>
      <c r="B60" s="25" t="s">
        <v>101</v>
      </c>
      <c r="C60" s="26" t="s">
        <v>94</v>
      </c>
      <c r="D60" s="25" t="s">
        <v>95</v>
      </c>
      <c r="E60" s="25" t="s">
        <v>102</v>
      </c>
      <c r="F60" s="18">
        <v>69.7766990291262</v>
      </c>
      <c r="G60" s="24">
        <f t="shared" si="1"/>
        <v>3488.83</v>
      </c>
      <c r="H60" s="24"/>
      <c r="I60" s="24"/>
      <c r="J60" s="28"/>
    </row>
    <row r="61" s="3" customFormat="1" ht="39" spans="1:10">
      <c r="A61" s="14">
        <v>56</v>
      </c>
      <c r="B61" s="25" t="s">
        <v>103</v>
      </c>
      <c r="C61" s="26" t="s">
        <v>94</v>
      </c>
      <c r="D61" s="25" t="s">
        <v>95</v>
      </c>
      <c r="E61" s="25" t="s">
        <v>102</v>
      </c>
      <c r="F61" s="18">
        <v>40.6116504854369</v>
      </c>
      <c r="G61" s="24">
        <f t="shared" si="1"/>
        <v>2030.58</v>
      </c>
      <c r="H61" s="24"/>
      <c r="I61" s="24"/>
      <c r="J61" s="28"/>
    </row>
    <row r="62" s="3" customFormat="1" ht="39" spans="1:10">
      <c r="A62" s="14">
        <v>57</v>
      </c>
      <c r="B62" s="25" t="s">
        <v>104</v>
      </c>
      <c r="C62" s="26" t="s">
        <v>94</v>
      </c>
      <c r="D62" s="25" t="s">
        <v>95</v>
      </c>
      <c r="E62" s="25" t="s">
        <v>102</v>
      </c>
      <c r="F62" s="18">
        <v>73.5631067961165</v>
      </c>
      <c r="G62" s="24">
        <f t="shared" si="1"/>
        <v>3678.16</v>
      </c>
      <c r="H62" s="24"/>
      <c r="I62" s="24"/>
      <c r="J62" s="28"/>
    </row>
    <row r="63" s="3" customFormat="1" ht="39" spans="1:10">
      <c r="A63" s="14">
        <v>58</v>
      </c>
      <c r="B63" s="25" t="s">
        <v>105</v>
      </c>
      <c r="C63" s="26" t="s">
        <v>106</v>
      </c>
      <c r="D63" s="25" t="s">
        <v>95</v>
      </c>
      <c r="E63" s="25" t="s">
        <v>107</v>
      </c>
      <c r="F63" s="18">
        <v>162.592233009709</v>
      </c>
      <c r="G63" s="24">
        <f t="shared" si="1"/>
        <v>4877.77</v>
      </c>
      <c r="H63" s="24"/>
      <c r="I63" s="24"/>
      <c r="J63" s="28"/>
    </row>
    <row r="64" s="3" customFormat="1" ht="39" spans="1:10">
      <c r="A64" s="14">
        <v>59</v>
      </c>
      <c r="B64" s="25" t="s">
        <v>108</v>
      </c>
      <c r="C64" s="26" t="s">
        <v>94</v>
      </c>
      <c r="D64" s="25" t="s">
        <v>95</v>
      </c>
      <c r="E64" s="25" t="s">
        <v>107</v>
      </c>
      <c r="F64" s="18">
        <v>91.378640776699</v>
      </c>
      <c r="G64" s="24">
        <f t="shared" si="1"/>
        <v>2741.36</v>
      </c>
      <c r="H64" s="24"/>
      <c r="I64" s="24"/>
      <c r="J64" s="28"/>
    </row>
    <row r="65" s="3" customFormat="1" ht="39" spans="1:10">
      <c r="A65" s="14">
        <v>60</v>
      </c>
      <c r="B65" s="25" t="s">
        <v>109</v>
      </c>
      <c r="C65" s="26" t="s">
        <v>94</v>
      </c>
      <c r="D65" s="25" t="s">
        <v>95</v>
      </c>
      <c r="E65" s="25" t="s">
        <v>107</v>
      </c>
      <c r="F65" s="18">
        <v>145.165048543689</v>
      </c>
      <c r="G65" s="24">
        <f t="shared" si="1"/>
        <v>4354.95</v>
      </c>
      <c r="H65" s="24"/>
      <c r="I65" s="24"/>
      <c r="J65" s="28"/>
    </row>
    <row r="66" s="3" customFormat="1" ht="39" spans="1:10">
      <c r="A66" s="14">
        <v>61</v>
      </c>
      <c r="B66" s="25" t="s">
        <v>110</v>
      </c>
      <c r="C66" s="26" t="s">
        <v>94</v>
      </c>
      <c r="D66" s="25" t="s">
        <v>95</v>
      </c>
      <c r="E66" s="25" t="s">
        <v>107</v>
      </c>
      <c r="F66" s="18">
        <v>162.456310679612</v>
      </c>
      <c r="G66" s="24">
        <f t="shared" si="1"/>
        <v>4873.69</v>
      </c>
      <c r="H66" s="24"/>
      <c r="I66" s="24"/>
      <c r="J66" s="28"/>
    </row>
    <row r="67" s="3" customFormat="1" ht="39" spans="1:10">
      <c r="A67" s="14">
        <v>62</v>
      </c>
      <c r="B67" s="25" t="s">
        <v>111</v>
      </c>
      <c r="C67" s="26" t="s">
        <v>112</v>
      </c>
      <c r="D67" s="25" t="s">
        <v>37</v>
      </c>
      <c r="E67" s="25" t="s">
        <v>113</v>
      </c>
      <c r="F67" s="18">
        <v>51.2135922330097</v>
      </c>
      <c r="G67" s="24">
        <f t="shared" si="1"/>
        <v>25606.8</v>
      </c>
      <c r="H67" s="24"/>
      <c r="I67" s="24"/>
      <c r="J67" s="28"/>
    </row>
    <row r="68" s="3" customFormat="1" ht="39" spans="1:10">
      <c r="A68" s="14">
        <v>63</v>
      </c>
      <c r="B68" s="25" t="s">
        <v>114</v>
      </c>
      <c r="C68" s="26" t="s">
        <v>112</v>
      </c>
      <c r="D68" s="25" t="s">
        <v>37</v>
      </c>
      <c r="E68" s="25" t="s">
        <v>115</v>
      </c>
      <c r="F68" s="18">
        <v>58.4563106796116</v>
      </c>
      <c r="G68" s="24">
        <f t="shared" si="1"/>
        <v>58456.31</v>
      </c>
      <c r="H68" s="24"/>
      <c r="I68" s="24"/>
      <c r="J68" s="28"/>
    </row>
    <row r="69" s="3" customFormat="1" ht="39" spans="1:10">
      <c r="A69" s="14">
        <v>64</v>
      </c>
      <c r="B69" s="25" t="s">
        <v>116</v>
      </c>
      <c r="C69" s="26" t="s">
        <v>112</v>
      </c>
      <c r="D69" s="25" t="s">
        <v>37</v>
      </c>
      <c r="E69" s="25" t="s">
        <v>113</v>
      </c>
      <c r="F69" s="18">
        <v>49.1844660194175</v>
      </c>
      <c r="G69" s="24">
        <f t="shared" si="1"/>
        <v>24592.23</v>
      </c>
      <c r="H69" s="24"/>
      <c r="I69" s="24"/>
      <c r="J69" s="28"/>
    </row>
    <row r="70" s="3" customFormat="1" ht="39" spans="1:10">
      <c r="A70" s="14">
        <v>65</v>
      </c>
      <c r="B70" s="25" t="s">
        <v>117</v>
      </c>
      <c r="C70" s="26" t="s">
        <v>112</v>
      </c>
      <c r="D70" s="25" t="s">
        <v>37</v>
      </c>
      <c r="E70" s="25" t="s">
        <v>118</v>
      </c>
      <c r="F70" s="18">
        <v>56.8058252427184</v>
      </c>
      <c r="G70" s="24">
        <f t="shared" si="1"/>
        <v>11361.17</v>
      </c>
      <c r="H70" s="24"/>
      <c r="I70" s="24"/>
      <c r="J70" s="28"/>
    </row>
    <row r="71" s="3" customFormat="1" ht="39" spans="1:10">
      <c r="A71" s="14">
        <v>66</v>
      </c>
      <c r="B71" s="25" t="s">
        <v>119</v>
      </c>
      <c r="C71" s="26" t="s">
        <v>120</v>
      </c>
      <c r="D71" s="25" t="s">
        <v>37</v>
      </c>
      <c r="E71" s="25" t="s">
        <v>115</v>
      </c>
      <c r="F71" s="18">
        <v>106.796116504854</v>
      </c>
      <c r="G71" s="24">
        <f t="shared" ref="G71:G96" si="2">ROUND(E71*F71,2)</f>
        <v>106796.12</v>
      </c>
      <c r="H71" s="24"/>
      <c r="I71" s="24"/>
      <c r="J71" s="28"/>
    </row>
    <row r="72" s="3" customFormat="1" ht="26" spans="1:10">
      <c r="A72" s="14">
        <v>67</v>
      </c>
      <c r="B72" s="25" t="s">
        <v>121</v>
      </c>
      <c r="C72" s="26" t="s">
        <v>122</v>
      </c>
      <c r="D72" s="25" t="s">
        <v>37</v>
      </c>
      <c r="E72" s="25" t="s">
        <v>102</v>
      </c>
      <c r="F72" s="18">
        <v>116.504854368932</v>
      </c>
      <c r="G72" s="24">
        <f t="shared" si="2"/>
        <v>5825.24</v>
      </c>
      <c r="H72" s="24"/>
      <c r="I72" s="24"/>
      <c r="J72" s="28"/>
    </row>
    <row r="73" s="3" customFormat="1" ht="26" spans="1:10">
      <c r="A73" s="14">
        <v>68</v>
      </c>
      <c r="B73" s="25" t="s">
        <v>123</v>
      </c>
      <c r="C73" s="26" t="s">
        <v>122</v>
      </c>
      <c r="D73" s="25" t="s">
        <v>37</v>
      </c>
      <c r="E73" s="25" t="s">
        <v>102</v>
      </c>
      <c r="F73" s="18">
        <v>126.21359223301</v>
      </c>
      <c r="G73" s="24">
        <f t="shared" si="2"/>
        <v>6310.68</v>
      </c>
      <c r="H73" s="24"/>
      <c r="I73" s="24"/>
      <c r="J73" s="28"/>
    </row>
    <row r="74" s="3" customFormat="1" ht="39" spans="1:10">
      <c r="A74" s="14">
        <v>69</v>
      </c>
      <c r="B74" s="25" t="s">
        <v>124</v>
      </c>
      <c r="C74" s="26" t="s">
        <v>122</v>
      </c>
      <c r="D74" s="25" t="s">
        <v>37</v>
      </c>
      <c r="E74" s="25" t="s">
        <v>102</v>
      </c>
      <c r="F74" s="18">
        <v>135.922330097087</v>
      </c>
      <c r="G74" s="24">
        <f t="shared" si="2"/>
        <v>6796.12</v>
      </c>
      <c r="H74" s="24"/>
      <c r="I74" s="24"/>
      <c r="J74" s="28"/>
    </row>
    <row r="75" s="3" customFormat="1" ht="39" spans="1:10">
      <c r="A75" s="14">
        <v>70</v>
      </c>
      <c r="B75" s="25" t="s">
        <v>125</v>
      </c>
      <c r="C75" s="26" t="s">
        <v>122</v>
      </c>
      <c r="D75" s="25" t="s">
        <v>37</v>
      </c>
      <c r="E75" s="25" t="s">
        <v>102</v>
      </c>
      <c r="F75" s="18">
        <v>145.631067961165</v>
      </c>
      <c r="G75" s="24">
        <f t="shared" si="2"/>
        <v>7281.55</v>
      </c>
      <c r="H75" s="24"/>
      <c r="I75" s="24"/>
      <c r="J75" s="28"/>
    </row>
    <row r="76" s="3" customFormat="1" ht="39" spans="1:10">
      <c r="A76" s="14">
        <v>71</v>
      </c>
      <c r="B76" s="25" t="s">
        <v>126</v>
      </c>
      <c r="C76" s="26" t="s">
        <v>122</v>
      </c>
      <c r="D76" s="25" t="s">
        <v>58</v>
      </c>
      <c r="E76" s="25" t="s">
        <v>96</v>
      </c>
      <c r="F76" s="18">
        <v>117.796116504854</v>
      </c>
      <c r="G76" s="24">
        <f t="shared" si="2"/>
        <v>11779.61</v>
      </c>
      <c r="H76" s="24"/>
      <c r="I76" s="24"/>
      <c r="J76" s="28"/>
    </row>
    <row r="77" s="3" customFormat="1" ht="91" spans="1:10">
      <c r="A77" s="14">
        <v>72</v>
      </c>
      <c r="B77" s="25" t="s">
        <v>127</v>
      </c>
      <c r="C77" s="26" t="s">
        <v>128</v>
      </c>
      <c r="D77" s="25" t="s">
        <v>129</v>
      </c>
      <c r="E77" s="25" t="s">
        <v>130</v>
      </c>
      <c r="F77" s="18">
        <v>3.49514563106796</v>
      </c>
      <c r="G77" s="24">
        <f t="shared" si="2"/>
        <v>1048.54</v>
      </c>
      <c r="H77" s="24"/>
      <c r="I77" s="24"/>
      <c r="J77" s="28"/>
    </row>
    <row r="78" s="3" customFormat="1" ht="91" spans="1:10">
      <c r="A78" s="14">
        <v>73</v>
      </c>
      <c r="B78" s="25" t="s">
        <v>131</v>
      </c>
      <c r="C78" s="26" t="s">
        <v>128</v>
      </c>
      <c r="D78" s="25" t="s">
        <v>129</v>
      </c>
      <c r="E78" s="25" t="s">
        <v>130</v>
      </c>
      <c r="F78" s="18">
        <v>4.25242718446602</v>
      </c>
      <c r="G78" s="24">
        <f t="shared" si="2"/>
        <v>1275.73</v>
      </c>
      <c r="H78" s="24"/>
      <c r="I78" s="24"/>
      <c r="J78" s="28"/>
    </row>
    <row r="79" s="3" customFormat="1" ht="91" spans="1:10">
      <c r="A79" s="14">
        <v>74</v>
      </c>
      <c r="B79" s="25" t="s">
        <v>132</v>
      </c>
      <c r="C79" s="26" t="s">
        <v>128</v>
      </c>
      <c r="D79" s="25" t="s">
        <v>129</v>
      </c>
      <c r="E79" s="25" t="s">
        <v>130</v>
      </c>
      <c r="F79" s="18">
        <v>5.43689320388349</v>
      </c>
      <c r="G79" s="24">
        <f t="shared" si="2"/>
        <v>1631.07</v>
      </c>
      <c r="H79" s="24"/>
      <c r="I79" s="24"/>
      <c r="J79" s="28"/>
    </row>
    <row r="80" s="3" customFormat="1" ht="91" spans="1:10">
      <c r="A80" s="14">
        <v>75</v>
      </c>
      <c r="B80" s="25" t="s">
        <v>133</v>
      </c>
      <c r="C80" s="26" t="s">
        <v>128</v>
      </c>
      <c r="D80" s="25" t="s">
        <v>129</v>
      </c>
      <c r="E80" s="25" t="s">
        <v>130</v>
      </c>
      <c r="F80" s="18">
        <v>6.77669902912621</v>
      </c>
      <c r="G80" s="24">
        <f t="shared" si="2"/>
        <v>2033.01</v>
      </c>
      <c r="H80" s="24"/>
      <c r="I80" s="24"/>
      <c r="J80" s="28"/>
    </row>
    <row r="81" s="3" customFormat="1" ht="91" spans="1:10">
      <c r="A81" s="14">
        <v>76</v>
      </c>
      <c r="B81" s="25" t="s">
        <v>134</v>
      </c>
      <c r="C81" s="26" t="s">
        <v>128</v>
      </c>
      <c r="D81" s="25" t="s">
        <v>129</v>
      </c>
      <c r="E81" s="25" t="s">
        <v>96</v>
      </c>
      <c r="F81" s="18">
        <v>8.93203883495146</v>
      </c>
      <c r="G81" s="24">
        <f t="shared" si="2"/>
        <v>893.2</v>
      </c>
      <c r="H81" s="24"/>
      <c r="I81" s="24"/>
      <c r="J81" s="28"/>
    </row>
    <row r="82" s="3" customFormat="1" ht="91" spans="1:10">
      <c r="A82" s="14">
        <v>77</v>
      </c>
      <c r="B82" s="25" t="s">
        <v>135</v>
      </c>
      <c r="C82" s="26" t="s">
        <v>128</v>
      </c>
      <c r="D82" s="25" t="s">
        <v>129</v>
      </c>
      <c r="E82" s="25" t="s">
        <v>102</v>
      </c>
      <c r="F82" s="18">
        <v>9.90291262135922</v>
      </c>
      <c r="G82" s="24">
        <f t="shared" si="2"/>
        <v>495.15</v>
      </c>
      <c r="H82" s="24"/>
      <c r="I82" s="24"/>
      <c r="J82" s="28"/>
    </row>
    <row r="83" s="3" customFormat="1" ht="91" spans="1:10">
      <c r="A83" s="14">
        <v>78</v>
      </c>
      <c r="B83" s="25" t="s">
        <v>136</v>
      </c>
      <c r="C83" s="26" t="s">
        <v>128</v>
      </c>
      <c r="D83" s="25" t="s">
        <v>129</v>
      </c>
      <c r="E83" s="25" t="s">
        <v>102</v>
      </c>
      <c r="F83" s="18">
        <v>12.1456310679612</v>
      </c>
      <c r="G83" s="24">
        <f t="shared" si="2"/>
        <v>607.28</v>
      </c>
      <c r="H83" s="24"/>
      <c r="I83" s="24"/>
      <c r="J83" s="28"/>
    </row>
    <row r="84" s="3" customFormat="1" ht="91" spans="1:10">
      <c r="A84" s="14">
        <v>79</v>
      </c>
      <c r="B84" s="25" t="s">
        <v>137</v>
      </c>
      <c r="C84" s="26" t="s">
        <v>128</v>
      </c>
      <c r="D84" s="25" t="s">
        <v>129</v>
      </c>
      <c r="E84" s="25" t="s">
        <v>102</v>
      </c>
      <c r="F84" s="18">
        <v>17.2621359223301</v>
      </c>
      <c r="G84" s="24">
        <f t="shared" si="2"/>
        <v>863.11</v>
      </c>
      <c r="H84" s="24"/>
      <c r="I84" s="24"/>
      <c r="J84" s="28"/>
    </row>
    <row r="85" s="3" customFormat="1" ht="91" spans="1:10">
      <c r="A85" s="14">
        <v>80</v>
      </c>
      <c r="B85" s="25" t="s">
        <v>138</v>
      </c>
      <c r="C85" s="26" t="s">
        <v>128</v>
      </c>
      <c r="D85" s="25" t="s">
        <v>129</v>
      </c>
      <c r="E85" s="25" t="s">
        <v>102</v>
      </c>
      <c r="F85" s="18">
        <v>20.3106796116505</v>
      </c>
      <c r="G85" s="24">
        <f t="shared" si="2"/>
        <v>1015.53</v>
      </c>
      <c r="H85" s="24"/>
      <c r="I85" s="24"/>
      <c r="J85" s="28"/>
    </row>
    <row r="86" s="3" customFormat="1" ht="26" spans="1:10">
      <c r="A86" s="14">
        <v>81</v>
      </c>
      <c r="B86" s="25" t="s">
        <v>139</v>
      </c>
      <c r="C86" s="26" t="s">
        <v>140</v>
      </c>
      <c r="D86" s="25" t="s">
        <v>141</v>
      </c>
      <c r="E86" s="25" t="s">
        <v>102</v>
      </c>
      <c r="F86" s="18">
        <v>300.970873786408</v>
      </c>
      <c r="G86" s="24">
        <f t="shared" si="2"/>
        <v>15048.54</v>
      </c>
      <c r="H86" s="24"/>
      <c r="I86" s="24"/>
      <c r="J86" s="28"/>
    </row>
    <row r="87" s="3" customFormat="1" ht="39" spans="1:10">
      <c r="A87" s="14">
        <v>82</v>
      </c>
      <c r="B87" s="25" t="s">
        <v>142</v>
      </c>
      <c r="C87" s="26" t="s">
        <v>143</v>
      </c>
      <c r="D87" s="25" t="s">
        <v>37</v>
      </c>
      <c r="E87" s="25" t="s">
        <v>118</v>
      </c>
      <c r="F87" s="18">
        <v>19.4174757281553</v>
      </c>
      <c r="G87" s="24">
        <f t="shared" si="2"/>
        <v>3883.5</v>
      </c>
      <c r="H87" s="24"/>
      <c r="I87" s="24"/>
      <c r="J87" s="28"/>
    </row>
    <row r="88" s="3" customFormat="1" ht="91" spans="1:10">
      <c r="A88" s="14">
        <v>83</v>
      </c>
      <c r="B88" s="25" t="s">
        <v>144</v>
      </c>
      <c r="C88" s="26" t="s">
        <v>145</v>
      </c>
      <c r="D88" s="25" t="s">
        <v>37</v>
      </c>
      <c r="E88" s="25" t="s">
        <v>118</v>
      </c>
      <c r="F88" s="18">
        <v>67.9611650485437</v>
      </c>
      <c r="G88" s="24">
        <f t="shared" si="2"/>
        <v>13592.23</v>
      </c>
      <c r="H88" s="24"/>
      <c r="I88" s="24"/>
      <c r="J88" s="28"/>
    </row>
    <row r="89" s="3" customFormat="1" ht="39" spans="1:10">
      <c r="A89" s="14">
        <v>84</v>
      </c>
      <c r="B89" s="25" t="s">
        <v>146</v>
      </c>
      <c r="C89" s="26" t="s">
        <v>147</v>
      </c>
      <c r="D89" s="25" t="s">
        <v>58</v>
      </c>
      <c r="E89" s="25" t="s">
        <v>20</v>
      </c>
      <c r="F89" s="18">
        <v>33.9805825242718</v>
      </c>
      <c r="G89" s="24">
        <f t="shared" si="2"/>
        <v>5097.09</v>
      </c>
      <c r="H89" s="24"/>
      <c r="I89" s="24"/>
      <c r="J89" s="28"/>
    </row>
    <row r="90" s="3" customFormat="1" ht="26" spans="1:10">
      <c r="A90" s="14">
        <v>85</v>
      </c>
      <c r="B90" s="25" t="s">
        <v>148</v>
      </c>
      <c r="C90" s="26" t="s">
        <v>149</v>
      </c>
      <c r="D90" s="25" t="s">
        <v>58</v>
      </c>
      <c r="E90" s="25" t="s">
        <v>115</v>
      </c>
      <c r="F90" s="18">
        <v>11.6504854368932</v>
      </c>
      <c r="G90" s="24">
        <f t="shared" si="2"/>
        <v>11650.49</v>
      </c>
      <c r="H90" s="24"/>
      <c r="I90" s="24"/>
      <c r="J90" s="28"/>
    </row>
    <row r="91" s="3" customFormat="1" ht="117" spans="1:10">
      <c r="A91" s="14">
        <v>86</v>
      </c>
      <c r="B91" s="25" t="s">
        <v>150</v>
      </c>
      <c r="C91" s="26" t="s">
        <v>151</v>
      </c>
      <c r="D91" s="25" t="s">
        <v>58</v>
      </c>
      <c r="E91" s="25" t="s">
        <v>48</v>
      </c>
      <c r="F91" s="18">
        <v>92.2330097087379</v>
      </c>
      <c r="G91" s="24">
        <f t="shared" si="2"/>
        <v>36893.2</v>
      </c>
      <c r="H91" s="24"/>
      <c r="I91" s="24"/>
      <c r="J91" s="28"/>
    </row>
    <row r="92" s="3" customFormat="1" ht="117" spans="1:10">
      <c r="A92" s="14">
        <v>87</v>
      </c>
      <c r="B92" s="25" t="s">
        <v>152</v>
      </c>
      <c r="C92" s="26" t="s">
        <v>153</v>
      </c>
      <c r="D92" s="25" t="s">
        <v>58</v>
      </c>
      <c r="E92" s="25" t="s">
        <v>154</v>
      </c>
      <c r="F92" s="18">
        <v>97.0873786407767</v>
      </c>
      <c r="G92" s="24">
        <f t="shared" si="2"/>
        <v>116504.85</v>
      </c>
      <c r="H92" s="24"/>
      <c r="I92" s="24"/>
      <c r="J92" s="28"/>
    </row>
    <row r="93" s="3" customFormat="1" ht="26" spans="1:10">
      <c r="A93" s="14">
        <v>88</v>
      </c>
      <c r="B93" s="25" t="s">
        <v>155</v>
      </c>
      <c r="C93" s="26" t="s">
        <v>156</v>
      </c>
      <c r="D93" s="25" t="s">
        <v>58</v>
      </c>
      <c r="E93" s="25" t="s">
        <v>118</v>
      </c>
      <c r="F93" s="18">
        <v>14.5631067961165</v>
      </c>
      <c r="G93" s="24">
        <f t="shared" si="2"/>
        <v>2912.62</v>
      </c>
      <c r="H93" s="24"/>
      <c r="I93" s="24"/>
      <c r="J93" s="28"/>
    </row>
    <row r="94" s="3" customFormat="1" ht="26" spans="1:10">
      <c r="A94" s="14">
        <v>89</v>
      </c>
      <c r="B94" s="25" t="s">
        <v>157</v>
      </c>
      <c r="C94" s="26" t="s">
        <v>156</v>
      </c>
      <c r="D94" s="25" t="s">
        <v>58</v>
      </c>
      <c r="E94" s="25" t="s">
        <v>48</v>
      </c>
      <c r="F94" s="18">
        <v>16.0194174757282</v>
      </c>
      <c r="G94" s="24">
        <f t="shared" si="2"/>
        <v>6407.77</v>
      </c>
      <c r="H94" s="24"/>
      <c r="I94" s="24"/>
      <c r="J94" s="28"/>
    </row>
    <row r="95" s="3" customFormat="1" ht="26" spans="1:10">
      <c r="A95" s="14">
        <v>90</v>
      </c>
      <c r="B95" s="25" t="s">
        <v>158</v>
      </c>
      <c r="C95" s="26" t="s">
        <v>159</v>
      </c>
      <c r="D95" s="25" t="s">
        <v>58</v>
      </c>
      <c r="E95" s="25" t="s">
        <v>48</v>
      </c>
      <c r="F95" s="18">
        <v>6.31067961165049</v>
      </c>
      <c r="G95" s="24">
        <f t="shared" si="2"/>
        <v>2524.27</v>
      </c>
      <c r="H95" s="24"/>
      <c r="I95" s="24"/>
      <c r="J95" s="28"/>
    </row>
    <row r="96" s="3" customFormat="1" ht="26" spans="1:10">
      <c r="A96" s="14">
        <v>91</v>
      </c>
      <c r="B96" s="25" t="s">
        <v>160</v>
      </c>
      <c r="C96" s="26" t="s">
        <v>159</v>
      </c>
      <c r="D96" s="25" t="s">
        <v>58</v>
      </c>
      <c r="E96" s="25" t="s">
        <v>113</v>
      </c>
      <c r="F96" s="18">
        <v>7.76699029126214</v>
      </c>
      <c r="G96" s="24">
        <f t="shared" si="2"/>
        <v>3883.5</v>
      </c>
      <c r="H96" s="24"/>
      <c r="I96" s="24"/>
      <c r="J96" s="28"/>
    </row>
    <row r="97" s="3" customFormat="1" ht="26" spans="1:10">
      <c r="A97" s="14">
        <v>92</v>
      </c>
      <c r="B97" s="25" t="s">
        <v>161</v>
      </c>
      <c r="C97" s="26" t="s">
        <v>159</v>
      </c>
      <c r="D97" s="25" t="s">
        <v>58</v>
      </c>
      <c r="E97" s="25" t="s">
        <v>115</v>
      </c>
      <c r="F97" s="18">
        <v>10.1941747572816</v>
      </c>
      <c r="G97" s="24">
        <f t="shared" ref="G97:G128" si="3">ROUND(E97*F97,2)</f>
        <v>10194.17</v>
      </c>
      <c r="H97" s="24"/>
      <c r="I97" s="24"/>
      <c r="J97" s="28"/>
    </row>
    <row r="98" s="3" customFormat="1" ht="26" spans="1:10">
      <c r="A98" s="14">
        <v>93</v>
      </c>
      <c r="B98" s="25" t="s">
        <v>162</v>
      </c>
      <c r="C98" s="26" t="s">
        <v>159</v>
      </c>
      <c r="D98" s="25" t="s">
        <v>58</v>
      </c>
      <c r="E98" s="25" t="s">
        <v>96</v>
      </c>
      <c r="F98" s="18">
        <v>12.4271844660194</v>
      </c>
      <c r="G98" s="24">
        <f t="shared" si="3"/>
        <v>1242.72</v>
      </c>
      <c r="H98" s="24"/>
      <c r="I98" s="24"/>
      <c r="J98" s="28"/>
    </row>
    <row r="99" s="3" customFormat="1" ht="52" spans="1:10">
      <c r="A99" s="14">
        <v>94</v>
      </c>
      <c r="B99" s="25" t="s">
        <v>163</v>
      </c>
      <c r="C99" s="26" t="s">
        <v>164</v>
      </c>
      <c r="D99" s="25" t="s">
        <v>58</v>
      </c>
      <c r="E99" s="25" t="s">
        <v>96</v>
      </c>
      <c r="F99" s="18">
        <v>38.8349514563107</v>
      </c>
      <c r="G99" s="24">
        <f t="shared" si="3"/>
        <v>3883.5</v>
      </c>
      <c r="H99" s="24"/>
      <c r="I99" s="24"/>
      <c r="J99" s="28"/>
    </row>
    <row r="100" s="3" customFormat="1" ht="26" spans="1:10">
      <c r="A100" s="14">
        <v>95</v>
      </c>
      <c r="B100" s="25" t="s">
        <v>165</v>
      </c>
      <c r="C100" s="26" t="s">
        <v>166</v>
      </c>
      <c r="D100" s="25" t="s">
        <v>19</v>
      </c>
      <c r="E100" s="25" t="s">
        <v>52</v>
      </c>
      <c r="F100" s="18">
        <v>31.747572815534</v>
      </c>
      <c r="G100" s="24">
        <f t="shared" si="3"/>
        <v>317.48</v>
      </c>
      <c r="H100" s="24"/>
      <c r="I100" s="24"/>
      <c r="J100" s="28"/>
    </row>
    <row r="101" s="3" customFormat="1" ht="26" spans="1:10">
      <c r="A101" s="14">
        <v>96</v>
      </c>
      <c r="B101" s="25" t="s">
        <v>167</v>
      </c>
      <c r="C101" s="26" t="s">
        <v>168</v>
      </c>
      <c r="D101" s="25" t="s">
        <v>19</v>
      </c>
      <c r="E101" s="25" t="s">
        <v>52</v>
      </c>
      <c r="F101" s="18">
        <v>55.7281553398058</v>
      </c>
      <c r="G101" s="24">
        <f t="shared" si="3"/>
        <v>557.28</v>
      </c>
      <c r="H101" s="24"/>
      <c r="I101" s="24"/>
      <c r="J101" s="28"/>
    </row>
    <row r="102" s="3" customFormat="1" ht="26" spans="1:10">
      <c r="A102" s="14">
        <v>97</v>
      </c>
      <c r="B102" s="25" t="s">
        <v>169</v>
      </c>
      <c r="C102" s="26" t="s">
        <v>168</v>
      </c>
      <c r="D102" s="25" t="s">
        <v>19</v>
      </c>
      <c r="E102" s="25" t="s">
        <v>170</v>
      </c>
      <c r="F102" s="18">
        <v>55.7281553398058</v>
      </c>
      <c r="G102" s="24">
        <f t="shared" si="3"/>
        <v>3343.69</v>
      </c>
      <c r="H102" s="24"/>
      <c r="I102" s="24"/>
      <c r="J102" s="28"/>
    </row>
    <row r="103" s="3" customFormat="1" ht="39" spans="1:10">
      <c r="A103" s="14">
        <v>98</v>
      </c>
      <c r="B103" s="25" t="s">
        <v>171</v>
      </c>
      <c r="C103" s="26" t="s">
        <v>172</v>
      </c>
      <c r="D103" s="25" t="s">
        <v>19</v>
      </c>
      <c r="E103" s="25" t="s">
        <v>96</v>
      </c>
      <c r="F103" s="18">
        <v>241.902912621359</v>
      </c>
      <c r="G103" s="24">
        <f t="shared" si="3"/>
        <v>24190.29</v>
      </c>
      <c r="H103" s="24"/>
      <c r="I103" s="24"/>
      <c r="J103" s="28"/>
    </row>
    <row r="104" s="3" customFormat="1" ht="39" spans="1:10">
      <c r="A104" s="14">
        <v>99</v>
      </c>
      <c r="B104" s="25" t="s">
        <v>171</v>
      </c>
      <c r="C104" s="26" t="s">
        <v>173</v>
      </c>
      <c r="D104" s="25" t="s">
        <v>19</v>
      </c>
      <c r="E104" s="25" t="s">
        <v>96</v>
      </c>
      <c r="F104" s="18">
        <v>203.067961165049</v>
      </c>
      <c r="G104" s="24">
        <f t="shared" si="3"/>
        <v>20306.8</v>
      </c>
      <c r="H104" s="24"/>
      <c r="I104" s="24"/>
      <c r="J104" s="28"/>
    </row>
    <row r="105" s="3" customFormat="1" ht="39" spans="1:10">
      <c r="A105" s="14">
        <v>100</v>
      </c>
      <c r="B105" s="25" t="s">
        <v>174</v>
      </c>
      <c r="C105" s="26" t="s">
        <v>175</v>
      </c>
      <c r="D105" s="25" t="s">
        <v>176</v>
      </c>
      <c r="E105" s="25" t="s">
        <v>107</v>
      </c>
      <c r="F105" s="18">
        <v>67.9611650485437</v>
      </c>
      <c r="G105" s="24">
        <f t="shared" si="3"/>
        <v>2038.83</v>
      </c>
      <c r="H105" s="24"/>
      <c r="I105" s="24"/>
      <c r="J105" s="28"/>
    </row>
    <row r="106" s="3" customFormat="1" ht="26" spans="1:10">
      <c r="A106" s="14">
        <v>101</v>
      </c>
      <c r="B106" s="25" t="s">
        <v>177</v>
      </c>
      <c r="C106" s="26" t="s">
        <v>178</v>
      </c>
      <c r="D106" s="25" t="s">
        <v>179</v>
      </c>
      <c r="E106" s="25" t="s">
        <v>96</v>
      </c>
      <c r="F106" s="18">
        <v>417.47572815534</v>
      </c>
      <c r="G106" s="24">
        <f t="shared" si="3"/>
        <v>41747.57</v>
      </c>
      <c r="H106" s="24"/>
      <c r="I106" s="24"/>
      <c r="J106" s="28"/>
    </row>
    <row r="107" s="3" customFormat="1" ht="26" spans="1:10">
      <c r="A107" s="14">
        <v>102</v>
      </c>
      <c r="B107" s="25" t="s">
        <v>180</v>
      </c>
      <c r="C107" s="26" t="s">
        <v>181</v>
      </c>
      <c r="D107" s="25" t="s">
        <v>179</v>
      </c>
      <c r="E107" s="25" t="s">
        <v>62</v>
      </c>
      <c r="F107" s="18">
        <v>315.533980582524</v>
      </c>
      <c r="G107" s="24">
        <f t="shared" si="3"/>
        <v>6310.68</v>
      </c>
      <c r="H107" s="24"/>
      <c r="I107" s="24"/>
      <c r="J107" s="28"/>
    </row>
    <row r="108" s="3" customFormat="1" ht="26" spans="1:10">
      <c r="A108" s="14">
        <v>103</v>
      </c>
      <c r="B108" s="25" t="s">
        <v>182</v>
      </c>
      <c r="C108" s="26" t="s">
        <v>183</v>
      </c>
      <c r="D108" s="25" t="s">
        <v>179</v>
      </c>
      <c r="E108" s="25" t="s">
        <v>62</v>
      </c>
      <c r="F108" s="18">
        <v>315.533980582524</v>
      </c>
      <c r="G108" s="24">
        <f t="shared" si="3"/>
        <v>6310.68</v>
      </c>
      <c r="H108" s="24"/>
      <c r="I108" s="24"/>
      <c r="J108" s="28"/>
    </row>
    <row r="109" s="3" customFormat="1" ht="39" spans="1:10">
      <c r="A109" s="14">
        <v>104</v>
      </c>
      <c r="B109" s="25" t="s">
        <v>184</v>
      </c>
      <c r="C109" s="26" t="s">
        <v>185</v>
      </c>
      <c r="D109" s="25" t="s">
        <v>58</v>
      </c>
      <c r="E109" s="25" t="s">
        <v>186</v>
      </c>
      <c r="F109" s="18">
        <v>4.36893203883495</v>
      </c>
      <c r="G109" s="24">
        <f t="shared" si="3"/>
        <v>8737.86</v>
      </c>
      <c r="H109" s="24"/>
      <c r="I109" s="24"/>
      <c r="J109" s="28"/>
    </row>
    <row r="110" s="3" customFormat="1" ht="52" spans="1:10">
      <c r="A110" s="14">
        <v>105</v>
      </c>
      <c r="B110" s="25" t="s">
        <v>187</v>
      </c>
      <c r="C110" s="26" t="s">
        <v>188</v>
      </c>
      <c r="D110" s="25" t="s">
        <v>58</v>
      </c>
      <c r="E110" s="25" t="s">
        <v>186</v>
      </c>
      <c r="F110" s="18">
        <v>5.33980582524272</v>
      </c>
      <c r="G110" s="24">
        <f t="shared" si="3"/>
        <v>10679.61</v>
      </c>
      <c r="H110" s="24"/>
      <c r="I110" s="24"/>
      <c r="J110" s="28"/>
    </row>
    <row r="111" s="3" customFormat="1" ht="52" spans="1:10">
      <c r="A111" s="14">
        <v>106</v>
      </c>
      <c r="B111" s="25" t="s">
        <v>189</v>
      </c>
      <c r="C111" s="26" t="s">
        <v>190</v>
      </c>
      <c r="D111" s="25" t="s">
        <v>58</v>
      </c>
      <c r="E111" s="25" t="s">
        <v>113</v>
      </c>
      <c r="F111" s="18">
        <v>12.2621359223301</v>
      </c>
      <c r="G111" s="24">
        <f t="shared" si="3"/>
        <v>6131.07</v>
      </c>
      <c r="H111" s="24"/>
      <c r="I111" s="24"/>
      <c r="J111" s="28"/>
    </row>
    <row r="112" s="3" customFormat="1" ht="39" spans="1:10">
      <c r="A112" s="14">
        <v>107</v>
      </c>
      <c r="B112" s="25" t="s">
        <v>191</v>
      </c>
      <c r="C112" s="26" t="s">
        <v>190</v>
      </c>
      <c r="D112" s="25" t="s">
        <v>58</v>
      </c>
      <c r="E112" s="25" t="s">
        <v>113</v>
      </c>
      <c r="F112" s="18">
        <v>16.5339805825243</v>
      </c>
      <c r="G112" s="24">
        <f t="shared" si="3"/>
        <v>8266.99</v>
      </c>
      <c r="H112" s="24"/>
      <c r="I112" s="24"/>
      <c r="J112" s="28"/>
    </row>
    <row r="113" s="3" customFormat="1" ht="39" spans="1:10">
      <c r="A113" s="14">
        <v>108</v>
      </c>
      <c r="B113" s="25" t="s">
        <v>192</v>
      </c>
      <c r="C113" s="26" t="s">
        <v>190</v>
      </c>
      <c r="D113" s="25" t="s">
        <v>58</v>
      </c>
      <c r="E113" s="25" t="s">
        <v>113</v>
      </c>
      <c r="F113" s="18">
        <v>20.3883495145631</v>
      </c>
      <c r="G113" s="24">
        <f t="shared" si="3"/>
        <v>10194.17</v>
      </c>
      <c r="H113" s="24"/>
      <c r="I113" s="24"/>
      <c r="J113" s="28"/>
    </row>
    <row r="114" s="3" customFormat="1" ht="39" spans="1:10">
      <c r="A114" s="14">
        <v>109</v>
      </c>
      <c r="B114" s="25" t="s">
        <v>193</v>
      </c>
      <c r="C114" s="26" t="s">
        <v>190</v>
      </c>
      <c r="D114" s="25" t="s">
        <v>58</v>
      </c>
      <c r="E114" s="25" t="s">
        <v>113</v>
      </c>
      <c r="F114" s="18">
        <v>26.495145631068</v>
      </c>
      <c r="G114" s="24">
        <f t="shared" si="3"/>
        <v>13247.57</v>
      </c>
      <c r="H114" s="24"/>
      <c r="I114" s="24"/>
      <c r="J114" s="28"/>
    </row>
    <row r="115" s="3" customFormat="1" ht="39" spans="1:10">
      <c r="A115" s="14">
        <v>110</v>
      </c>
      <c r="B115" s="25" t="s">
        <v>194</v>
      </c>
      <c r="C115" s="26" t="s">
        <v>190</v>
      </c>
      <c r="D115" s="25" t="s">
        <v>58</v>
      </c>
      <c r="E115" s="25" t="s">
        <v>113</v>
      </c>
      <c r="F115" s="18">
        <v>32.9805825242718</v>
      </c>
      <c r="G115" s="24">
        <f t="shared" si="3"/>
        <v>16490.29</v>
      </c>
      <c r="H115" s="24"/>
      <c r="I115" s="24"/>
      <c r="J115" s="28"/>
    </row>
    <row r="116" s="3" customFormat="1" ht="26" spans="1:10">
      <c r="A116" s="14">
        <v>111</v>
      </c>
      <c r="B116" s="25" t="s">
        <v>195</v>
      </c>
      <c r="C116" s="26" t="s">
        <v>196</v>
      </c>
      <c r="D116" s="25" t="s">
        <v>37</v>
      </c>
      <c r="E116" s="25" t="s">
        <v>96</v>
      </c>
      <c r="F116" s="18">
        <v>38.8349514563107</v>
      </c>
      <c r="G116" s="24">
        <f t="shared" si="3"/>
        <v>3883.5</v>
      </c>
      <c r="H116" s="24"/>
      <c r="I116" s="24"/>
      <c r="J116" s="28"/>
    </row>
    <row r="117" s="3" customFormat="1" ht="39" spans="1:10">
      <c r="A117" s="14">
        <v>112</v>
      </c>
      <c r="B117" s="25" t="s">
        <v>197</v>
      </c>
      <c r="C117" s="26" t="s">
        <v>198</v>
      </c>
      <c r="D117" s="25" t="s">
        <v>58</v>
      </c>
      <c r="E117" s="25" t="s">
        <v>118</v>
      </c>
      <c r="F117" s="18">
        <v>14.3980582524272</v>
      </c>
      <c r="G117" s="24">
        <f t="shared" si="3"/>
        <v>2879.61</v>
      </c>
      <c r="H117" s="24"/>
      <c r="I117" s="24"/>
      <c r="J117" s="28"/>
    </row>
    <row r="118" s="3" customFormat="1" ht="39" spans="1:10">
      <c r="A118" s="14">
        <v>113</v>
      </c>
      <c r="B118" s="25" t="s">
        <v>199</v>
      </c>
      <c r="C118" s="26" t="s">
        <v>198</v>
      </c>
      <c r="D118" s="25" t="s">
        <v>58</v>
      </c>
      <c r="E118" s="25" t="s">
        <v>118</v>
      </c>
      <c r="F118" s="18">
        <v>16.3398058252427</v>
      </c>
      <c r="G118" s="24">
        <f t="shared" si="3"/>
        <v>3267.96</v>
      </c>
      <c r="H118" s="24"/>
      <c r="I118" s="24"/>
      <c r="J118" s="28"/>
    </row>
    <row r="119" s="3" customFormat="1" ht="13" spans="1:10">
      <c r="A119" s="14">
        <v>114</v>
      </c>
      <c r="B119" s="25" t="s">
        <v>200</v>
      </c>
      <c r="C119" s="26" t="s">
        <v>201</v>
      </c>
      <c r="D119" s="25" t="s">
        <v>58</v>
      </c>
      <c r="E119" s="25" t="s">
        <v>118</v>
      </c>
      <c r="F119" s="18">
        <v>1.2621359223301</v>
      </c>
      <c r="G119" s="24">
        <f t="shared" si="3"/>
        <v>252.43</v>
      </c>
      <c r="H119" s="24"/>
      <c r="I119" s="24"/>
      <c r="J119" s="28"/>
    </row>
    <row r="120" s="3" customFormat="1" ht="26" spans="1:10">
      <c r="A120" s="14">
        <v>115</v>
      </c>
      <c r="B120" s="25" t="s">
        <v>202</v>
      </c>
      <c r="C120" s="26" t="s">
        <v>203</v>
      </c>
      <c r="D120" s="25" t="s">
        <v>58</v>
      </c>
      <c r="E120" s="25" t="s">
        <v>96</v>
      </c>
      <c r="F120" s="18">
        <v>24.2718446601942</v>
      </c>
      <c r="G120" s="24">
        <f t="shared" si="3"/>
        <v>2427.18</v>
      </c>
      <c r="H120" s="24"/>
      <c r="I120" s="24"/>
      <c r="J120" s="28"/>
    </row>
    <row r="121" s="3" customFormat="1" ht="39" spans="1:10">
      <c r="A121" s="14">
        <v>116</v>
      </c>
      <c r="B121" s="25" t="s">
        <v>204</v>
      </c>
      <c r="C121" s="26" t="s">
        <v>205</v>
      </c>
      <c r="D121" s="25" t="s">
        <v>37</v>
      </c>
      <c r="E121" s="25" t="s">
        <v>118</v>
      </c>
      <c r="F121" s="18">
        <v>19.4174757281553</v>
      </c>
      <c r="G121" s="24">
        <f t="shared" si="3"/>
        <v>3883.5</v>
      </c>
      <c r="H121" s="24"/>
      <c r="I121" s="24"/>
      <c r="J121" s="28"/>
    </row>
    <row r="122" s="3" customFormat="1" ht="13" spans="1:10">
      <c r="A122" s="14">
        <v>117</v>
      </c>
      <c r="B122" s="25" t="s">
        <v>206</v>
      </c>
      <c r="C122" s="26" t="s">
        <v>207</v>
      </c>
      <c r="D122" s="25" t="s">
        <v>58</v>
      </c>
      <c r="E122" s="25" t="s">
        <v>48</v>
      </c>
      <c r="F122" s="18">
        <v>9.70873786407767</v>
      </c>
      <c r="G122" s="24">
        <f t="shared" si="3"/>
        <v>3883.5</v>
      </c>
      <c r="H122" s="24"/>
      <c r="I122" s="24"/>
      <c r="J122" s="28"/>
    </row>
    <row r="123" s="3" customFormat="1" ht="65" spans="1:10">
      <c r="A123" s="14">
        <v>118</v>
      </c>
      <c r="B123" s="25" t="s">
        <v>208</v>
      </c>
      <c r="C123" s="26" t="s">
        <v>209</v>
      </c>
      <c r="D123" s="25" t="s">
        <v>37</v>
      </c>
      <c r="E123" s="25" t="s">
        <v>113</v>
      </c>
      <c r="F123" s="18">
        <v>6.79611650485437</v>
      </c>
      <c r="G123" s="24">
        <f t="shared" si="3"/>
        <v>3398.06</v>
      </c>
      <c r="H123" s="24"/>
      <c r="I123" s="24"/>
      <c r="J123" s="28"/>
    </row>
    <row r="124" s="3" customFormat="1" ht="39" spans="1:10">
      <c r="A124" s="14">
        <v>119</v>
      </c>
      <c r="B124" s="25" t="s">
        <v>210</v>
      </c>
      <c r="C124" s="26" t="s">
        <v>211</v>
      </c>
      <c r="D124" s="25" t="s">
        <v>37</v>
      </c>
      <c r="E124" s="25" t="s">
        <v>118</v>
      </c>
      <c r="F124" s="18">
        <v>1.33980582524272</v>
      </c>
      <c r="G124" s="24">
        <f t="shared" si="3"/>
        <v>267.96</v>
      </c>
      <c r="H124" s="24"/>
      <c r="I124" s="24"/>
      <c r="J124" s="28"/>
    </row>
    <row r="125" s="3" customFormat="1" ht="26" spans="1:10">
      <c r="A125" s="14">
        <v>120</v>
      </c>
      <c r="B125" s="25" t="s">
        <v>212</v>
      </c>
      <c r="C125" s="26" t="s">
        <v>213</v>
      </c>
      <c r="D125" s="25" t="s">
        <v>58</v>
      </c>
      <c r="E125" s="25" t="s">
        <v>214</v>
      </c>
      <c r="F125" s="18">
        <v>3.88349514563107</v>
      </c>
      <c r="G125" s="24">
        <f t="shared" si="3"/>
        <v>11650.49</v>
      </c>
      <c r="H125" s="24"/>
      <c r="I125" s="24"/>
      <c r="J125" s="28"/>
    </row>
    <row r="126" s="3" customFormat="1" ht="39" spans="1:10">
      <c r="A126" s="14">
        <v>121</v>
      </c>
      <c r="B126" s="25" t="s">
        <v>215</v>
      </c>
      <c r="C126" s="26" t="s">
        <v>216</v>
      </c>
      <c r="D126" s="25" t="s">
        <v>58</v>
      </c>
      <c r="E126" s="25" t="s">
        <v>96</v>
      </c>
      <c r="F126" s="18">
        <v>8.21359223300971</v>
      </c>
      <c r="G126" s="24">
        <f t="shared" si="3"/>
        <v>821.36</v>
      </c>
      <c r="H126" s="24"/>
      <c r="I126" s="24"/>
      <c r="J126" s="28"/>
    </row>
    <row r="127" s="3" customFormat="1" ht="26" spans="1:10">
      <c r="A127" s="14">
        <v>122</v>
      </c>
      <c r="B127" s="25" t="s">
        <v>217</v>
      </c>
      <c r="C127" s="26" t="s">
        <v>218</v>
      </c>
      <c r="D127" s="25" t="s">
        <v>58</v>
      </c>
      <c r="E127" s="25" t="s">
        <v>118</v>
      </c>
      <c r="F127" s="18">
        <v>48.5436893203883</v>
      </c>
      <c r="G127" s="24">
        <f t="shared" si="3"/>
        <v>9708.74</v>
      </c>
      <c r="H127" s="24"/>
      <c r="I127" s="24"/>
      <c r="J127" s="28"/>
    </row>
    <row r="128" s="3" customFormat="1" ht="26" spans="1:10">
      <c r="A128" s="14">
        <v>123</v>
      </c>
      <c r="B128" s="25" t="s">
        <v>219</v>
      </c>
      <c r="C128" s="26" t="s">
        <v>220</v>
      </c>
      <c r="D128" s="25" t="s">
        <v>37</v>
      </c>
      <c r="E128" s="25" t="s">
        <v>96</v>
      </c>
      <c r="F128" s="18">
        <v>5.8252427184466</v>
      </c>
      <c r="G128" s="24">
        <f t="shared" si="3"/>
        <v>582.52</v>
      </c>
      <c r="H128" s="24"/>
      <c r="I128" s="24"/>
      <c r="J128" s="28"/>
    </row>
    <row r="129" s="3" customFormat="1" ht="52" spans="1:10">
      <c r="A129" s="14">
        <v>124</v>
      </c>
      <c r="B129" s="25" t="s">
        <v>221</v>
      </c>
      <c r="C129" s="26" t="s">
        <v>222</v>
      </c>
      <c r="D129" s="25" t="s">
        <v>223</v>
      </c>
      <c r="E129" s="25" t="s">
        <v>96</v>
      </c>
      <c r="F129" s="18">
        <v>5.35922330097087</v>
      </c>
      <c r="G129" s="24">
        <f t="shared" ref="G129:G160" si="4">ROUND(E129*F129,2)</f>
        <v>535.92</v>
      </c>
      <c r="H129" s="24"/>
      <c r="I129" s="24"/>
      <c r="J129" s="28"/>
    </row>
    <row r="130" s="3" customFormat="1" ht="26" spans="1:10">
      <c r="A130" s="14">
        <v>125</v>
      </c>
      <c r="B130" s="25" t="s">
        <v>224</v>
      </c>
      <c r="C130" s="26" t="s">
        <v>225</v>
      </c>
      <c r="D130" s="25" t="s">
        <v>61</v>
      </c>
      <c r="E130" s="25" t="s">
        <v>62</v>
      </c>
      <c r="F130" s="18">
        <v>660.194174757282</v>
      </c>
      <c r="G130" s="24">
        <f t="shared" si="4"/>
        <v>13203.88</v>
      </c>
      <c r="H130" s="24"/>
      <c r="I130" s="24"/>
      <c r="J130" s="28"/>
    </row>
    <row r="131" s="3" customFormat="1" ht="78" spans="1:10">
      <c r="A131" s="14">
        <v>126</v>
      </c>
      <c r="B131" s="25" t="s">
        <v>226</v>
      </c>
      <c r="C131" s="26" t="s">
        <v>227</v>
      </c>
      <c r="D131" s="25" t="s">
        <v>37</v>
      </c>
      <c r="E131" s="25" t="s">
        <v>115</v>
      </c>
      <c r="F131" s="18">
        <v>7.28155339805825</v>
      </c>
      <c r="G131" s="24">
        <f t="shared" si="4"/>
        <v>7281.55</v>
      </c>
      <c r="H131" s="24"/>
      <c r="I131" s="24"/>
      <c r="J131" s="28"/>
    </row>
    <row r="132" s="3" customFormat="1" ht="78" spans="1:10">
      <c r="A132" s="14">
        <v>127</v>
      </c>
      <c r="B132" s="25" t="s">
        <v>228</v>
      </c>
      <c r="C132" s="26" t="s">
        <v>229</v>
      </c>
      <c r="D132" s="25" t="s">
        <v>37</v>
      </c>
      <c r="E132" s="25" t="s">
        <v>115</v>
      </c>
      <c r="F132" s="18">
        <v>7.76699029126214</v>
      </c>
      <c r="G132" s="24">
        <f t="shared" si="4"/>
        <v>7766.99</v>
      </c>
      <c r="H132" s="24"/>
      <c r="I132" s="24"/>
      <c r="J132" s="28"/>
    </row>
    <row r="133" s="3" customFormat="1" ht="78" spans="1:10">
      <c r="A133" s="14">
        <v>128</v>
      </c>
      <c r="B133" s="25" t="s">
        <v>230</v>
      </c>
      <c r="C133" s="26" t="s">
        <v>231</v>
      </c>
      <c r="D133" s="25" t="s">
        <v>37</v>
      </c>
      <c r="E133" s="25" t="s">
        <v>115</v>
      </c>
      <c r="F133" s="18">
        <v>8.25242718446602</v>
      </c>
      <c r="G133" s="24">
        <f t="shared" si="4"/>
        <v>8252.43</v>
      </c>
      <c r="H133" s="24"/>
      <c r="I133" s="24"/>
      <c r="J133" s="28"/>
    </row>
    <row r="134" s="3" customFormat="1" ht="78" spans="1:10">
      <c r="A134" s="14">
        <v>129</v>
      </c>
      <c r="B134" s="25" t="s">
        <v>232</v>
      </c>
      <c r="C134" s="26" t="s">
        <v>233</v>
      </c>
      <c r="D134" s="25" t="s">
        <v>37</v>
      </c>
      <c r="E134" s="25" t="s">
        <v>96</v>
      </c>
      <c r="F134" s="18">
        <v>14.5631067961165</v>
      </c>
      <c r="G134" s="24">
        <f t="shared" si="4"/>
        <v>1456.31</v>
      </c>
      <c r="H134" s="24"/>
      <c r="I134" s="24"/>
      <c r="J134" s="28"/>
    </row>
    <row r="135" s="3" customFormat="1" ht="91" spans="1:10">
      <c r="A135" s="14">
        <v>130</v>
      </c>
      <c r="B135" s="25" t="s">
        <v>234</v>
      </c>
      <c r="C135" s="26" t="s">
        <v>235</v>
      </c>
      <c r="D135" s="25" t="s">
        <v>37</v>
      </c>
      <c r="E135" s="25" t="s">
        <v>96</v>
      </c>
      <c r="F135" s="18">
        <v>29.126213592233</v>
      </c>
      <c r="G135" s="24">
        <f t="shared" si="4"/>
        <v>2912.62</v>
      </c>
      <c r="H135" s="24"/>
      <c r="I135" s="24"/>
      <c r="J135" s="28"/>
    </row>
    <row r="136" s="3" customFormat="1" ht="78" spans="1:10">
      <c r="A136" s="14">
        <v>131</v>
      </c>
      <c r="B136" s="25" t="s">
        <v>236</v>
      </c>
      <c r="C136" s="26" t="s">
        <v>237</v>
      </c>
      <c r="D136" s="25" t="s">
        <v>37</v>
      </c>
      <c r="E136" s="25" t="s">
        <v>96</v>
      </c>
      <c r="F136" s="18">
        <v>48.5436893203883</v>
      </c>
      <c r="G136" s="24">
        <f t="shared" si="4"/>
        <v>4854.37</v>
      </c>
      <c r="H136" s="24"/>
      <c r="I136" s="24"/>
      <c r="J136" s="28"/>
    </row>
    <row r="137" s="3" customFormat="1" ht="65" spans="1:10">
      <c r="A137" s="14">
        <v>132</v>
      </c>
      <c r="B137" s="25" t="s">
        <v>238</v>
      </c>
      <c r="C137" s="26" t="s">
        <v>239</v>
      </c>
      <c r="D137" s="25" t="s">
        <v>37</v>
      </c>
      <c r="E137" s="25" t="s">
        <v>96</v>
      </c>
      <c r="F137" s="18">
        <v>19</v>
      </c>
      <c r="G137" s="24">
        <f t="shared" si="4"/>
        <v>1900</v>
      </c>
      <c r="H137" s="24"/>
      <c r="I137" s="24"/>
      <c r="J137" s="28"/>
    </row>
    <row r="138" s="3" customFormat="1" ht="65" spans="1:10">
      <c r="A138" s="14">
        <v>133</v>
      </c>
      <c r="B138" s="25" t="s">
        <v>240</v>
      </c>
      <c r="C138" s="26" t="s">
        <v>241</v>
      </c>
      <c r="D138" s="25" t="s">
        <v>37</v>
      </c>
      <c r="E138" s="25" t="s">
        <v>96</v>
      </c>
      <c r="F138" s="18">
        <v>34.6310679611651</v>
      </c>
      <c r="G138" s="24">
        <f t="shared" si="4"/>
        <v>3463.11</v>
      </c>
      <c r="H138" s="24"/>
      <c r="I138" s="24"/>
      <c r="J138" s="28"/>
    </row>
    <row r="139" s="3" customFormat="1" ht="65" spans="1:10">
      <c r="A139" s="14">
        <v>134</v>
      </c>
      <c r="B139" s="25" t="s">
        <v>242</v>
      </c>
      <c r="C139" s="26" t="s">
        <v>237</v>
      </c>
      <c r="D139" s="25" t="s">
        <v>37</v>
      </c>
      <c r="E139" s="25" t="s">
        <v>96</v>
      </c>
      <c r="F139" s="18">
        <v>54.5436893203883</v>
      </c>
      <c r="G139" s="24">
        <f t="shared" si="4"/>
        <v>5454.37</v>
      </c>
      <c r="H139" s="24"/>
      <c r="I139" s="24"/>
      <c r="J139" s="28"/>
    </row>
    <row r="140" s="3" customFormat="1" ht="91" spans="1:10">
      <c r="A140" s="14">
        <v>135</v>
      </c>
      <c r="B140" s="25" t="s">
        <v>243</v>
      </c>
      <c r="C140" s="26" t="s">
        <v>244</v>
      </c>
      <c r="D140" s="25" t="s">
        <v>37</v>
      </c>
      <c r="E140" s="25" t="s">
        <v>96</v>
      </c>
      <c r="F140" s="18">
        <v>4.75728155339806</v>
      </c>
      <c r="G140" s="24">
        <f t="shared" si="4"/>
        <v>475.73</v>
      </c>
      <c r="H140" s="24"/>
      <c r="I140" s="24"/>
      <c r="J140" s="28"/>
    </row>
    <row r="141" s="3" customFormat="1" ht="91" spans="1:10">
      <c r="A141" s="14">
        <v>136</v>
      </c>
      <c r="B141" s="25" t="s">
        <v>245</v>
      </c>
      <c r="C141" s="26" t="s">
        <v>244</v>
      </c>
      <c r="D141" s="25" t="s">
        <v>37</v>
      </c>
      <c r="E141" s="25" t="s">
        <v>96</v>
      </c>
      <c r="F141" s="18">
        <v>5.92233009708738</v>
      </c>
      <c r="G141" s="24">
        <f t="shared" si="4"/>
        <v>592.23</v>
      </c>
      <c r="H141" s="24"/>
      <c r="I141" s="24"/>
      <c r="J141" s="28"/>
    </row>
    <row r="142" s="3" customFormat="1" ht="91" spans="1:10">
      <c r="A142" s="14">
        <v>137</v>
      </c>
      <c r="B142" s="25" t="s">
        <v>246</v>
      </c>
      <c r="C142" s="26" t="s">
        <v>244</v>
      </c>
      <c r="D142" s="25" t="s">
        <v>37</v>
      </c>
      <c r="E142" s="25" t="s">
        <v>96</v>
      </c>
      <c r="F142" s="18">
        <v>6.1747572815534</v>
      </c>
      <c r="G142" s="24">
        <f t="shared" si="4"/>
        <v>617.48</v>
      </c>
      <c r="H142" s="24"/>
      <c r="I142" s="24"/>
      <c r="J142" s="28"/>
    </row>
    <row r="143" s="3" customFormat="1" ht="91" spans="1:10">
      <c r="A143" s="14">
        <v>138</v>
      </c>
      <c r="B143" s="25" t="s">
        <v>247</v>
      </c>
      <c r="C143" s="26" t="s">
        <v>244</v>
      </c>
      <c r="D143" s="25" t="s">
        <v>37</v>
      </c>
      <c r="E143" s="25" t="s">
        <v>96</v>
      </c>
      <c r="F143" s="18">
        <v>6.53398058252427</v>
      </c>
      <c r="G143" s="24">
        <f t="shared" si="4"/>
        <v>653.4</v>
      </c>
      <c r="H143" s="24"/>
      <c r="I143" s="24"/>
      <c r="J143" s="28"/>
    </row>
    <row r="144" s="3" customFormat="1" ht="91" spans="1:10">
      <c r="A144" s="14">
        <v>139</v>
      </c>
      <c r="B144" s="25" t="s">
        <v>248</v>
      </c>
      <c r="C144" s="26" t="s">
        <v>244</v>
      </c>
      <c r="D144" s="25" t="s">
        <v>37</v>
      </c>
      <c r="E144" s="25" t="s">
        <v>96</v>
      </c>
      <c r="F144" s="18">
        <v>7.66019417475728</v>
      </c>
      <c r="G144" s="24">
        <f t="shared" si="4"/>
        <v>766.02</v>
      </c>
      <c r="H144" s="24"/>
      <c r="I144" s="24"/>
      <c r="J144" s="28"/>
    </row>
    <row r="145" s="3" customFormat="1" ht="91" spans="1:10">
      <c r="A145" s="14">
        <v>140</v>
      </c>
      <c r="B145" s="25" t="s">
        <v>249</v>
      </c>
      <c r="C145" s="26" t="s">
        <v>244</v>
      </c>
      <c r="D145" s="25" t="s">
        <v>37</v>
      </c>
      <c r="E145" s="25" t="s">
        <v>96</v>
      </c>
      <c r="F145" s="18">
        <v>8.48543689320388</v>
      </c>
      <c r="G145" s="24">
        <f t="shared" si="4"/>
        <v>848.54</v>
      </c>
      <c r="H145" s="24"/>
      <c r="I145" s="24"/>
      <c r="J145" s="28"/>
    </row>
    <row r="146" s="3" customFormat="1" ht="91" spans="1:10">
      <c r="A146" s="14">
        <v>141</v>
      </c>
      <c r="B146" s="25" t="s">
        <v>250</v>
      </c>
      <c r="C146" s="26" t="s">
        <v>244</v>
      </c>
      <c r="D146" s="25" t="s">
        <v>37</v>
      </c>
      <c r="E146" s="25" t="s">
        <v>96</v>
      </c>
      <c r="F146" s="18">
        <v>10.0291262135922</v>
      </c>
      <c r="G146" s="24">
        <f t="shared" si="4"/>
        <v>1002.91</v>
      </c>
      <c r="H146" s="24"/>
      <c r="I146" s="24"/>
      <c r="J146" s="28"/>
    </row>
    <row r="147" s="3" customFormat="1" ht="91" spans="1:10">
      <c r="A147" s="14">
        <v>142</v>
      </c>
      <c r="B147" s="25" t="s">
        <v>251</v>
      </c>
      <c r="C147" s="26" t="s">
        <v>252</v>
      </c>
      <c r="D147" s="25" t="s">
        <v>37</v>
      </c>
      <c r="E147" s="25" t="s">
        <v>96</v>
      </c>
      <c r="F147" s="18">
        <v>7.84466019417476</v>
      </c>
      <c r="G147" s="24">
        <f t="shared" si="4"/>
        <v>784.47</v>
      </c>
      <c r="H147" s="24"/>
      <c r="I147" s="24"/>
      <c r="J147" s="28"/>
    </row>
    <row r="148" s="3" customFormat="1" ht="91" spans="1:10">
      <c r="A148" s="14">
        <v>143</v>
      </c>
      <c r="B148" s="25" t="s">
        <v>253</v>
      </c>
      <c r="C148" s="26" t="s">
        <v>252</v>
      </c>
      <c r="D148" s="25" t="s">
        <v>37</v>
      </c>
      <c r="E148" s="25" t="s">
        <v>96</v>
      </c>
      <c r="F148" s="18">
        <v>9.94174757281553</v>
      </c>
      <c r="G148" s="24">
        <f t="shared" si="4"/>
        <v>994.17</v>
      </c>
      <c r="H148" s="24"/>
      <c r="I148" s="24"/>
      <c r="J148" s="28"/>
    </row>
    <row r="149" s="3" customFormat="1" ht="91" spans="1:10">
      <c r="A149" s="14">
        <v>144</v>
      </c>
      <c r="B149" s="25" t="s">
        <v>254</v>
      </c>
      <c r="C149" s="26" t="s">
        <v>252</v>
      </c>
      <c r="D149" s="25" t="s">
        <v>37</v>
      </c>
      <c r="E149" s="25" t="s">
        <v>96</v>
      </c>
      <c r="F149" s="18">
        <v>14.2038834951456</v>
      </c>
      <c r="G149" s="24">
        <f t="shared" si="4"/>
        <v>1420.39</v>
      </c>
      <c r="H149" s="24"/>
      <c r="I149" s="24"/>
      <c r="J149" s="28"/>
    </row>
    <row r="150" s="3" customFormat="1" ht="91" spans="1:10">
      <c r="A150" s="14">
        <v>145</v>
      </c>
      <c r="B150" s="25" t="s">
        <v>255</v>
      </c>
      <c r="C150" s="26" t="s">
        <v>252</v>
      </c>
      <c r="D150" s="25" t="s">
        <v>37</v>
      </c>
      <c r="E150" s="25" t="s">
        <v>96</v>
      </c>
      <c r="F150" s="18">
        <v>19.2912621359223</v>
      </c>
      <c r="G150" s="24">
        <f t="shared" si="4"/>
        <v>1929.13</v>
      </c>
      <c r="H150" s="24"/>
      <c r="I150" s="24"/>
      <c r="J150" s="28"/>
    </row>
    <row r="151" s="3" customFormat="1" ht="91" spans="1:10">
      <c r="A151" s="14">
        <v>146</v>
      </c>
      <c r="B151" s="25" t="s">
        <v>256</v>
      </c>
      <c r="C151" s="26" t="s">
        <v>252</v>
      </c>
      <c r="D151" s="25" t="s">
        <v>37</v>
      </c>
      <c r="E151" s="25" t="s">
        <v>96</v>
      </c>
      <c r="F151" s="18">
        <v>23.6893203883495</v>
      </c>
      <c r="G151" s="24">
        <f t="shared" si="4"/>
        <v>2368.93</v>
      </c>
      <c r="H151" s="24"/>
      <c r="I151" s="24"/>
      <c r="J151" s="28"/>
    </row>
    <row r="152" s="3" customFormat="1" ht="91" spans="1:10">
      <c r="A152" s="14">
        <v>147</v>
      </c>
      <c r="B152" s="25" t="s">
        <v>257</v>
      </c>
      <c r="C152" s="26" t="s">
        <v>258</v>
      </c>
      <c r="D152" s="25" t="s">
        <v>37</v>
      </c>
      <c r="E152" s="25" t="s">
        <v>96</v>
      </c>
      <c r="F152" s="18">
        <v>8.2621359223301</v>
      </c>
      <c r="G152" s="24">
        <f t="shared" si="4"/>
        <v>826.21</v>
      </c>
      <c r="H152" s="24"/>
      <c r="I152" s="24"/>
      <c r="J152" s="28"/>
    </row>
    <row r="153" s="3" customFormat="1" ht="91" spans="1:10">
      <c r="A153" s="14">
        <v>148</v>
      </c>
      <c r="B153" s="25" t="s">
        <v>259</v>
      </c>
      <c r="C153" s="26" t="s">
        <v>258</v>
      </c>
      <c r="D153" s="25" t="s">
        <v>37</v>
      </c>
      <c r="E153" s="25" t="s">
        <v>96</v>
      </c>
      <c r="F153" s="18">
        <v>10.8155339805825</v>
      </c>
      <c r="G153" s="24">
        <f t="shared" si="4"/>
        <v>1081.55</v>
      </c>
      <c r="H153" s="24"/>
      <c r="I153" s="24"/>
      <c r="J153" s="28"/>
    </row>
    <row r="154" s="3" customFormat="1" ht="91" spans="1:10">
      <c r="A154" s="14">
        <v>149</v>
      </c>
      <c r="B154" s="25" t="s">
        <v>260</v>
      </c>
      <c r="C154" s="26" t="s">
        <v>258</v>
      </c>
      <c r="D154" s="25" t="s">
        <v>37</v>
      </c>
      <c r="E154" s="25" t="s">
        <v>96</v>
      </c>
      <c r="F154" s="18">
        <v>12.5825242718447</v>
      </c>
      <c r="G154" s="24">
        <f t="shared" si="4"/>
        <v>1258.25</v>
      </c>
      <c r="H154" s="24"/>
      <c r="I154" s="24"/>
      <c r="J154" s="28"/>
    </row>
    <row r="155" s="3" customFormat="1" ht="91" spans="1:10">
      <c r="A155" s="14">
        <v>150</v>
      </c>
      <c r="B155" s="25" t="s">
        <v>261</v>
      </c>
      <c r="C155" s="26" t="s">
        <v>258</v>
      </c>
      <c r="D155" s="25" t="s">
        <v>37</v>
      </c>
      <c r="E155" s="25" t="s">
        <v>96</v>
      </c>
      <c r="F155" s="18">
        <v>13.8252427184466</v>
      </c>
      <c r="G155" s="24">
        <f t="shared" si="4"/>
        <v>1382.52</v>
      </c>
      <c r="H155" s="24"/>
      <c r="I155" s="24"/>
      <c r="J155" s="28"/>
    </row>
    <row r="156" s="3" customFormat="1" ht="91" spans="1:10">
      <c r="A156" s="14">
        <v>151</v>
      </c>
      <c r="B156" s="25" t="s">
        <v>262</v>
      </c>
      <c r="C156" s="26" t="s">
        <v>258</v>
      </c>
      <c r="D156" s="25" t="s">
        <v>37</v>
      </c>
      <c r="E156" s="25" t="s">
        <v>96</v>
      </c>
      <c r="F156" s="18">
        <v>14.3495145631068</v>
      </c>
      <c r="G156" s="24">
        <f t="shared" si="4"/>
        <v>1434.95</v>
      </c>
      <c r="H156" s="24"/>
      <c r="I156" s="24"/>
      <c r="J156" s="28"/>
    </row>
    <row r="157" s="3" customFormat="1" ht="91" spans="1:10">
      <c r="A157" s="14">
        <v>152</v>
      </c>
      <c r="B157" s="25" t="s">
        <v>263</v>
      </c>
      <c r="C157" s="26" t="s">
        <v>258</v>
      </c>
      <c r="D157" s="25" t="s">
        <v>37</v>
      </c>
      <c r="E157" s="25" t="s">
        <v>96</v>
      </c>
      <c r="F157" s="18">
        <v>15.5242718446602</v>
      </c>
      <c r="G157" s="24">
        <f t="shared" si="4"/>
        <v>1552.43</v>
      </c>
      <c r="H157" s="24"/>
      <c r="I157" s="24"/>
      <c r="J157" s="28"/>
    </row>
    <row r="158" s="3" customFormat="1" ht="39" spans="1:10">
      <c r="A158" s="14">
        <v>153</v>
      </c>
      <c r="B158" s="25" t="s">
        <v>264</v>
      </c>
      <c r="C158" s="26" t="s">
        <v>265</v>
      </c>
      <c r="D158" s="25" t="s">
        <v>37</v>
      </c>
      <c r="E158" s="25" t="s">
        <v>96</v>
      </c>
      <c r="F158" s="18">
        <v>2.59223300970874</v>
      </c>
      <c r="G158" s="24">
        <f t="shared" si="4"/>
        <v>259.22</v>
      </c>
      <c r="H158" s="24"/>
      <c r="I158" s="24"/>
      <c r="J158" s="28"/>
    </row>
    <row r="159" s="3" customFormat="1" ht="39" spans="1:10">
      <c r="A159" s="14">
        <v>154</v>
      </c>
      <c r="B159" s="25" t="s">
        <v>266</v>
      </c>
      <c r="C159" s="26" t="s">
        <v>265</v>
      </c>
      <c r="D159" s="25" t="s">
        <v>37</v>
      </c>
      <c r="E159" s="25" t="s">
        <v>96</v>
      </c>
      <c r="F159" s="18">
        <v>2.81553398058252</v>
      </c>
      <c r="G159" s="24">
        <f t="shared" si="4"/>
        <v>281.55</v>
      </c>
      <c r="H159" s="24"/>
      <c r="I159" s="24"/>
      <c r="J159" s="28"/>
    </row>
    <row r="160" s="3" customFormat="1" ht="39" spans="1:10">
      <c r="A160" s="14">
        <v>155</v>
      </c>
      <c r="B160" s="25" t="s">
        <v>267</v>
      </c>
      <c r="C160" s="26" t="s">
        <v>265</v>
      </c>
      <c r="D160" s="25" t="s">
        <v>37</v>
      </c>
      <c r="E160" s="25" t="s">
        <v>96</v>
      </c>
      <c r="F160" s="18">
        <v>3.90291262135922</v>
      </c>
      <c r="G160" s="24">
        <f t="shared" si="4"/>
        <v>390.29</v>
      </c>
      <c r="H160" s="24"/>
      <c r="I160" s="24"/>
      <c r="J160" s="28"/>
    </row>
    <row r="161" s="3" customFormat="1" ht="39" spans="1:10">
      <c r="A161" s="14">
        <v>156</v>
      </c>
      <c r="B161" s="25" t="s">
        <v>268</v>
      </c>
      <c r="C161" s="26" t="s">
        <v>265</v>
      </c>
      <c r="D161" s="25" t="s">
        <v>37</v>
      </c>
      <c r="E161" s="25" t="s">
        <v>96</v>
      </c>
      <c r="F161" s="18">
        <v>5.2621359223301</v>
      </c>
      <c r="G161" s="24">
        <f t="shared" ref="G161:G187" si="5">ROUND(E161*F161,2)</f>
        <v>526.21</v>
      </c>
      <c r="H161" s="24"/>
      <c r="I161" s="24"/>
      <c r="J161" s="28"/>
    </row>
    <row r="162" s="3" customFormat="1" ht="39" spans="1:10">
      <c r="A162" s="14">
        <v>157</v>
      </c>
      <c r="B162" s="25" t="s">
        <v>269</v>
      </c>
      <c r="C162" s="26" t="s">
        <v>265</v>
      </c>
      <c r="D162" s="25" t="s">
        <v>37</v>
      </c>
      <c r="E162" s="25" t="s">
        <v>96</v>
      </c>
      <c r="F162" s="18">
        <v>8.79611650485437</v>
      </c>
      <c r="G162" s="24">
        <f t="shared" si="5"/>
        <v>879.61</v>
      </c>
      <c r="H162" s="24"/>
      <c r="I162" s="24"/>
      <c r="J162" s="28"/>
    </row>
    <row r="163" s="3" customFormat="1" ht="52" spans="1:10">
      <c r="A163" s="14">
        <v>158</v>
      </c>
      <c r="B163" s="25" t="s">
        <v>270</v>
      </c>
      <c r="C163" s="26" t="s">
        <v>271</v>
      </c>
      <c r="D163" s="25" t="s">
        <v>37</v>
      </c>
      <c r="E163" s="25" t="s">
        <v>96</v>
      </c>
      <c r="F163" s="18">
        <v>1.85436893203883</v>
      </c>
      <c r="G163" s="24">
        <f t="shared" si="5"/>
        <v>185.44</v>
      </c>
      <c r="H163" s="24"/>
      <c r="I163" s="24"/>
      <c r="J163" s="28"/>
    </row>
    <row r="164" s="3" customFormat="1" ht="52" spans="1:10">
      <c r="A164" s="14">
        <v>159</v>
      </c>
      <c r="B164" s="25" t="s">
        <v>272</v>
      </c>
      <c r="C164" s="26" t="s">
        <v>271</v>
      </c>
      <c r="D164" s="25" t="s">
        <v>37</v>
      </c>
      <c r="E164" s="25" t="s">
        <v>96</v>
      </c>
      <c r="F164" s="18">
        <v>2.75728155339806</v>
      </c>
      <c r="G164" s="24">
        <f t="shared" si="5"/>
        <v>275.73</v>
      </c>
      <c r="H164" s="24"/>
      <c r="I164" s="24"/>
      <c r="J164" s="28"/>
    </row>
    <row r="165" s="3" customFormat="1" ht="52" spans="1:10">
      <c r="A165" s="14">
        <v>160</v>
      </c>
      <c r="B165" s="25" t="s">
        <v>273</v>
      </c>
      <c r="C165" s="26" t="s">
        <v>271</v>
      </c>
      <c r="D165" s="25" t="s">
        <v>37</v>
      </c>
      <c r="E165" s="25" t="s">
        <v>96</v>
      </c>
      <c r="F165" s="18">
        <v>6.21359223300971</v>
      </c>
      <c r="G165" s="24">
        <f t="shared" si="5"/>
        <v>621.36</v>
      </c>
      <c r="H165" s="24"/>
      <c r="I165" s="24"/>
      <c r="J165" s="28"/>
    </row>
    <row r="166" s="3" customFormat="1" ht="52" spans="1:10">
      <c r="A166" s="14">
        <v>161</v>
      </c>
      <c r="B166" s="25" t="s">
        <v>274</v>
      </c>
      <c r="C166" s="26" t="s">
        <v>275</v>
      </c>
      <c r="D166" s="25" t="s">
        <v>37</v>
      </c>
      <c r="E166" s="25" t="s">
        <v>96</v>
      </c>
      <c r="F166" s="18">
        <v>8.50485436893204</v>
      </c>
      <c r="G166" s="24">
        <f t="shared" si="5"/>
        <v>850.49</v>
      </c>
      <c r="H166" s="24"/>
      <c r="I166" s="24"/>
      <c r="J166" s="28"/>
    </row>
    <row r="167" s="3" customFormat="1" ht="52" spans="1:10">
      <c r="A167" s="14">
        <v>162</v>
      </c>
      <c r="B167" s="25" t="s">
        <v>276</v>
      </c>
      <c r="C167" s="26" t="s">
        <v>275</v>
      </c>
      <c r="D167" s="25" t="s">
        <v>37</v>
      </c>
      <c r="E167" s="25" t="s">
        <v>96</v>
      </c>
      <c r="F167" s="18">
        <v>14.7572815533981</v>
      </c>
      <c r="G167" s="24">
        <f t="shared" si="5"/>
        <v>1475.73</v>
      </c>
      <c r="H167" s="24"/>
      <c r="I167" s="24"/>
      <c r="J167" s="28"/>
    </row>
    <row r="168" s="3" customFormat="1" ht="52" spans="1:10">
      <c r="A168" s="14">
        <v>163</v>
      </c>
      <c r="B168" s="25" t="s">
        <v>277</v>
      </c>
      <c r="C168" s="26" t="s">
        <v>275</v>
      </c>
      <c r="D168" s="25" t="s">
        <v>37</v>
      </c>
      <c r="E168" s="25" t="s">
        <v>118</v>
      </c>
      <c r="F168" s="18">
        <v>18.2621359223301</v>
      </c>
      <c r="G168" s="24">
        <f t="shared" si="5"/>
        <v>3652.43</v>
      </c>
      <c r="H168" s="24"/>
      <c r="I168" s="24"/>
      <c r="J168" s="28"/>
    </row>
    <row r="169" s="3" customFormat="1" ht="52" spans="1:10">
      <c r="A169" s="14">
        <v>164</v>
      </c>
      <c r="B169" s="25" t="s">
        <v>278</v>
      </c>
      <c r="C169" s="26" t="s">
        <v>275</v>
      </c>
      <c r="D169" s="25" t="s">
        <v>37</v>
      </c>
      <c r="E169" s="25" t="s">
        <v>118</v>
      </c>
      <c r="F169" s="18">
        <v>24.3009708737864</v>
      </c>
      <c r="G169" s="24">
        <f t="shared" si="5"/>
        <v>4860.19</v>
      </c>
      <c r="H169" s="24"/>
      <c r="I169" s="24"/>
      <c r="J169" s="28"/>
    </row>
    <row r="170" s="3" customFormat="1" ht="52" spans="1:10">
      <c r="A170" s="14">
        <v>165</v>
      </c>
      <c r="B170" s="25" t="s">
        <v>279</v>
      </c>
      <c r="C170" s="26" t="s">
        <v>275</v>
      </c>
      <c r="D170" s="25" t="s">
        <v>37</v>
      </c>
      <c r="E170" s="25" t="s">
        <v>118</v>
      </c>
      <c r="F170" s="18">
        <v>29.2233009708738</v>
      </c>
      <c r="G170" s="24">
        <f t="shared" si="5"/>
        <v>5844.66</v>
      </c>
      <c r="H170" s="24"/>
      <c r="I170" s="24"/>
      <c r="J170" s="28"/>
    </row>
    <row r="171" s="3" customFormat="1" ht="104" spans="1:10">
      <c r="A171" s="14">
        <v>166</v>
      </c>
      <c r="B171" s="25" t="s">
        <v>280</v>
      </c>
      <c r="C171" s="26" t="s">
        <v>281</v>
      </c>
      <c r="D171" s="25" t="s">
        <v>37</v>
      </c>
      <c r="E171" s="25" t="s">
        <v>113</v>
      </c>
      <c r="F171" s="18">
        <v>11.7766990291262</v>
      </c>
      <c r="G171" s="24">
        <f t="shared" si="5"/>
        <v>5888.35</v>
      </c>
      <c r="H171" s="24"/>
      <c r="I171" s="24"/>
      <c r="J171" s="28"/>
    </row>
    <row r="172" s="3" customFormat="1" ht="104" spans="1:10">
      <c r="A172" s="14">
        <v>167</v>
      </c>
      <c r="B172" s="25" t="s">
        <v>282</v>
      </c>
      <c r="C172" s="26" t="s">
        <v>281</v>
      </c>
      <c r="D172" s="25" t="s">
        <v>37</v>
      </c>
      <c r="E172" s="25" t="s">
        <v>115</v>
      </c>
      <c r="F172" s="18">
        <v>20.6407766990291</v>
      </c>
      <c r="G172" s="24">
        <f t="shared" si="5"/>
        <v>20640.78</v>
      </c>
      <c r="H172" s="24"/>
      <c r="I172" s="24"/>
      <c r="J172" s="28"/>
    </row>
    <row r="173" s="3" customFormat="1" ht="104" spans="1:10">
      <c r="A173" s="14">
        <v>168</v>
      </c>
      <c r="B173" s="25" t="s">
        <v>283</v>
      </c>
      <c r="C173" s="26" t="s">
        <v>281</v>
      </c>
      <c r="D173" s="25" t="s">
        <v>37</v>
      </c>
      <c r="E173" s="25" t="s">
        <v>115</v>
      </c>
      <c r="F173" s="18">
        <v>25.621359223301</v>
      </c>
      <c r="G173" s="24">
        <f t="shared" si="5"/>
        <v>25621.36</v>
      </c>
      <c r="H173" s="24"/>
      <c r="I173" s="24"/>
      <c r="J173" s="28"/>
    </row>
    <row r="174" s="3" customFormat="1" ht="104" spans="1:10">
      <c r="A174" s="14">
        <v>169</v>
      </c>
      <c r="B174" s="25" t="s">
        <v>284</v>
      </c>
      <c r="C174" s="26" t="s">
        <v>281</v>
      </c>
      <c r="D174" s="25" t="s">
        <v>37</v>
      </c>
      <c r="E174" s="25" t="s">
        <v>115</v>
      </c>
      <c r="F174" s="18">
        <v>34.1941747572816</v>
      </c>
      <c r="G174" s="24">
        <f t="shared" si="5"/>
        <v>34194.17</v>
      </c>
      <c r="H174" s="24"/>
      <c r="I174" s="24"/>
      <c r="J174" s="28"/>
    </row>
    <row r="175" s="3" customFormat="1" ht="52" spans="1:10">
      <c r="A175" s="14">
        <v>170</v>
      </c>
      <c r="B175" s="25" t="s">
        <v>285</v>
      </c>
      <c r="C175" s="26" t="s">
        <v>286</v>
      </c>
      <c r="D175" s="25" t="s">
        <v>95</v>
      </c>
      <c r="E175" s="25" t="s">
        <v>52</v>
      </c>
      <c r="F175" s="18">
        <v>44.2718446601942</v>
      </c>
      <c r="G175" s="24">
        <f t="shared" si="5"/>
        <v>442.72</v>
      </c>
      <c r="H175" s="24"/>
      <c r="I175" s="24"/>
      <c r="J175" s="28"/>
    </row>
    <row r="176" s="3" customFormat="1" ht="52" spans="1:10">
      <c r="A176" s="14">
        <v>171</v>
      </c>
      <c r="B176" s="25" t="s">
        <v>287</v>
      </c>
      <c r="C176" s="26" t="s">
        <v>286</v>
      </c>
      <c r="D176" s="25" t="s">
        <v>95</v>
      </c>
      <c r="E176" s="25" t="s">
        <v>62</v>
      </c>
      <c r="F176" s="18">
        <v>68.9223300970874</v>
      </c>
      <c r="G176" s="24">
        <f t="shared" si="5"/>
        <v>1378.45</v>
      </c>
      <c r="H176" s="24"/>
      <c r="I176" s="24"/>
      <c r="J176" s="28"/>
    </row>
    <row r="177" s="3" customFormat="1" ht="52" spans="1:10">
      <c r="A177" s="14">
        <v>172</v>
      </c>
      <c r="B177" s="25" t="s">
        <v>288</v>
      </c>
      <c r="C177" s="26" t="s">
        <v>286</v>
      </c>
      <c r="D177" s="25" t="s">
        <v>95</v>
      </c>
      <c r="E177" s="25" t="s">
        <v>107</v>
      </c>
      <c r="F177" s="18">
        <v>102.941747572816</v>
      </c>
      <c r="G177" s="24">
        <f t="shared" si="5"/>
        <v>3088.25</v>
      </c>
      <c r="H177" s="24"/>
      <c r="I177" s="24"/>
      <c r="J177" s="28"/>
    </row>
    <row r="178" s="3" customFormat="1" ht="52" spans="1:10">
      <c r="A178" s="14">
        <v>173</v>
      </c>
      <c r="B178" s="25" t="s">
        <v>289</v>
      </c>
      <c r="C178" s="26" t="s">
        <v>286</v>
      </c>
      <c r="D178" s="25" t="s">
        <v>95</v>
      </c>
      <c r="E178" s="25" t="s">
        <v>102</v>
      </c>
      <c r="F178" s="18">
        <v>114.019417475728</v>
      </c>
      <c r="G178" s="24">
        <f t="shared" si="5"/>
        <v>5700.97</v>
      </c>
      <c r="H178" s="24"/>
      <c r="I178" s="24"/>
      <c r="J178" s="28"/>
    </row>
    <row r="179" s="3" customFormat="1" ht="52" spans="1:10">
      <c r="A179" s="14">
        <v>174</v>
      </c>
      <c r="B179" s="25" t="s">
        <v>290</v>
      </c>
      <c r="C179" s="26" t="s">
        <v>286</v>
      </c>
      <c r="D179" s="25" t="s">
        <v>95</v>
      </c>
      <c r="E179" s="25" t="s">
        <v>102</v>
      </c>
      <c r="F179" s="18">
        <v>159.271844660194</v>
      </c>
      <c r="G179" s="24">
        <f t="shared" si="5"/>
        <v>7963.59</v>
      </c>
      <c r="H179" s="24"/>
      <c r="I179" s="24"/>
      <c r="J179" s="28"/>
    </row>
    <row r="180" s="3" customFormat="1" ht="52" spans="1:10">
      <c r="A180" s="14">
        <v>175</v>
      </c>
      <c r="B180" s="25" t="s">
        <v>291</v>
      </c>
      <c r="C180" s="26" t="s">
        <v>292</v>
      </c>
      <c r="D180" s="25" t="s">
        <v>37</v>
      </c>
      <c r="E180" s="25" t="s">
        <v>115</v>
      </c>
      <c r="F180" s="18">
        <v>1.31067961165049</v>
      </c>
      <c r="G180" s="24">
        <f t="shared" si="5"/>
        <v>1310.68</v>
      </c>
      <c r="H180" s="24"/>
      <c r="I180" s="24"/>
      <c r="J180" s="28"/>
    </row>
    <row r="181" s="3" customFormat="1" ht="52" spans="1:10">
      <c r="A181" s="14">
        <v>176</v>
      </c>
      <c r="B181" s="25" t="s">
        <v>293</v>
      </c>
      <c r="C181" s="26" t="s">
        <v>292</v>
      </c>
      <c r="D181" s="25" t="s">
        <v>37</v>
      </c>
      <c r="E181" s="25" t="s">
        <v>115</v>
      </c>
      <c r="F181" s="18">
        <v>1.72815533980583</v>
      </c>
      <c r="G181" s="24">
        <f t="shared" si="5"/>
        <v>1728.16</v>
      </c>
      <c r="H181" s="24"/>
      <c r="I181" s="24"/>
      <c r="J181" s="28"/>
    </row>
    <row r="182" s="3" customFormat="1" ht="52" spans="1:10">
      <c r="A182" s="14">
        <v>177</v>
      </c>
      <c r="B182" s="25" t="s">
        <v>294</v>
      </c>
      <c r="C182" s="26" t="s">
        <v>292</v>
      </c>
      <c r="D182" s="25" t="s">
        <v>37</v>
      </c>
      <c r="E182" s="25" t="s">
        <v>113</v>
      </c>
      <c r="F182" s="18">
        <v>2.28155339805825</v>
      </c>
      <c r="G182" s="24">
        <f t="shared" si="5"/>
        <v>1140.78</v>
      </c>
      <c r="H182" s="24"/>
      <c r="I182" s="24"/>
      <c r="J182" s="28"/>
    </row>
    <row r="183" s="3" customFormat="1" ht="52" spans="1:10">
      <c r="A183" s="14">
        <v>178</v>
      </c>
      <c r="B183" s="25" t="s">
        <v>295</v>
      </c>
      <c r="C183" s="26" t="s">
        <v>292</v>
      </c>
      <c r="D183" s="25" t="s">
        <v>37</v>
      </c>
      <c r="E183" s="25" t="s">
        <v>115</v>
      </c>
      <c r="F183" s="18">
        <v>1.90291262135922</v>
      </c>
      <c r="G183" s="24">
        <f t="shared" si="5"/>
        <v>1902.91</v>
      </c>
      <c r="H183" s="24"/>
      <c r="I183" s="24"/>
      <c r="J183" s="28"/>
    </row>
    <row r="184" s="3" customFormat="1" ht="52" spans="1:10">
      <c r="A184" s="14">
        <v>179</v>
      </c>
      <c r="B184" s="25" t="s">
        <v>296</v>
      </c>
      <c r="C184" s="26" t="s">
        <v>292</v>
      </c>
      <c r="D184" s="25" t="s">
        <v>37</v>
      </c>
      <c r="E184" s="25" t="s">
        <v>115</v>
      </c>
      <c r="F184" s="18">
        <v>2.3495145631068</v>
      </c>
      <c r="G184" s="24">
        <f t="shared" si="5"/>
        <v>2349.51</v>
      </c>
      <c r="H184" s="24"/>
      <c r="I184" s="24"/>
      <c r="J184" s="28"/>
    </row>
    <row r="185" s="3" customFormat="1" ht="52" spans="1:10">
      <c r="A185" s="14">
        <v>180</v>
      </c>
      <c r="B185" s="25" t="s">
        <v>297</v>
      </c>
      <c r="C185" s="26" t="s">
        <v>292</v>
      </c>
      <c r="D185" s="25" t="s">
        <v>37</v>
      </c>
      <c r="E185" s="25" t="s">
        <v>113</v>
      </c>
      <c r="F185" s="18">
        <v>2.81553398058252</v>
      </c>
      <c r="G185" s="24">
        <f t="shared" si="5"/>
        <v>1407.77</v>
      </c>
      <c r="H185" s="24"/>
      <c r="I185" s="24"/>
      <c r="J185" s="28"/>
    </row>
    <row r="186" s="3" customFormat="1" ht="52" spans="1:10">
      <c r="A186" s="14">
        <v>181</v>
      </c>
      <c r="B186" s="25" t="s">
        <v>298</v>
      </c>
      <c r="C186" s="26" t="s">
        <v>292</v>
      </c>
      <c r="D186" s="25" t="s">
        <v>37</v>
      </c>
      <c r="E186" s="25" t="s">
        <v>96</v>
      </c>
      <c r="F186" s="18">
        <v>1.14563106796116</v>
      </c>
      <c r="G186" s="24">
        <f t="shared" si="5"/>
        <v>114.56</v>
      </c>
      <c r="H186" s="24"/>
      <c r="I186" s="24"/>
      <c r="J186" s="28"/>
    </row>
    <row r="187" s="3" customFormat="1" ht="39" spans="1:10">
      <c r="A187" s="14">
        <v>182</v>
      </c>
      <c r="B187" s="25" t="s">
        <v>299</v>
      </c>
      <c r="C187" s="26" t="s">
        <v>292</v>
      </c>
      <c r="D187" s="25" t="s">
        <v>37</v>
      </c>
      <c r="E187" s="25" t="s">
        <v>113</v>
      </c>
      <c r="F187" s="18">
        <v>1.44660194174757</v>
      </c>
      <c r="G187" s="24">
        <f t="shared" si="5"/>
        <v>723.3</v>
      </c>
      <c r="H187" s="24"/>
      <c r="I187" s="24"/>
      <c r="J187" s="28"/>
    </row>
    <row r="188" s="3" customFormat="1" ht="39" spans="1:10">
      <c r="A188" s="14">
        <v>183</v>
      </c>
      <c r="B188" s="15" t="s">
        <v>300</v>
      </c>
      <c r="C188" s="29" t="s">
        <v>292</v>
      </c>
      <c r="D188" s="15" t="s">
        <v>37</v>
      </c>
      <c r="E188" s="15" t="s">
        <v>113</v>
      </c>
      <c r="F188" s="18">
        <v>1.72815533980583</v>
      </c>
      <c r="G188" s="24">
        <f t="shared" ref="G188:G251" si="6">ROUND(E188*F188,2)</f>
        <v>864.08</v>
      </c>
      <c r="H188" s="18"/>
      <c r="I188" s="24"/>
      <c r="J188" s="28"/>
    </row>
    <row r="189" s="3" customFormat="1" ht="39" spans="1:10">
      <c r="A189" s="14">
        <v>184</v>
      </c>
      <c r="B189" s="15" t="s">
        <v>301</v>
      </c>
      <c r="C189" s="29" t="s">
        <v>302</v>
      </c>
      <c r="D189" s="15" t="s">
        <v>37</v>
      </c>
      <c r="E189" s="15" t="s">
        <v>115</v>
      </c>
      <c r="F189" s="18">
        <v>1.78640776699029</v>
      </c>
      <c r="G189" s="24">
        <f t="shared" si="6"/>
        <v>1786.41</v>
      </c>
      <c r="H189" s="18"/>
      <c r="I189" s="24"/>
      <c r="J189" s="28"/>
    </row>
    <row r="190" s="3" customFormat="1" ht="39" spans="1:10">
      <c r="A190" s="14">
        <v>185</v>
      </c>
      <c r="B190" s="15" t="s">
        <v>303</v>
      </c>
      <c r="C190" s="29" t="s">
        <v>302</v>
      </c>
      <c r="D190" s="15" t="s">
        <v>37</v>
      </c>
      <c r="E190" s="15" t="s">
        <v>115</v>
      </c>
      <c r="F190" s="18">
        <v>1.87378640776699</v>
      </c>
      <c r="G190" s="24">
        <f t="shared" si="6"/>
        <v>1873.79</v>
      </c>
      <c r="H190" s="18"/>
      <c r="I190" s="24"/>
      <c r="J190" s="28"/>
    </row>
    <row r="191" s="3" customFormat="1" ht="39" spans="1:10">
      <c r="A191" s="14">
        <v>186</v>
      </c>
      <c r="B191" s="15" t="s">
        <v>304</v>
      </c>
      <c r="C191" s="29" t="s">
        <v>302</v>
      </c>
      <c r="D191" s="15" t="s">
        <v>37</v>
      </c>
      <c r="E191" s="15" t="s">
        <v>113</v>
      </c>
      <c r="F191" s="18">
        <v>1.97087378640777</v>
      </c>
      <c r="G191" s="24">
        <f t="shared" si="6"/>
        <v>985.44</v>
      </c>
      <c r="H191" s="18"/>
      <c r="I191" s="24"/>
      <c r="J191" s="28"/>
    </row>
    <row r="192" s="3" customFormat="1" ht="39" spans="1:10">
      <c r="A192" s="14">
        <v>187</v>
      </c>
      <c r="B192" s="15" t="s">
        <v>305</v>
      </c>
      <c r="C192" s="29" t="s">
        <v>302</v>
      </c>
      <c r="D192" s="15" t="s">
        <v>37</v>
      </c>
      <c r="E192" s="15" t="s">
        <v>115</v>
      </c>
      <c r="F192" s="18">
        <v>2.06796116504854</v>
      </c>
      <c r="G192" s="24">
        <f t="shared" si="6"/>
        <v>2067.96</v>
      </c>
      <c r="H192" s="18"/>
      <c r="I192" s="24"/>
      <c r="J192" s="28"/>
    </row>
    <row r="193" s="3" customFormat="1" ht="39" spans="1:10">
      <c r="A193" s="14">
        <v>188</v>
      </c>
      <c r="B193" s="15" t="s">
        <v>306</v>
      </c>
      <c r="C193" s="29" t="s">
        <v>302</v>
      </c>
      <c r="D193" s="15" t="s">
        <v>37</v>
      </c>
      <c r="E193" s="15" t="s">
        <v>115</v>
      </c>
      <c r="F193" s="18">
        <v>2.1747572815534</v>
      </c>
      <c r="G193" s="24">
        <f t="shared" si="6"/>
        <v>2174.76</v>
      </c>
      <c r="H193" s="18"/>
      <c r="I193" s="24"/>
      <c r="J193" s="28"/>
    </row>
    <row r="194" s="3" customFormat="1" ht="39" spans="1:10">
      <c r="A194" s="14">
        <v>189</v>
      </c>
      <c r="B194" s="15" t="s">
        <v>307</v>
      </c>
      <c r="C194" s="29" t="s">
        <v>302</v>
      </c>
      <c r="D194" s="15" t="s">
        <v>37</v>
      </c>
      <c r="E194" s="15" t="s">
        <v>115</v>
      </c>
      <c r="F194" s="18">
        <v>2.28155339805825</v>
      </c>
      <c r="G194" s="24">
        <f t="shared" si="6"/>
        <v>2281.55</v>
      </c>
      <c r="H194" s="18"/>
      <c r="I194" s="24"/>
      <c r="J194" s="28"/>
    </row>
    <row r="195" s="3" customFormat="1" ht="26" spans="1:10">
      <c r="A195" s="14">
        <v>190</v>
      </c>
      <c r="B195" s="15" t="s">
        <v>308</v>
      </c>
      <c r="C195" s="29" t="s">
        <v>309</v>
      </c>
      <c r="D195" s="15" t="s">
        <v>37</v>
      </c>
      <c r="E195" s="15" t="s">
        <v>113</v>
      </c>
      <c r="F195" s="18">
        <v>0.533980582524272</v>
      </c>
      <c r="G195" s="24">
        <f t="shared" si="6"/>
        <v>266.99</v>
      </c>
      <c r="H195" s="18"/>
      <c r="I195" s="24"/>
      <c r="J195" s="28"/>
    </row>
    <row r="196" s="3" customFormat="1" ht="52" spans="1:10">
      <c r="A196" s="14">
        <v>191</v>
      </c>
      <c r="B196" s="15" t="s">
        <v>310</v>
      </c>
      <c r="C196" s="29" t="s">
        <v>311</v>
      </c>
      <c r="D196" s="15" t="s">
        <v>37</v>
      </c>
      <c r="E196" s="15" t="s">
        <v>115</v>
      </c>
      <c r="F196" s="18">
        <v>0.54368932038835</v>
      </c>
      <c r="G196" s="24">
        <f t="shared" si="6"/>
        <v>543.69</v>
      </c>
      <c r="H196" s="18"/>
      <c r="I196" s="24"/>
      <c r="J196" s="28"/>
    </row>
    <row r="197" s="3" customFormat="1" ht="52" spans="1:10">
      <c r="A197" s="14">
        <v>192</v>
      </c>
      <c r="B197" s="15" t="s">
        <v>312</v>
      </c>
      <c r="C197" s="29" t="s">
        <v>311</v>
      </c>
      <c r="D197" s="15" t="s">
        <v>37</v>
      </c>
      <c r="E197" s="15" t="s">
        <v>115</v>
      </c>
      <c r="F197" s="18">
        <v>0.883495145631068</v>
      </c>
      <c r="G197" s="24">
        <f t="shared" si="6"/>
        <v>883.5</v>
      </c>
      <c r="H197" s="18"/>
      <c r="I197" s="24"/>
      <c r="J197" s="28"/>
    </row>
    <row r="198" s="3" customFormat="1" ht="52" spans="1:10">
      <c r="A198" s="14">
        <v>193</v>
      </c>
      <c r="B198" s="15" t="s">
        <v>313</v>
      </c>
      <c r="C198" s="29" t="s">
        <v>311</v>
      </c>
      <c r="D198" s="15" t="s">
        <v>37</v>
      </c>
      <c r="E198" s="15" t="s">
        <v>115</v>
      </c>
      <c r="F198" s="18">
        <v>1.59223300970874</v>
      </c>
      <c r="G198" s="24">
        <f t="shared" si="6"/>
        <v>1592.23</v>
      </c>
      <c r="H198" s="18"/>
      <c r="I198" s="24"/>
      <c r="J198" s="28"/>
    </row>
    <row r="199" s="3" customFormat="1" ht="52" spans="1:10">
      <c r="A199" s="14">
        <v>194</v>
      </c>
      <c r="B199" s="15" t="s">
        <v>310</v>
      </c>
      <c r="C199" s="29" t="s">
        <v>314</v>
      </c>
      <c r="D199" s="15" t="s">
        <v>37</v>
      </c>
      <c r="E199" s="15" t="s">
        <v>115</v>
      </c>
      <c r="F199" s="18">
        <v>0.252427184466019</v>
      </c>
      <c r="G199" s="24">
        <f t="shared" si="6"/>
        <v>252.43</v>
      </c>
      <c r="H199" s="18"/>
      <c r="I199" s="24"/>
      <c r="J199" s="28"/>
    </row>
    <row r="200" s="3" customFormat="1" ht="52" spans="1:10">
      <c r="A200" s="14">
        <v>195</v>
      </c>
      <c r="B200" s="15" t="s">
        <v>312</v>
      </c>
      <c r="C200" s="29" t="s">
        <v>314</v>
      </c>
      <c r="D200" s="15" t="s">
        <v>37</v>
      </c>
      <c r="E200" s="15" t="s">
        <v>115</v>
      </c>
      <c r="F200" s="18">
        <v>0.427184466019417</v>
      </c>
      <c r="G200" s="24">
        <f t="shared" si="6"/>
        <v>427.18</v>
      </c>
      <c r="H200" s="18"/>
      <c r="I200" s="24"/>
      <c r="J200" s="28"/>
    </row>
    <row r="201" s="3" customFormat="1" ht="52" spans="1:10">
      <c r="A201" s="14">
        <v>196</v>
      </c>
      <c r="B201" s="15" t="s">
        <v>313</v>
      </c>
      <c r="C201" s="29" t="s">
        <v>314</v>
      </c>
      <c r="D201" s="15" t="s">
        <v>37</v>
      </c>
      <c r="E201" s="15" t="s">
        <v>115</v>
      </c>
      <c r="F201" s="18">
        <v>0.466019417475728</v>
      </c>
      <c r="G201" s="24">
        <f t="shared" si="6"/>
        <v>466.02</v>
      </c>
      <c r="H201" s="18"/>
      <c r="I201" s="24"/>
      <c r="J201" s="28"/>
    </row>
    <row r="202" s="3" customFormat="1" ht="39" spans="1:10">
      <c r="A202" s="14">
        <v>197</v>
      </c>
      <c r="B202" s="15" t="s">
        <v>315</v>
      </c>
      <c r="C202" s="29" t="s">
        <v>316</v>
      </c>
      <c r="D202" s="15" t="s">
        <v>317</v>
      </c>
      <c r="E202" s="15" t="s">
        <v>102</v>
      </c>
      <c r="F202" s="18">
        <v>55.9320388349515</v>
      </c>
      <c r="G202" s="24">
        <f t="shared" si="6"/>
        <v>2796.6</v>
      </c>
      <c r="H202" s="18"/>
      <c r="I202" s="24"/>
      <c r="J202" s="28"/>
    </row>
    <row r="203" s="3" customFormat="1" ht="39" spans="1:10">
      <c r="A203" s="14">
        <v>198</v>
      </c>
      <c r="B203" s="15" t="s">
        <v>318</v>
      </c>
      <c r="C203" s="29" t="s">
        <v>316</v>
      </c>
      <c r="D203" s="15" t="s">
        <v>317</v>
      </c>
      <c r="E203" s="15" t="s">
        <v>102</v>
      </c>
      <c r="F203" s="18">
        <v>81.1941747572815</v>
      </c>
      <c r="G203" s="24">
        <f t="shared" si="6"/>
        <v>4059.71</v>
      </c>
      <c r="H203" s="18"/>
      <c r="I203" s="24"/>
      <c r="J203" s="28"/>
    </row>
    <row r="204" s="3" customFormat="1" ht="39" spans="1:10">
      <c r="A204" s="14">
        <v>199</v>
      </c>
      <c r="B204" s="15" t="s">
        <v>319</v>
      </c>
      <c r="C204" s="29" t="s">
        <v>316</v>
      </c>
      <c r="D204" s="15" t="s">
        <v>317</v>
      </c>
      <c r="E204" s="15" t="s">
        <v>102</v>
      </c>
      <c r="F204" s="18">
        <v>122.699029126214</v>
      </c>
      <c r="G204" s="24">
        <f t="shared" si="6"/>
        <v>6134.95</v>
      </c>
      <c r="H204" s="18"/>
      <c r="I204" s="24"/>
      <c r="J204" s="28"/>
    </row>
    <row r="205" s="3" customFormat="1" ht="39" spans="1:10">
      <c r="A205" s="14">
        <v>200</v>
      </c>
      <c r="B205" s="15" t="s">
        <v>320</v>
      </c>
      <c r="C205" s="29" t="s">
        <v>321</v>
      </c>
      <c r="D205" s="15" t="s">
        <v>322</v>
      </c>
      <c r="E205" s="15" t="s">
        <v>118</v>
      </c>
      <c r="F205" s="18">
        <v>24.2718446601942</v>
      </c>
      <c r="G205" s="24">
        <f t="shared" si="6"/>
        <v>4854.37</v>
      </c>
      <c r="H205" s="18"/>
      <c r="I205" s="24"/>
      <c r="J205" s="28"/>
    </row>
    <row r="206" s="3" customFormat="1" ht="39" spans="1:10">
      <c r="A206" s="14">
        <v>201</v>
      </c>
      <c r="B206" s="15" t="s">
        <v>323</v>
      </c>
      <c r="C206" s="29" t="s">
        <v>321</v>
      </c>
      <c r="D206" s="15" t="s">
        <v>322</v>
      </c>
      <c r="E206" s="15" t="s">
        <v>96</v>
      </c>
      <c r="F206" s="18">
        <v>20.6116504854369</v>
      </c>
      <c r="G206" s="24">
        <f t="shared" si="6"/>
        <v>2061.17</v>
      </c>
      <c r="H206" s="18"/>
      <c r="I206" s="24"/>
      <c r="J206" s="28"/>
    </row>
    <row r="207" s="3" customFormat="1" ht="52" spans="1:10">
      <c r="A207" s="14">
        <v>202</v>
      </c>
      <c r="B207" s="15" t="s">
        <v>324</v>
      </c>
      <c r="C207" s="29" t="s">
        <v>325</v>
      </c>
      <c r="D207" s="15" t="s">
        <v>322</v>
      </c>
      <c r="E207" s="15" t="s">
        <v>96</v>
      </c>
      <c r="F207" s="18">
        <v>29.126213592233</v>
      </c>
      <c r="G207" s="24">
        <f t="shared" si="6"/>
        <v>2912.62</v>
      </c>
      <c r="H207" s="18"/>
      <c r="I207" s="24"/>
      <c r="J207" s="28"/>
    </row>
    <row r="208" s="3" customFormat="1" ht="52" spans="1:10">
      <c r="A208" s="14">
        <v>203</v>
      </c>
      <c r="B208" s="15" t="s">
        <v>326</v>
      </c>
      <c r="C208" s="29" t="s">
        <v>325</v>
      </c>
      <c r="D208" s="15" t="s">
        <v>322</v>
      </c>
      <c r="E208" s="15" t="s">
        <v>102</v>
      </c>
      <c r="F208" s="18">
        <v>38.8349514563107</v>
      </c>
      <c r="G208" s="24">
        <f t="shared" si="6"/>
        <v>1941.75</v>
      </c>
      <c r="H208" s="18"/>
      <c r="I208" s="24"/>
      <c r="J208" s="28"/>
    </row>
    <row r="209" s="3" customFormat="1" ht="39" spans="1:10">
      <c r="A209" s="14">
        <v>204</v>
      </c>
      <c r="B209" s="15" t="s">
        <v>327</v>
      </c>
      <c r="C209" s="29" t="s">
        <v>321</v>
      </c>
      <c r="D209" s="15" t="s">
        <v>322</v>
      </c>
      <c r="E209" s="15" t="s">
        <v>102</v>
      </c>
      <c r="F209" s="18">
        <v>35.0873786407767</v>
      </c>
      <c r="G209" s="24">
        <f t="shared" si="6"/>
        <v>1754.37</v>
      </c>
      <c r="H209" s="18"/>
      <c r="I209" s="24"/>
      <c r="J209" s="28"/>
    </row>
    <row r="210" s="3" customFormat="1" ht="39" spans="1:10">
      <c r="A210" s="14">
        <v>205</v>
      </c>
      <c r="B210" s="15" t="s">
        <v>328</v>
      </c>
      <c r="C210" s="29" t="s">
        <v>325</v>
      </c>
      <c r="D210" s="15" t="s">
        <v>322</v>
      </c>
      <c r="E210" s="15" t="s">
        <v>62</v>
      </c>
      <c r="F210" s="18">
        <v>22.631067961165</v>
      </c>
      <c r="G210" s="24">
        <f t="shared" si="6"/>
        <v>452.62</v>
      </c>
      <c r="H210" s="18"/>
      <c r="I210" s="24"/>
      <c r="J210" s="28"/>
    </row>
    <row r="211" s="3" customFormat="1" ht="52" spans="1:10">
      <c r="A211" s="14">
        <v>206</v>
      </c>
      <c r="B211" s="15" t="s">
        <v>329</v>
      </c>
      <c r="C211" s="29" t="s">
        <v>330</v>
      </c>
      <c r="D211" s="15" t="s">
        <v>95</v>
      </c>
      <c r="E211" s="15" t="s">
        <v>118</v>
      </c>
      <c r="F211" s="18">
        <v>6.31067961165049</v>
      </c>
      <c r="G211" s="24">
        <f t="shared" si="6"/>
        <v>1262.14</v>
      </c>
      <c r="H211" s="18"/>
      <c r="I211" s="24"/>
      <c r="J211" s="28"/>
    </row>
    <row r="212" s="3" customFormat="1" ht="52" spans="1:10">
      <c r="A212" s="14">
        <v>207</v>
      </c>
      <c r="B212" s="15" t="s">
        <v>331</v>
      </c>
      <c r="C212" s="29" t="s">
        <v>330</v>
      </c>
      <c r="D212" s="15" t="s">
        <v>95</v>
      </c>
      <c r="E212" s="15" t="s">
        <v>118</v>
      </c>
      <c r="F212" s="18">
        <v>7.28155339805825</v>
      </c>
      <c r="G212" s="24">
        <f t="shared" si="6"/>
        <v>1456.31</v>
      </c>
      <c r="H212" s="18"/>
      <c r="I212" s="24"/>
      <c r="J212" s="28"/>
    </row>
    <row r="213" s="3" customFormat="1" ht="52" spans="1:10">
      <c r="A213" s="14">
        <v>208</v>
      </c>
      <c r="B213" s="15" t="s">
        <v>332</v>
      </c>
      <c r="C213" s="29" t="s">
        <v>330</v>
      </c>
      <c r="D213" s="15" t="s">
        <v>95</v>
      </c>
      <c r="E213" s="15" t="s">
        <v>102</v>
      </c>
      <c r="F213" s="18">
        <v>8.25242718446602</v>
      </c>
      <c r="G213" s="24">
        <f t="shared" si="6"/>
        <v>412.62</v>
      </c>
      <c r="H213" s="18"/>
      <c r="I213" s="24"/>
      <c r="J213" s="28"/>
    </row>
    <row r="214" s="3" customFormat="1" ht="52" spans="1:10">
      <c r="A214" s="14">
        <v>209</v>
      </c>
      <c r="B214" s="15" t="s">
        <v>333</v>
      </c>
      <c r="C214" s="29" t="s">
        <v>330</v>
      </c>
      <c r="D214" s="15" t="s">
        <v>95</v>
      </c>
      <c r="E214" s="15" t="s">
        <v>118</v>
      </c>
      <c r="F214" s="18">
        <v>8.25242718446602</v>
      </c>
      <c r="G214" s="24">
        <f t="shared" si="6"/>
        <v>1650.49</v>
      </c>
      <c r="H214" s="18"/>
      <c r="I214" s="24"/>
      <c r="J214" s="28"/>
    </row>
    <row r="215" s="3" customFormat="1" ht="52" spans="1:10">
      <c r="A215" s="14">
        <v>210</v>
      </c>
      <c r="B215" s="15" t="s">
        <v>334</v>
      </c>
      <c r="C215" s="29" t="s">
        <v>330</v>
      </c>
      <c r="D215" s="15" t="s">
        <v>95</v>
      </c>
      <c r="E215" s="15" t="s">
        <v>118</v>
      </c>
      <c r="F215" s="18">
        <v>12.621359223301</v>
      </c>
      <c r="G215" s="24">
        <f t="shared" si="6"/>
        <v>2524.27</v>
      </c>
      <c r="H215" s="18"/>
      <c r="I215" s="24"/>
      <c r="J215" s="28"/>
    </row>
    <row r="216" s="3" customFormat="1" ht="26" spans="1:10">
      <c r="A216" s="14">
        <v>211</v>
      </c>
      <c r="B216" s="15" t="s">
        <v>335</v>
      </c>
      <c r="C216" s="29" t="s">
        <v>336</v>
      </c>
      <c r="D216" s="15" t="s">
        <v>322</v>
      </c>
      <c r="E216" s="15" t="s">
        <v>62</v>
      </c>
      <c r="F216" s="18">
        <v>69.378640776699</v>
      </c>
      <c r="G216" s="24">
        <f t="shared" si="6"/>
        <v>1387.57</v>
      </c>
      <c r="H216" s="18"/>
      <c r="I216" s="24"/>
      <c r="J216" s="28"/>
    </row>
    <row r="217" s="3" customFormat="1" ht="39" spans="1:10">
      <c r="A217" s="14">
        <v>212</v>
      </c>
      <c r="B217" s="15" t="s">
        <v>337</v>
      </c>
      <c r="C217" s="29" t="s">
        <v>338</v>
      </c>
      <c r="D217" s="15" t="s">
        <v>95</v>
      </c>
      <c r="E217" s="15" t="s">
        <v>62</v>
      </c>
      <c r="F217" s="18">
        <v>33.0970873786408</v>
      </c>
      <c r="G217" s="24">
        <f t="shared" si="6"/>
        <v>661.94</v>
      </c>
      <c r="H217" s="18"/>
      <c r="I217" s="24"/>
      <c r="J217" s="28"/>
    </row>
    <row r="218" s="3" customFormat="1" ht="52" spans="1:10">
      <c r="A218" s="14">
        <v>213</v>
      </c>
      <c r="B218" s="15" t="s">
        <v>339</v>
      </c>
      <c r="C218" s="29" t="s">
        <v>338</v>
      </c>
      <c r="D218" s="15" t="s">
        <v>95</v>
      </c>
      <c r="E218" s="15" t="s">
        <v>62</v>
      </c>
      <c r="F218" s="18">
        <v>58.8543689320388</v>
      </c>
      <c r="G218" s="24">
        <f t="shared" si="6"/>
        <v>1177.09</v>
      </c>
      <c r="H218" s="18"/>
      <c r="I218" s="24"/>
      <c r="J218" s="28"/>
    </row>
    <row r="219" s="3" customFormat="1" ht="26" spans="1:10">
      <c r="A219" s="14">
        <v>214</v>
      </c>
      <c r="B219" s="15" t="s">
        <v>340</v>
      </c>
      <c r="C219" s="29" t="s">
        <v>341</v>
      </c>
      <c r="D219" s="15" t="s">
        <v>129</v>
      </c>
      <c r="E219" s="15" t="s">
        <v>62</v>
      </c>
      <c r="F219" s="18">
        <v>62.9126213592233</v>
      </c>
      <c r="G219" s="24">
        <f t="shared" si="6"/>
        <v>1258.25</v>
      </c>
      <c r="H219" s="18"/>
      <c r="I219" s="24"/>
      <c r="J219" s="28"/>
    </row>
    <row r="220" s="3" customFormat="1" ht="26" spans="1:10">
      <c r="A220" s="14">
        <v>215</v>
      </c>
      <c r="B220" s="15" t="s">
        <v>342</v>
      </c>
      <c r="C220" s="29" t="s">
        <v>341</v>
      </c>
      <c r="D220" s="15" t="s">
        <v>129</v>
      </c>
      <c r="E220" s="15" t="s">
        <v>62</v>
      </c>
      <c r="F220" s="18">
        <v>116.165048543689</v>
      </c>
      <c r="G220" s="24">
        <f t="shared" si="6"/>
        <v>2323.3</v>
      </c>
      <c r="H220" s="18"/>
      <c r="I220" s="24"/>
      <c r="J220" s="28"/>
    </row>
    <row r="221" s="3" customFormat="1" ht="39" spans="1:10">
      <c r="A221" s="14">
        <v>216</v>
      </c>
      <c r="B221" s="15" t="s">
        <v>343</v>
      </c>
      <c r="C221" s="29" t="s">
        <v>344</v>
      </c>
      <c r="D221" s="15" t="s">
        <v>129</v>
      </c>
      <c r="E221" s="15" t="s">
        <v>62</v>
      </c>
      <c r="F221" s="18">
        <v>32.0776699029126</v>
      </c>
      <c r="G221" s="24">
        <f t="shared" si="6"/>
        <v>641.55</v>
      </c>
      <c r="H221" s="18"/>
      <c r="I221" s="24"/>
      <c r="J221" s="28"/>
    </row>
    <row r="222" s="3" customFormat="1" ht="39" spans="1:10">
      <c r="A222" s="14">
        <v>217</v>
      </c>
      <c r="B222" s="15" t="s">
        <v>345</v>
      </c>
      <c r="C222" s="29" t="s">
        <v>344</v>
      </c>
      <c r="D222" s="15" t="s">
        <v>129</v>
      </c>
      <c r="E222" s="15" t="s">
        <v>62</v>
      </c>
      <c r="F222" s="18">
        <v>69.378640776699</v>
      </c>
      <c r="G222" s="24">
        <f t="shared" si="6"/>
        <v>1387.57</v>
      </c>
      <c r="H222" s="18"/>
      <c r="I222" s="24"/>
      <c r="J222" s="28"/>
    </row>
    <row r="223" s="3" customFormat="1" ht="39" spans="1:10">
      <c r="A223" s="14">
        <v>218</v>
      </c>
      <c r="B223" s="15" t="s">
        <v>346</v>
      </c>
      <c r="C223" s="29" t="s">
        <v>347</v>
      </c>
      <c r="D223" s="15" t="s">
        <v>37</v>
      </c>
      <c r="E223" s="15" t="s">
        <v>62</v>
      </c>
      <c r="F223" s="18">
        <v>7.28155339805825</v>
      </c>
      <c r="G223" s="24">
        <f t="shared" si="6"/>
        <v>145.63</v>
      </c>
      <c r="H223" s="18"/>
      <c r="I223" s="24"/>
      <c r="J223" s="28"/>
    </row>
    <row r="224" s="3" customFormat="1" ht="39" spans="1:10">
      <c r="A224" s="14">
        <v>219</v>
      </c>
      <c r="B224" s="15" t="s">
        <v>348</v>
      </c>
      <c r="C224" s="29" t="s">
        <v>347</v>
      </c>
      <c r="D224" s="15" t="s">
        <v>37</v>
      </c>
      <c r="E224" s="15" t="s">
        <v>113</v>
      </c>
      <c r="F224" s="18">
        <v>7.76699029126214</v>
      </c>
      <c r="G224" s="24">
        <f t="shared" si="6"/>
        <v>3883.5</v>
      </c>
      <c r="H224" s="18"/>
      <c r="I224" s="24"/>
      <c r="J224" s="28"/>
    </row>
    <row r="225" s="3" customFormat="1" ht="39" spans="1:10">
      <c r="A225" s="14">
        <v>220</v>
      </c>
      <c r="B225" s="15" t="s">
        <v>349</v>
      </c>
      <c r="C225" s="29" t="s">
        <v>347</v>
      </c>
      <c r="D225" s="15" t="s">
        <v>37</v>
      </c>
      <c r="E225" s="15" t="s">
        <v>113</v>
      </c>
      <c r="F225" s="18">
        <v>8.25242718446602</v>
      </c>
      <c r="G225" s="24">
        <f t="shared" si="6"/>
        <v>4126.21</v>
      </c>
      <c r="H225" s="18"/>
      <c r="I225" s="24"/>
      <c r="J225" s="28"/>
    </row>
    <row r="226" s="3" customFormat="1" ht="39" spans="1:10">
      <c r="A226" s="14">
        <v>221</v>
      </c>
      <c r="B226" s="15" t="s">
        <v>350</v>
      </c>
      <c r="C226" s="29" t="s">
        <v>347</v>
      </c>
      <c r="D226" s="15" t="s">
        <v>37</v>
      </c>
      <c r="E226" s="15" t="s">
        <v>113</v>
      </c>
      <c r="F226" s="18">
        <v>8.7378640776699</v>
      </c>
      <c r="G226" s="24">
        <f t="shared" si="6"/>
        <v>4368.93</v>
      </c>
      <c r="H226" s="18"/>
      <c r="I226" s="24"/>
      <c r="J226" s="28"/>
    </row>
    <row r="227" s="3" customFormat="1" ht="39" spans="1:10">
      <c r="A227" s="14">
        <v>222</v>
      </c>
      <c r="B227" s="15" t="s">
        <v>351</v>
      </c>
      <c r="C227" s="29" t="s">
        <v>347</v>
      </c>
      <c r="D227" s="15" t="s">
        <v>37</v>
      </c>
      <c r="E227" s="15" t="s">
        <v>113</v>
      </c>
      <c r="F227" s="18">
        <v>9.22330097087379</v>
      </c>
      <c r="G227" s="24">
        <f t="shared" si="6"/>
        <v>4611.65</v>
      </c>
      <c r="H227" s="18"/>
      <c r="I227" s="24"/>
      <c r="J227" s="28"/>
    </row>
    <row r="228" s="3" customFormat="1" ht="39" spans="1:10">
      <c r="A228" s="14">
        <v>223</v>
      </c>
      <c r="B228" s="15" t="s">
        <v>352</v>
      </c>
      <c r="C228" s="29" t="s">
        <v>347</v>
      </c>
      <c r="D228" s="15" t="s">
        <v>37</v>
      </c>
      <c r="E228" s="15" t="s">
        <v>113</v>
      </c>
      <c r="F228" s="18">
        <v>9.70873786407767</v>
      </c>
      <c r="G228" s="24">
        <f t="shared" si="6"/>
        <v>4854.37</v>
      </c>
      <c r="H228" s="18"/>
      <c r="I228" s="24"/>
      <c r="J228" s="28"/>
    </row>
    <row r="229" s="3" customFormat="1" ht="39" spans="1:10">
      <c r="A229" s="14">
        <v>224</v>
      </c>
      <c r="B229" s="15" t="s">
        <v>353</v>
      </c>
      <c r="C229" s="29" t="s">
        <v>354</v>
      </c>
      <c r="D229" s="15" t="s">
        <v>37</v>
      </c>
      <c r="E229" s="15" t="s">
        <v>113</v>
      </c>
      <c r="F229" s="18">
        <v>19.1844660194175</v>
      </c>
      <c r="G229" s="24">
        <f t="shared" si="6"/>
        <v>9592.23</v>
      </c>
      <c r="H229" s="18"/>
      <c r="I229" s="24"/>
      <c r="J229" s="28"/>
    </row>
    <row r="230" s="3" customFormat="1" ht="39" spans="1:10">
      <c r="A230" s="14">
        <v>225</v>
      </c>
      <c r="B230" s="15" t="s">
        <v>355</v>
      </c>
      <c r="C230" s="29" t="s">
        <v>354</v>
      </c>
      <c r="D230" s="15" t="s">
        <v>37</v>
      </c>
      <c r="E230" s="15" t="s">
        <v>113</v>
      </c>
      <c r="F230" s="18">
        <v>20.5145631067961</v>
      </c>
      <c r="G230" s="24">
        <f t="shared" si="6"/>
        <v>10257.28</v>
      </c>
      <c r="H230" s="18"/>
      <c r="I230" s="24"/>
      <c r="J230" s="28"/>
    </row>
    <row r="231" s="3" customFormat="1" ht="39" spans="1:10">
      <c r="A231" s="14">
        <v>226</v>
      </c>
      <c r="B231" s="15" t="s">
        <v>356</v>
      </c>
      <c r="C231" s="29" t="s">
        <v>354</v>
      </c>
      <c r="D231" s="15" t="s">
        <v>37</v>
      </c>
      <c r="E231" s="15" t="s">
        <v>113</v>
      </c>
      <c r="F231" s="18">
        <v>19.0873786407767</v>
      </c>
      <c r="G231" s="24">
        <f t="shared" si="6"/>
        <v>9543.69</v>
      </c>
      <c r="H231" s="18"/>
      <c r="I231" s="24"/>
      <c r="J231" s="28"/>
    </row>
    <row r="232" s="3" customFormat="1" ht="39" spans="1:10">
      <c r="A232" s="14">
        <v>227</v>
      </c>
      <c r="B232" s="15" t="s">
        <v>357</v>
      </c>
      <c r="C232" s="29" t="s">
        <v>354</v>
      </c>
      <c r="D232" s="15" t="s">
        <v>37</v>
      </c>
      <c r="E232" s="15" t="s">
        <v>113</v>
      </c>
      <c r="F232" s="18">
        <v>20.5339805825243</v>
      </c>
      <c r="G232" s="24">
        <f t="shared" si="6"/>
        <v>10266.99</v>
      </c>
      <c r="H232" s="18"/>
      <c r="I232" s="24"/>
      <c r="J232" s="28"/>
    </row>
    <row r="233" s="3" customFormat="1" ht="39" spans="1:10">
      <c r="A233" s="14">
        <v>228</v>
      </c>
      <c r="B233" s="15" t="s">
        <v>358</v>
      </c>
      <c r="C233" s="29" t="s">
        <v>354</v>
      </c>
      <c r="D233" s="15" t="s">
        <v>37</v>
      </c>
      <c r="E233" s="15" t="s">
        <v>113</v>
      </c>
      <c r="F233" s="18">
        <v>11.504854368932</v>
      </c>
      <c r="G233" s="24">
        <f t="shared" si="6"/>
        <v>5752.43</v>
      </c>
      <c r="H233" s="18"/>
      <c r="I233" s="24"/>
      <c r="J233" s="28"/>
    </row>
    <row r="234" s="3" customFormat="1" ht="39" spans="1:10">
      <c r="A234" s="14">
        <v>229</v>
      </c>
      <c r="B234" s="15" t="s">
        <v>359</v>
      </c>
      <c r="C234" s="29" t="s">
        <v>354</v>
      </c>
      <c r="D234" s="15" t="s">
        <v>37</v>
      </c>
      <c r="E234" s="15" t="s">
        <v>113</v>
      </c>
      <c r="F234" s="18">
        <v>12.378640776699</v>
      </c>
      <c r="G234" s="24">
        <f t="shared" si="6"/>
        <v>6189.32</v>
      </c>
      <c r="H234" s="18"/>
      <c r="I234" s="24"/>
      <c r="J234" s="28"/>
    </row>
    <row r="235" s="3" customFormat="1" ht="39" spans="1:10">
      <c r="A235" s="14">
        <v>230</v>
      </c>
      <c r="B235" s="15" t="s">
        <v>360</v>
      </c>
      <c r="C235" s="29" t="s">
        <v>354</v>
      </c>
      <c r="D235" s="15" t="s">
        <v>37</v>
      </c>
      <c r="E235" s="15" t="s">
        <v>113</v>
      </c>
      <c r="F235" s="18">
        <v>12.9514563106796</v>
      </c>
      <c r="G235" s="24">
        <f t="shared" si="6"/>
        <v>6475.73</v>
      </c>
      <c r="H235" s="18"/>
      <c r="I235" s="24"/>
      <c r="J235" s="28"/>
    </row>
    <row r="236" s="3" customFormat="1" ht="39" spans="1:10">
      <c r="A236" s="14">
        <v>231</v>
      </c>
      <c r="B236" s="15" t="s">
        <v>361</v>
      </c>
      <c r="C236" s="29" t="s">
        <v>354</v>
      </c>
      <c r="D236" s="15" t="s">
        <v>37</v>
      </c>
      <c r="E236" s="15" t="s">
        <v>113</v>
      </c>
      <c r="F236" s="18">
        <v>14.0582524271845</v>
      </c>
      <c r="G236" s="24">
        <f t="shared" si="6"/>
        <v>7029.13</v>
      </c>
      <c r="H236" s="18"/>
      <c r="I236" s="24"/>
      <c r="J236" s="28"/>
    </row>
    <row r="237" s="3" customFormat="1" ht="39" spans="1:10">
      <c r="A237" s="14">
        <v>232</v>
      </c>
      <c r="B237" s="15" t="s">
        <v>362</v>
      </c>
      <c r="C237" s="29" t="s">
        <v>354</v>
      </c>
      <c r="D237" s="15" t="s">
        <v>37</v>
      </c>
      <c r="E237" s="15" t="s">
        <v>113</v>
      </c>
      <c r="F237" s="18">
        <v>15.4174757281553</v>
      </c>
      <c r="G237" s="24">
        <f t="shared" si="6"/>
        <v>7708.74</v>
      </c>
      <c r="H237" s="18"/>
      <c r="I237" s="24"/>
      <c r="J237" s="28"/>
    </row>
    <row r="238" s="3" customFormat="1" ht="39" spans="1:10">
      <c r="A238" s="14">
        <v>233</v>
      </c>
      <c r="B238" s="15" t="s">
        <v>363</v>
      </c>
      <c r="C238" s="29" t="s">
        <v>354</v>
      </c>
      <c r="D238" s="15" t="s">
        <v>37</v>
      </c>
      <c r="E238" s="15" t="s">
        <v>102</v>
      </c>
      <c r="F238" s="18">
        <v>29.4368932038835</v>
      </c>
      <c r="G238" s="24">
        <f t="shared" si="6"/>
        <v>1471.84</v>
      </c>
      <c r="H238" s="18"/>
      <c r="I238" s="24"/>
      <c r="J238" s="28"/>
    </row>
    <row r="239" s="3" customFormat="1" ht="39" spans="1:10">
      <c r="A239" s="14">
        <v>234</v>
      </c>
      <c r="B239" s="15" t="s">
        <v>364</v>
      </c>
      <c r="C239" s="29" t="s">
        <v>354</v>
      </c>
      <c r="D239" s="15" t="s">
        <v>37</v>
      </c>
      <c r="E239" s="15" t="s">
        <v>102</v>
      </c>
      <c r="F239" s="18">
        <v>23.6893203883495</v>
      </c>
      <c r="G239" s="24">
        <f t="shared" si="6"/>
        <v>1184.47</v>
      </c>
      <c r="H239" s="18"/>
      <c r="I239" s="24"/>
      <c r="J239" s="28"/>
    </row>
    <row r="240" s="3" customFormat="1" ht="26" spans="1:10">
      <c r="A240" s="14">
        <v>235</v>
      </c>
      <c r="B240" s="15" t="s">
        <v>365</v>
      </c>
      <c r="C240" s="29" t="s">
        <v>366</v>
      </c>
      <c r="D240" s="15" t="s">
        <v>95</v>
      </c>
      <c r="E240" s="15" t="s">
        <v>65</v>
      </c>
      <c r="F240" s="18">
        <v>42.6407766990291</v>
      </c>
      <c r="G240" s="24">
        <f t="shared" si="6"/>
        <v>639.61</v>
      </c>
      <c r="H240" s="18"/>
      <c r="I240" s="24"/>
      <c r="J240" s="28"/>
    </row>
    <row r="241" s="3" customFormat="1" ht="26" spans="1:10">
      <c r="A241" s="14">
        <v>236</v>
      </c>
      <c r="B241" s="15" t="s">
        <v>367</v>
      </c>
      <c r="C241" s="29" t="s">
        <v>366</v>
      </c>
      <c r="D241" s="15" t="s">
        <v>95</v>
      </c>
      <c r="E241" s="15" t="s">
        <v>65</v>
      </c>
      <c r="F241" s="18">
        <v>68.9708737864078</v>
      </c>
      <c r="G241" s="24">
        <f t="shared" si="6"/>
        <v>1034.56</v>
      </c>
      <c r="H241" s="18"/>
      <c r="I241" s="24"/>
      <c r="J241" s="28"/>
    </row>
    <row r="242" s="3" customFormat="1" ht="26" spans="1:10">
      <c r="A242" s="14">
        <v>237</v>
      </c>
      <c r="B242" s="15" t="s">
        <v>368</v>
      </c>
      <c r="C242" s="29" t="s">
        <v>366</v>
      </c>
      <c r="D242" s="15" t="s">
        <v>95</v>
      </c>
      <c r="E242" s="15" t="s">
        <v>62</v>
      </c>
      <c r="F242" s="18">
        <v>15.7864077669903</v>
      </c>
      <c r="G242" s="24">
        <f t="shared" si="6"/>
        <v>315.73</v>
      </c>
      <c r="H242" s="18"/>
      <c r="I242" s="24"/>
      <c r="J242" s="28"/>
    </row>
    <row r="243" s="3" customFormat="1" ht="26" spans="1:10">
      <c r="A243" s="14">
        <v>238</v>
      </c>
      <c r="B243" s="15" t="s">
        <v>369</v>
      </c>
      <c r="C243" s="29" t="s">
        <v>366</v>
      </c>
      <c r="D243" s="15" t="s">
        <v>95</v>
      </c>
      <c r="E243" s="15" t="s">
        <v>62</v>
      </c>
      <c r="F243" s="18">
        <v>24.5533980582524</v>
      </c>
      <c r="G243" s="24">
        <f t="shared" si="6"/>
        <v>491.07</v>
      </c>
      <c r="H243" s="18"/>
      <c r="I243" s="24"/>
      <c r="J243" s="28"/>
    </row>
    <row r="244" s="3" customFormat="1" ht="39" spans="1:10">
      <c r="A244" s="14">
        <v>239</v>
      </c>
      <c r="B244" s="15" t="s">
        <v>370</v>
      </c>
      <c r="C244" s="29" t="s">
        <v>371</v>
      </c>
      <c r="D244" s="15" t="s">
        <v>372</v>
      </c>
      <c r="E244" s="15" t="s">
        <v>96</v>
      </c>
      <c r="F244" s="18">
        <v>298.592233009709</v>
      </c>
      <c r="G244" s="24">
        <f t="shared" si="6"/>
        <v>29859.22</v>
      </c>
      <c r="H244" s="18"/>
      <c r="I244" s="24"/>
      <c r="J244" s="28"/>
    </row>
    <row r="245" s="3" customFormat="1" ht="39" spans="1:10">
      <c r="A245" s="14">
        <v>240</v>
      </c>
      <c r="B245" s="15" t="s">
        <v>373</v>
      </c>
      <c r="C245" s="29" t="s">
        <v>371</v>
      </c>
      <c r="D245" s="15" t="s">
        <v>372</v>
      </c>
      <c r="E245" s="15" t="s">
        <v>52</v>
      </c>
      <c r="F245" s="18">
        <v>392.058252427184</v>
      </c>
      <c r="G245" s="24">
        <f t="shared" si="6"/>
        <v>3920.58</v>
      </c>
      <c r="H245" s="18"/>
      <c r="I245" s="24"/>
      <c r="J245" s="28"/>
    </row>
    <row r="246" s="3" customFormat="1" ht="26" spans="1:10">
      <c r="A246" s="14">
        <v>241</v>
      </c>
      <c r="B246" s="15" t="s">
        <v>374</v>
      </c>
      <c r="C246" s="29" t="s">
        <v>375</v>
      </c>
      <c r="D246" s="15" t="s">
        <v>95</v>
      </c>
      <c r="E246" s="15" t="s">
        <v>102</v>
      </c>
      <c r="F246" s="18">
        <v>47.2330097087379</v>
      </c>
      <c r="G246" s="24">
        <f t="shared" si="6"/>
        <v>2361.65</v>
      </c>
      <c r="H246" s="18"/>
      <c r="I246" s="24"/>
      <c r="J246" s="28"/>
    </row>
    <row r="247" s="3" customFormat="1" ht="39" spans="1:10">
      <c r="A247" s="14">
        <v>242</v>
      </c>
      <c r="B247" s="15" t="s">
        <v>376</v>
      </c>
      <c r="C247" s="29" t="s">
        <v>377</v>
      </c>
      <c r="D247" s="15" t="s">
        <v>322</v>
      </c>
      <c r="E247" s="15" t="s">
        <v>96</v>
      </c>
      <c r="F247" s="18">
        <v>101.533980582524</v>
      </c>
      <c r="G247" s="24">
        <f t="shared" si="6"/>
        <v>10153.4</v>
      </c>
      <c r="H247" s="18"/>
      <c r="I247" s="24"/>
      <c r="J247" s="28"/>
    </row>
    <row r="248" s="3" customFormat="1" ht="52" spans="1:10">
      <c r="A248" s="14">
        <v>243</v>
      </c>
      <c r="B248" s="15" t="s">
        <v>378</v>
      </c>
      <c r="C248" s="29" t="s">
        <v>379</v>
      </c>
      <c r="D248" s="15" t="s">
        <v>95</v>
      </c>
      <c r="E248" s="15" t="s">
        <v>96</v>
      </c>
      <c r="F248" s="18">
        <v>11.2815533980583</v>
      </c>
      <c r="G248" s="24">
        <f t="shared" si="6"/>
        <v>1128.16</v>
      </c>
      <c r="H248" s="18"/>
      <c r="I248" s="24"/>
      <c r="J248" s="28"/>
    </row>
    <row r="249" s="3" customFormat="1" ht="26" spans="1:10">
      <c r="A249" s="14">
        <v>244</v>
      </c>
      <c r="B249" s="15" t="s">
        <v>380</v>
      </c>
      <c r="C249" s="29" t="s">
        <v>379</v>
      </c>
      <c r="D249" s="15" t="s">
        <v>95</v>
      </c>
      <c r="E249" s="15" t="s">
        <v>96</v>
      </c>
      <c r="F249" s="18">
        <v>9.39805825242718</v>
      </c>
      <c r="G249" s="24">
        <f t="shared" si="6"/>
        <v>939.81</v>
      </c>
      <c r="H249" s="18"/>
      <c r="I249" s="24"/>
      <c r="J249" s="28"/>
    </row>
    <row r="250" s="3" customFormat="1" ht="39" spans="1:10">
      <c r="A250" s="14">
        <v>245</v>
      </c>
      <c r="B250" s="15" t="s">
        <v>381</v>
      </c>
      <c r="C250" s="29" t="s">
        <v>379</v>
      </c>
      <c r="D250" s="15" t="s">
        <v>37</v>
      </c>
      <c r="E250" s="15" t="s">
        <v>102</v>
      </c>
      <c r="F250" s="18">
        <v>14.0970873786408</v>
      </c>
      <c r="G250" s="24">
        <f t="shared" si="6"/>
        <v>704.85</v>
      </c>
      <c r="H250" s="18"/>
      <c r="I250" s="24"/>
      <c r="J250" s="28"/>
    </row>
    <row r="251" s="3" customFormat="1" ht="39" spans="1:10">
      <c r="A251" s="14">
        <v>246</v>
      </c>
      <c r="B251" s="15" t="s">
        <v>382</v>
      </c>
      <c r="C251" s="29" t="s">
        <v>379</v>
      </c>
      <c r="D251" s="15" t="s">
        <v>317</v>
      </c>
      <c r="E251" s="15" t="s">
        <v>102</v>
      </c>
      <c r="F251" s="18">
        <v>59.8543689320388</v>
      </c>
      <c r="G251" s="24">
        <f t="shared" si="6"/>
        <v>2992.72</v>
      </c>
      <c r="H251" s="18"/>
      <c r="I251" s="24"/>
      <c r="J251" s="28"/>
    </row>
    <row r="252" s="3" customFormat="1" ht="39" spans="1:10">
      <c r="A252" s="14">
        <v>247</v>
      </c>
      <c r="B252" s="15" t="s">
        <v>383</v>
      </c>
      <c r="C252" s="29" t="s">
        <v>379</v>
      </c>
      <c r="D252" s="15" t="s">
        <v>317</v>
      </c>
      <c r="E252" s="15" t="s">
        <v>107</v>
      </c>
      <c r="F252" s="18">
        <v>81.252427184466</v>
      </c>
      <c r="G252" s="24">
        <f t="shared" ref="G252:G315" si="7">ROUND(E252*F252,2)</f>
        <v>2437.57</v>
      </c>
      <c r="H252" s="18"/>
      <c r="I252" s="24"/>
      <c r="J252" s="28"/>
    </row>
    <row r="253" s="3" customFormat="1" ht="26" spans="1:10">
      <c r="A253" s="14">
        <v>248</v>
      </c>
      <c r="B253" s="15" t="s">
        <v>384</v>
      </c>
      <c r="C253" s="29" t="s">
        <v>385</v>
      </c>
      <c r="D253" s="15" t="s">
        <v>386</v>
      </c>
      <c r="E253" s="15" t="s">
        <v>96</v>
      </c>
      <c r="F253" s="18">
        <v>206.825242718447</v>
      </c>
      <c r="G253" s="24">
        <f t="shared" si="7"/>
        <v>20682.52</v>
      </c>
      <c r="H253" s="18"/>
      <c r="I253" s="24"/>
      <c r="J253" s="28"/>
    </row>
    <row r="254" s="3" customFormat="1" ht="26" spans="1:10">
      <c r="A254" s="14">
        <v>249</v>
      </c>
      <c r="B254" s="15" t="s">
        <v>387</v>
      </c>
      <c r="C254" s="29" t="s">
        <v>388</v>
      </c>
      <c r="D254" s="15" t="s">
        <v>95</v>
      </c>
      <c r="E254" s="15" t="s">
        <v>118</v>
      </c>
      <c r="F254" s="18">
        <v>3.88349514563107</v>
      </c>
      <c r="G254" s="24">
        <f t="shared" si="7"/>
        <v>776.7</v>
      </c>
      <c r="H254" s="18"/>
      <c r="I254" s="24"/>
      <c r="J254" s="28"/>
    </row>
    <row r="255" s="3" customFormat="1" ht="26" spans="1:10">
      <c r="A255" s="14">
        <v>250</v>
      </c>
      <c r="B255" s="15" t="s">
        <v>389</v>
      </c>
      <c r="C255" s="29" t="s">
        <v>390</v>
      </c>
      <c r="D255" s="15" t="s">
        <v>95</v>
      </c>
      <c r="E255" s="15" t="s">
        <v>118</v>
      </c>
      <c r="F255" s="18">
        <v>6.31067961165049</v>
      </c>
      <c r="G255" s="24">
        <f t="shared" si="7"/>
        <v>1262.14</v>
      </c>
      <c r="H255" s="18"/>
      <c r="I255" s="24"/>
      <c r="J255" s="28"/>
    </row>
    <row r="256" s="3" customFormat="1" ht="39" spans="1:10">
      <c r="A256" s="14">
        <v>251</v>
      </c>
      <c r="B256" s="15" t="s">
        <v>391</v>
      </c>
      <c r="C256" s="29" t="s">
        <v>392</v>
      </c>
      <c r="D256" s="15" t="s">
        <v>37</v>
      </c>
      <c r="E256" s="15" t="s">
        <v>52</v>
      </c>
      <c r="F256" s="18">
        <v>10.8446601941748</v>
      </c>
      <c r="G256" s="24">
        <f t="shared" si="7"/>
        <v>108.45</v>
      </c>
      <c r="H256" s="18"/>
      <c r="I256" s="24"/>
      <c r="J256" s="28"/>
    </row>
    <row r="257" s="3" customFormat="1" ht="39" spans="1:10">
      <c r="A257" s="14">
        <v>252</v>
      </c>
      <c r="B257" s="15" t="s">
        <v>393</v>
      </c>
      <c r="C257" s="29" t="s">
        <v>394</v>
      </c>
      <c r="D257" s="15" t="s">
        <v>95</v>
      </c>
      <c r="E257" s="15" t="s">
        <v>52</v>
      </c>
      <c r="F257" s="18">
        <v>26.6990291262136</v>
      </c>
      <c r="G257" s="24">
        <f t="shared" si="7"/>
        <v>266.99</v>
      </c>
      <c r="H257" s="18"/>
      <c r="I257" s="24"/>
      <c r="J257" s="28"/>
    </row>
    <row r="258" s="3" customFormat="1" ht="39" spans="1:10">
      <c r="A258" s="14">
        <v>253</v>
      </c>
      <c r="B258" s="15" t="s">
        <v>395</v>
      </c>
      <c r="C258" s="29" t="s">
        <v>396</v>
      </c>
      <c r="D258" s="15" t="s">
        <v>95</v>
      </c>
      <c r="E258" s="15" t="s">
        <v>52</v>
      </c>
      <c r="F258" s="18">
        <v>31.5533980582524</v>
      </c>
      <c r="G258" s="24">
        <f t="shared" si="7"/>
        <v>315.53</v>
      </c>
      <c r="H258" s="18"/>
      <c r="I258" s="24"/>
      <c r="J258" s="28"/>
    </row>
    <row r="259" s="3" customFormat="1" ht="39" spans="1:10">
      <c r="A259" s="14">
        <v>254</v>
      </c>
      <c r="B259" s="15" t="s">
        <v>397</v>
      </c>
      <c r="C259" s="29" t="s">
        <v>398</v>
      </c>
      <c r="D259" s="15" t="s">
        <v>95</v>
      </c>
      <c r="E259" s="15" t="s">
        <v>52</v>
      </c>
      <c r="F259" s="18">
        <v>196.116504854369</v>
      </c>
      <c r="G259" s="24">
        <f t="shared" si="7"/>
        <v>1961.17</v>
      </c>
      <c r="H259" s="18"/>
      <c r="I259" s="24"/>
      <c r="J259" s="28"/>
    </row>
    <row r="260" s="3" customFormat="1" ht="39" spans="1:10">
      <c r="A260" s="14">
        <v>255</v>
      </c>
      <c r="B260" s="15" t="s">
        <v>399</v>
      </c>
      <c r="C260" s="29" t="s">
        <v>400</v>
      </c>
      <c r="D260" s="15" t="s">
        <v>95</v>
      </c>
      <c r="E260" s="15" t="s">
        <v>401</v>
      </c>
      <c r="F260" s="18">
        <v>31.5533980582524</v>
      </c>
      <c r="G260" s="24">
        <f t="shared" si="7"/>
        <v>157.77</v>
      </c>
      <c r="H260" s="18"/>
      <c r="I260" s="24"/>
      <c r="J260" s="28"/>
    </row>
    <row r="261" s="3" customFormat="1" ht="39" spans="1:10">
      <c r="A261" s="14">
        <v>256</v>
      </c>
      <c r="B261" s="15" t="s">
        <v>402</v>
      </c>
      <c r="C261" s="29" t="s">
        <v>403</v>
      </c>
      <c r="D261" s="15" t="s">
        <v>95</v>
      </c>
      <c r="E261" s="15" t="s">
        <v>52</v>
      </c>
      <c r="F261" s="18">
        <v>97.252427184466</v>
      </c>
      <c r="G261" s="24">
        <f t="shared" si="7"/>
        <v>972.52</v>
      </c>
      <c r="H261" s="18"/>
      <c r="I261" s="24"/>
      <c r="J261" s="28"/>
    </row>
    <row r="262" s="3" customFormat="1" ht="39" spans="1:10">
      <c r="A262" s="14">
        <v>257</v>
      </c>
      <c r="B262" s="15" t="s">
        <v>404</v>
      </c>
      <c r="C262" s="29" t="s">
        <v>405</v>
      </c>
      <c r="D262" s="15" t="s">
        <v>95</v>
      </c>
      <c r="E262" s="15" t="s">
        <v>401</v>
      </c>
      <c r="F262" s="18">
        <v>34.0485436893204</v>
      </c>
      <c r="G262" s="24">
        <f t="shared" si="7"/>
        <v>170.24</v>
      </c>
      <c r="H262" s="18"/>
      <c r="I262" s="24"/>
      <c r="J262" s="28"/>
    </row>
    <row r="263" s="3" customFormat="1" ht="52" spans="1:10">
      <c r="A263" s="14">
        <v>258</v>
      </c>
      <c r="B263" s="15" t="s">
        <v>406</v>
      </c>
      <c r="C263" s="29" t="s">
        <v>407</v>
      </c>
      <c r="D263" s="15" t="s">
        <v>408</v>
      </c>
      <c r="E263" s="15" t="s">
        <v>401</v>
      </c>
      <c r="F263" s="18">
        <v>283.368932038835</v>
      </c>
      <c r="G263" s="24">
        <f t="shared" si="7"/>
        <v>1416.84</v>
      </c>
      <c r="H263" s="18"/>
      <c r="I263" s="24"/>
      <c r="J263" s="28"/>
    </row>
    <row r="264" s="3" customFormat="1" ht="52" spans="1:10">
      <c r="A264" s="14">
        <v>259</v>
      </c>
      <c r="B264" s="15" t="s">
        <v>409</v>
      </c>
      <c r="C264" s="29" t="s">
        <v>407</v>
      </c>
      <c r="D264" s="15" t="s">
        <v>408</v>
      </c>
      <c r="E264" s="15" t="s">
        <v>401</v>
      </c>
      <c r="F264" s="18">
        <v>453.116504854369</v>
      </c>
      <c r="G264" s="24">
        <f t="shared" si="7"/>
        <v>2265.58</v>
      </c>
      <c r="H264" s="18"/>
      <c r="I264" s="24"/>
      <c r="J264" s="28"/>
    </row>
    <row r="265" s="3" customFormat="1" ht="52" spans="1:10">
      <c r="A265" s="14">
        <v>260</v>
      </c>
      <c r="B265" s="15" t="s">
        <v>410</v>
      </c>
      <c r="C265" s="29" t="s">
        <v>407</v>
      </c>
      <c r="D265" s="15" t="s">
        <v>408</v>
      </c>
      <c r="E265" s="15" t="s">
        <v>411</v>
      </c>
      <c r="F265" s="18">
        <v>529.097087378641</v>
      </c>
      <c r="G265" s="24">
        <f t="shared" si="7"/>
        <v>1587.29</v>
      </c>
      <c r="H265" s="18"/>
      <c r="I265" s="24"/>
      <c r="J265" s="28"/>
    </row>
    <row r="266" s="3" customFormat="1" ht="52" spans="1:10">
      <c r="A266" s="14">
        <v>261</v>
      </c>
      <c r="B266" s="15" t="s">
        <v>412</v>
      </c>
      <c r="C266" s="29" t="s">
        <v>407</v>
      </c>
      <c r="D266" s="15" t="s">
        <v>408</v>
      </c>
      <c r="E266" s="15" t="s">
        <v>96</v>
      </c>
      <c r="F266" s="18">
        <v>636.553398058252</v>
      </c>
      <c r="G266" s="24">
        <f t="shared" si="7"/>
        <v>63655.34</v>
      </c>
      <c r="H266" s="18"/>
      <c r="I266" s="24"/>
      <c r="J266" s="28"/>
    </row>
    <row r="267" s="3" customFormat="1" ht="52" spans="1:10">
      <c r="A267" s="14">
        <v>262</v>
      </c>
      <c r="B267" s="15" t="s">
        <v>413</v>
      </c>
      <c r="C267" s="29" t="s">
        <v>414</v>
      </c>
      <c r="D267" s="15" t="s">
        <v>95</v>
      </c>
      <c r="E267" s="15" t="s">
        <v>62</v>
      </c>
      <c r="F267" s="18">
        <v>7.01941747572816</v>
      </c>
      <c r="G267" s="24">
        <f t="shared" si="7"/>
        <v>140.39</v>
      </c>
      <c r="H267" s="18"/>
      <c r="I267" s="24"/>
      <c r="J267" s="28"/>
    </row>
    <row r="268" s="3" customFormat="1" ht="39" spans="1:10">
      <c r="A268" s="14">
        <v>263</v>
      </c>
      <c r="B268" s="15" t="s">
        <v>415</v>
      </c>
      <c r="C268" s="29" t="s">
        <v>416</v>
      </c>
      <c r="D268" s="15" t="s">
        <v>317</v>
      </c>
      <c r="E268" s="15" t="s">
        <v>62</v>
      </c>
      <c r="F268" s="18">
        <v>48.5436893203883</v>
      </c>
      <c r="G268" s="24">
        <f t="shared" si="7"/>
        <v>970.87</v>
      </c>
      <c r="H268" s="18"/>
      <c r="I268" s="24"/>
      <c r="J268" s="28"/>
    </row>
    <row r="269" s="3" customFormat="1" ht="39" spans="1:10">
      <c r="A269" s="14">
        <v>264</v>
      </c>
      <c r="B269" s="15" t="s">
        <v>417</v>
      </c>
      <c r="C269" s="29" t="s">
        <v>418</v>
      </c>
      <c r="D269" s="15" t="s">
        <v>317</v>
      </c>
      <c r="E269" s="15" t="s">
        <v>62</v>
      </c>
      <c r="F269" s="18">
        <v>77.6699029126214</v>
      </c>
      <c r="G269" s="24">
        <f t="shared" si="7"/>
        <v>1553.4</v>
      </c>
      <c r="H269" s="18"/>
      <c r="I269" s="24"/>
      <c r="J269" s="28"/>
    </row>
    <row r="270" s="3" customFormat="1" ht="39" spans="1:10">
      <c r="A270" s="14">
        <v>265</v>
      </c>
      <c r="B270" s="15" t="s">
        <v>419</v>
      </c>
      <c r="C270" s="29" t="s">
        <v>420</v>
      </c>
      <c r="D270" s="15" t="s">
        <v>317</v>
      </c>
      <c r="E270" s="15" t="s">
        <v>62</v>
      </c>
      <c r="F270" s="18">
        <v>42.1747572815534</v>
      </c>
      <c r="G270" s="24">
        <f t="shared" si="7"/>
        <v>843.5</v>
      </c>
      <c r="H270" s="18"/>
      <c r="I270" s="24"/>
      <c r="J270" s="28"/>
    </row>
    <row r="271" s="3" customFormat="1" ht="39" spans="1:10">
      <c r="A271" s="14">
        <v>266</v>
      </c>
      <c r="B271" s="15" t="s">
        <v>421</v>
      </c>
      <c r="C271" s="29" t="s">
        <v>422</v>
      </c>
      <c r="D271" s="15" t="s">
        <v>317</v>
      </c>
      <c r="E271" s="15" t="s">
        <v>96</v>
      </c>
      <c r="F271" s="18">
        <v>51.8834951456311</v>
      </c>
      <c r="G271" s="24">
        <f t="shared" si="7"/>
        <v>5188.35</v>
      </c>
      <c r="H271" s="18"/>
      <c r="I271" s="24"/>
      <c r="J271" s="28"/>
    </row>
    <row r="272" s="3" customFormat="1" ht="39" spans="1:10">
      <c r="A272" s="14">
        <v>267</v>
      </c>
      <c r="B272" s="15" t="s">
        <v>423</v>
      </c>
      <c r="C272" s="29" t="s">
        <v>424</v>
      </c>
      <c r="D272" s="15" t="s">
        <v>425</v>
      </c>
      <c r="E272" s="15" t="s">
        <v>107</v>
      </c>
      <c r="F272" s="18">
        <v>9.80582524271845</v>
      </c>
      <c r="G272" s="24">
        <f t="shared" si="7"/>
        <v>294.17</v>
      </c>
      <c r="H272" s="18"/>
      <c r="I272" s="24"/>
      <c r="J272" s="28"/>
    </row>
    <row r="273" s="3" customFormat="1" ht="39" spans="1:10">
      <c r="A273" s="14">
        <v>268</v>
      </c>
      <c r="B273" s="15" t="s">
        <v>426</v>
      </c>
      <c r="C273" s="29" t="s">
        <v>424</v>
      </c>
      <c r="D273" s="15" t="s">
        <v>425</v>
      </c>
      <c r="E273" s="15" t="s">
        <v>115</v>
      </c>
      <c r="F273" s="18">
        <v>12.7378640776699</v>
      </c>
      <c r="G273" s="24">
        <f t="shared" si="7"/>
        <v>12737.86</v>
      </c>
      <c r="H273" s="18"/>
      <c r="I273" s="24"/>
      <c r="J273" s="28"/>
    </row>
    <row r="274" s="3" customFormat="1" ht="26" spans="1:10">
      <c r="A274" s="14">
        <v>269</v>
      </c>
      <c r="B274" s="15" t="s">
        <v>427</v>
      </c>
      <c r="C274" s="29" t="s">
        <v>428</v>
      </c>
      <c r="D274" s="15" t="s">
        <v>37</v>
      </c>
      <c r="E274" s="15" t="s">
        <v>118</v>
      </c>
      <c r="F274" s="18">
        <v>6.25242718446602</v>
      </c>
      <c r="G274" s="24">
        <f t="shared" si="7"/>
        <v>1250.49</v>
      </c>
      <c r="H274" s="18"/>
      <c r="I274" s="24"/>
      <c r="J274" s="28"/>
    </row>
    <row r="275" s="3" customFormat="1" ht="39" spans="1:10">
      <c r="A275" s="14">
        <v>270</v>
      </c>
      <c r="B275" s="15" t="s">
        <v>429</v>
      </c>
      <c r="C275" s="29" t="s">
        <v>430</v>
      </c>
      <c r="D275" s="15" t="s">
        <v>37</v>
      </c>
      <c r="E275" s="15" t="s">
        <v>118</v>
      </c>
      <c r="F275" s="18">
        <v>0.650485436893204</v>
      </c>
      <c r="G275" s="24">
        <f t="shared" si="7"/>
        <v>130.1</v>
      </c>
      <c r="H275" s="18"/>
      <c r="I275" s="24"/>
      <c r="J275" s="28"/>
    </row>
    <row r="276" s="3" customFormat="1" ht="39" spans="1:10">
      <c r="A276" s="14">
        <v>271</v>
      </c>
      <c r="B276" s="15" t="s">
        <v>431</v>
      </c>
      <c r="C276" s="29" t="s">
        <v>430</v>
      </c>
      <c r="D276" s="15" t="s">
        <v>37</v>
      </c>
      <c r="E276" s="15" t="s">
        <v>118</v>
      </c>
      <c r="F276" s="18">
        <v>0.951456310679612</v>
      </c>
      <c r="G276" s="24">
        <f t="shared" si="7"/>
        <v>190.29</v>
      </c>
      <c r="H276" s="18"/>
      <c r="I276" s="24"/>
      <c r="J276" s="28"/>
    </row>
    <row r="277" s="3" customFormat="1" ht="39" spans="1:10">
      <c r="A277" s="14">
        <v>272</v>
      </c>
      <c r="B277" s="15" t="s">
        <v>432</v>
      </c>
      <c r="C277" s="29" t="s">
        <v>433</v>
      </c>
      <c r="D277" s="15" t="s">
        <v>37</v>
      </c>
      <c r="E277" s="15" t="s">
        <v>118</v>
      </c>
      <c r="F277" s="18">
        <v>0.388349514563107</v>
      </c>
      <c r="G277" s="24">
        <f t="shared" si="7"/>
        <v>77.67</v>
      </c>
      <c r="H277" s="18"/>
      <c r="I277" s="24"/>
      <c r="J277" s="28"/>
    </row>
    <row r="278" s="3" customFormat="1" ht="39" spans="1:10">
      <c r="A278" s="14">
        <v>273</v>
      </c>
      <c r="B278" s="15" t="s">
        <v>434</v>
      </c>
      <c r="C278" s="29" t="s">
        <v>435</v>
      </c>
      <c r="D278" s="15" t="s">
        <v>37</v>
      </c>
      <c r="E278" s="15" t="s">
        <v>118</v>
      </c>
      <c r="F278" s="18">
        <v>0.388349514563107</v>
      </c>
      <c r="G278" s="24">
        <f t="shared" si="7"/>
        <v>77.67</v>
      </c>
      <c r="H278" s="18"/>
      <c r="I278" s="24"/>
      <c r="J278" s="28"/>
    </row>
    <row r="279" s="3" customFormat="1" ht="39" spans="1:10">
      <c r="A279" s="14">
        <v>274</v>
      </c>
      <c r="B279" s="15" t="s">
        <v>436</v>
      </c>
      <c r="C279" s="29" t="s">
        <v>435</v>
      </c>
      <c r="D279" s="15" t="s">
        <v>37</v>
      </c>
      <c r="E279" s="15" t="s">
        <v>118</v>
      </c>
      <c r="F279" s="18">
        <v>0.553398058252427</v>
      </c>
      <c r="G279" s="24">
        <f t="shared" si="7"/>
        <v>110.68</v>
      </c>
      <c r="H279" s="18"/>
      <c r="I279" s="24"/>
      <c r="J279" s="28"/>
    </row>
    <row r="280" s="3" customFormat="1" ht="65" spans="1:10">
      <c r="A280" s="14">
        <v>275</v>
      </c>
      <c r="B280" s="15" t="s">
        <v>437</v>
      </c>
      <c r="C280" s="29" t="s">
        <v>438</v>
      </c>
      <c r="D280" s="15" t="s">
        <v>37</v>
      </c>
      <c r="E280" s="15" t="s">
        <v>130</v>
      </c>
      <c r="F280" s="18">
        <v>10.4854368932039</v>
      </c>
      <c r="G280" s="24">
        <f t="shared" si="7"/>
        <v>3145.63</v>
      </c>
      <c r="H280" s="18"/>
      <c r="I280" s="24"/>
      <c r="J280" s="28"/>
    </row>
    <row r="281" s="3" customFormat="1" ht="65" spans="1:10">
      <c r="A281" s="14">
        <v>276</v>
      </c>
      <c r="B281" s="15" t="s">
        <v>439</v>
      </c>
      <c r="C281" s="29" t="s">
        <v>438</v>
      </c>
      <c r="D281" s="15" t="s">
        <v>37</v>
      </c>
      <c r="E281" s="15" t="s">
        <v>130</v>
      </c>
      <c r="F281" s="18">
        <v>10.9708737864078</v>
      </c>
      <c r="G281" s="24">
        <f t="shared" si="7"/>
        <v>3291.26</v>
      </c>
      <c r="H281" s="18"/>
      <c r="I281" s="24"/>
      <c r="J281" s="28"/>
    </row>
    <row r="282" s="3" customFormat="1" ht="65" spans="1:10">
      <c r="A282" s="14">
        <v>277</v>
      </c>
      <c r="B282" s="15" t="s">
        <v>440</v>
      </c>
      <c r="C282" s="29" t="s">
        <v>438</v>
      </c>
      <c r="D282" s="15" t="s">
        <v>37</v>
      </c>
      <c r="E282" s="15" t="s">
        <v>130</v>
      </c>
      <c r="F282" s="18">
        <v>11.6504854368932</v>
      </c>
      <c r="G282" s="24">
        <f t="shared" si="7"/>
        <v>3495.15</v>
      </c>
      <c r="H282" s="18"/>
      <c r="I282" s="24"/>
      <c r="J282" s="28"/>
    </row>
    <row r="283" s="3" customFormat="1" ht="65" spans="1:10">
      <c r="A283" s="14">
        <v>278</v>
      </c>
      <c r="B283" s="15" t="s">
        <v>441</v>
      </c>
      <c r="C283" s="29" t="s">
        <v>438</v>
      </c>
      <c r="D283" s="15" t="s">
        <v>37</v>
      </c>
      <c r="E283" s="15" t="s">
        <v>130</v>
      </c>
      <c r="F283" s="18">
        <v>12.1359223300971</v>
      </c>
      <c r="G283" s="24">
        <f t="shared" si="7"/>
        <v>3640.78</v>
      </c>
      <c r="H283" s="18"/>
      <c r="I283" s="24"/>
      <c r="J283" s="28"/>
    </row>
    <row r="284" s="3" customFormat="1" ht="65" spans="1:10">
      <c r="A284" s="14">
        <v>279</v>
      </c>
      <c r="B284" s="15" t="s">
        <v>442</v>
      </c>
      <c r="C284" s="29" t="s">
        <v>438</v>
      </c>
      <c r="D284" s="15" t="s">
        <v>37</v>
      </c>
      <c r="E284" s="15" t="s">
        <v>130</v>
      </c>
      <c r="F284" s="18">
        <v>13.1067961165049</v>
      </c>
      <c r="G284" s="24">
        <f t="shared" si="7"/>
        <v>3932.04</v>
      </c>
      <c r="H284" s="18"/>
      <c r="I284" s="24"/>
      <c r="J284" s="28"/>
    </row>
    <row r="285" s="3" customFormat="1" ht="65" spans="1:10">
      <c r="A285" s="14">
        <v>280</v>
      </c>
      <c r="B285" s="15" t="s">
        <v>443</v>
      </c>
      <c r="C285" s="29" t="s">
        <v>438</v>
      </c>
      <c r="D285" s="15" t="s">
        <v>37</v>
      </c>
      <c r="E285" s="15" t="s">
        <v>130</v>
      </c>
      <c r="F285" s="18">
        <v>14.0776699029126</v>
      </c>
      <c r="G285" s="24">
        <f t="shared" si="7"/>
        <v>4223.3</v>
      </c>
      <c r="H285" s="18"/>
      <c r="I285" s="24"/>
      <c r="J285" s="28"/>
    </row>
    <row r="286" s="3" customFormat="1" ht="65" spans="1:10">
      <c r="A286" s="14">
        <v>281</v>
      </c>
      <c r="B286" s="15" t="s">
        <v>444</v>
      </c>
      <c r="C286" s="29" t="s">
        <v>438</v>
      </c>
      <c r="D286" s="15" t="s">
        <v>37</v>
      </c>
      <c r="E286" s="15" t="s">
        <v>130</v>
      </c>
      <c r="F286" s="18">
        <v>15.0485436893204</v>
      </c>
      <c r="G286" s="24">
        <f t="shared" si="7"/>
        <v>4514.56</v>
      </c>
      <c r="H286" s="18"/>
      <c r="I286" s="24"/>
      <c r="J286" s="28"/>
    </row>
    <row r="287" s="3" customFormat="1" ht="78" spans="1:10">
      <c r="A287" s="14">
        <v>282</v>
      </c>
      <c r="B287" s="15" t="s">
        <v>445</v>
      </c>
      <c r="C287" s="29" t="s">
        <v>446</v>
      </c>
      <c r="D287" s="15" t="s">
        <v>37</v>
      </c>
      <c r="E287" s="15" t="s">
        <v>130</v>
      </c>
      <c r="F287" s="18">
        <v>16.0194174757282</v>
      </c>
      <c r="G287" s="24">
        <f t="shared" si="7"/>
        <v>4805.83</v>
      </c>
      <c r="H287" s="18"/>
      <c r="I287" s="24"/>
      <c r="J287" s="28"/>
    </row>
    <row r="288" s="3" customFormat="1" ht="65" spans="1:10">
      <c r="A288" s="14">
        <v>283</v>
      </c>
      <c r="B288" s="15" t="s">
        <v>447</v>
      </c>
      <c r="C288" s="29" t="s">
        <v>448</v>
      </c>
      <c r="D288" s="15" t="s">
        <v>37</v>
      </c>
      <c r="E288" s="15" t="s">
        <v>130</v>
      </c>
      <c r="F288" s="18">
        <v>12.4271844660194</v>
      </c>
      <c r="G288" s="24">
        <f t="shared" si="7"/>
        <v>3728.16</v>
      </c>
      <c r="H288" s="18"/>
      <c r="I288" s="24"/>
      <c r="J288" s="28"/>
    </row>
    <row r="289" s="3" customFormat="1" ht="65" spans="1:10">
      <c r="A289" s="14">
        <v>284</v>
      </c>
      <c r="B289" s="15" t="s">
        <v>449</v>
      </c>
      <c r="C289" s="29" t="s">
        <v>448</v>
      </c>
      <c r="D289" s="15" t="s">
        <v>37</v>
      </c>
      <c r="E289" s="15" t="s">
        <v>130</v>
      </c>
      <c r="F289" s="18">
        <v>14.368932038835</v>
      </c>
      <c r="G289" s="24">
        <f t="shared" si="7"/>
        <v>4310.68</v>
      </c>
      <c r="H289" s="18"/>
      <c r="I289" s="24"/>
      <c r="J289" s="28"/>
    </row>
    <row r="290" s="3" customFormat="1" ht="65" spans="1:10">
      <c r="A290" s="14">
        <v>285</v>
      </c>
      <c r="B290" s="15" t="s">
        <v>450</v>
      </c>
      <c r="C290" s="29" t="s">
        <v>448</v>
      </c>
      <c r="D290" s="15" t="s">
        <v>37</v>
      </c>
      <c r="E290" s="15" t="s">
        <v>130</v>
      </c>
      <c r="F290" s="18">
        <v>17.2815533980583</v>
      </c>
      <c r="G290" s="24">
        <f t="shared" si="7"/>
        <v>5184.47</v>
      </c>
      <c r="H290" s="18"/>
      <c r="I290" s="24"/>
      <c r="J290" s="28"/>
    </row>
    <row r="291" s="3" customFormat="1" ht="65" spans="1:10">
      <c r="A291" s="14">
        <v>286</v>
      </c>
      <c r="B291" s="15" t="s">
        <v>451</v>
      </c>
      <c r="C291" s="29" t="s">
        <v>448</v>
      </c>
      <c r="D291" s="15" t="s">
        <v>37</v>
      </c>
      <c r="E291" s="15" t="s">
        <v>130</v>
      </c>
      <c r="F291" s="18">
        <v>21.1650485436893</v>
      </c>
      <c r="G291" s="24">
        <f t="shared" si="7"/>
        <v>6349.51</v>
      </c>
      <c r="H291" s="18"/>
      <c r="I291" s="24"/>
      <c r="J291" s="28"/>
    </row>
    <row r="292" s="3" customFormat="1" ht="65" spans="1:10">
      <c r="A292" s="14">
        <v>287</v>
      </c>
      <c r="B292" s="15" t="s">
        <v>452</v>
      </c>
      <c r="C292" s="29" t="s">
        <v>448</v>
      </c>
      <c r="D292" s="15" t="s">
        <v>37</v>
      </c>
      <c r="E292" s="15" t="s">
        <v>130</v>
      </c>
      <c r="F292" s="18">
        <v>25.0485436893204</v>
      </c>
      <c r="G292" s="24">
        <f t="shared" si="7"/>
        <v>7514.56</v>
      </c>
      <c r="H292" s="18"/>
      <c r="I292" s="24"/>
      <c r="J292" s="28"/>
    </row>
    <row r="293" s="3" customFormat="1" ht="65" spans="1:10">
      <c r="A293" s="14">
        <v>288</v>
      </c>
      <c r="B293" s="15" t="s">
        <v>453</v>
      </c>
      <c r="C293" s="29" t="s">
        <v>448</v>
      </c>
      <c r="D293" s="15" t="s">
        <v>37</v>
      </c>
      <c r="E293" s="15" t="s">
        <v>20</v>
      </c>
      <c r="F293" s="18">
        <v>38.8349514563107</v>
      </c>
      <c r="G293" s="24">
        <f t="shared" si="7"/>
        <v>5825.24</v>
      </c>
      <c r="H293" s="18"/>
      <c r="I293" s="24"/>
      <c r="J293" s="28"/>
    </row>
    <row r="294" s="3" customFormat="1" ht="65" spans="1:10">
      <c r="A294" s="14">
        <v>289</v>
      </c>
      <c r="B294" s="15" t="s">
        <v>454</v>
      </c>
      <c r="C294" s="29" t="s">
        <v>448</v>
      </c>
      <c r="D294" s="15" t="s">
        <v>37</v>
      </c>
      <c r="E294" s="15" t="s">
        <v>20</v>
      </c>
      <c r="F294" s="18">
        <v>48.5436893203883</v>
      </c>
      <c r="G294" s="24">
        <f t="shared" si="7"/>
        <v>7281.55</v>
      </c>
      <c r="H294" s="18"/>
      <c r="I294" s="24"/>
      <c r="J294" s="28"/>
    </row>
    <row r="295" s="3" customFormat="1" ht="65" spans="1:10">
      <c r="A295" s="14">
        <v>290</v>
      </c>
      <c r="B295" s="15" t="s">
        <v>455</v>
      </c>
      <c r="C295" s="29" t="s">
        <v>456</v>
      </c>
      <c r="D295" s="15" t="s">
        <v>37</v>
      </c>
      <c r="E295" s="15" t="s">
        <v>96</v>
      </c>
      <c r="F295" s="18">
        <v>13.7864077669903</v>
      </c>
      <c r="G295" s="24">
        <f t="shared" si="7"/>
        <v>1378.64</v>
      </c>
      <c r="H295" s="18"/>
      <c r="I295" s="24"/>
      <c r="J295" s="28"/>
    </row>
    <row r="296" s="3" customFormat="1" ht="65" spans="1:10">
      <c r="A296" s="14">
        <v>291</v>
      </c>
      <c r="B296" s="15" t="s">
        <v>457</v>
      </c>
      <c r="C296" s="29" t="s">
        <v>456</v>
      </c>
      <c r="D296" s="15" t="s">
        <v>37</v>
      </c>
      <c r="E296" s="15" t="s">
        <v>118</v>
      </c>
      <c r="F296" s="18">
        <v>17.7766990291262</v>
      </c>
      <c r="G296" s="24">
        <f t="shared" si="7"/>
        <v>3555.34</v>
      </c>
      <c r="H296" s="18"/>
      <c r="I296" s="24"/>
      <c r="J296" s="28"/>
    </row>
    <row r="297" s="3" customFormat="1" ht="65" spans="1:10">
      <c r="A297" s="14">
        <v>292</v>
      </c>
      <c r="B297" s="15" t="s">
        <v>458</v>
      </c>
      <c r="C297" s="29" t="s">
        <v>456</v>
      </c>
      <c r="D297" s="15" t="s">
        <v>37</v>
      </c>
      <c r="E297" s="15" t="s">
        <v>118</v>
      </c>
      <c r="F297" s="18">
        <v>20.2135922330097</v>
      </c>
      <c r="G297" s="24">
        <f t="shared" si="7"/>
        <v>4042.72</v>
      </c>
      <c r="H297" s="18"/>
      <c r="I297" s="24"/>
      <c r="J297" s="28"/>
    </row>
    <row r="298" s="3" customFormat="1" ht="65" spans="1:10">
      <c r="A298" s="14">
        <v>293</v>
      </c>
      <c r="B298" s="15" t="s">
        <v>459</v>
      </c>
      <c r="C298" s="29" t="s">
        <v>456</v>
      </c>
      <c r="D298" s="15" t="s">
        <v>37</v>
      </c>
      <c r="E298" s="15" t="s">
        <v>118</v>
      </c>
      <c r="F298" s="18">
        <v>21.3300970873786</v>
      </c>
      <c r="G298" s="24">
        <f t="shared" si="7"/>
        <v>4266.02</v>
      </c>
      <c r="H298" s="18"/>
      <c r="I298" s="24"/>
      <c r="J298" s="28"/>
    </row>
    <row r="299" s="3" customFormat="1" ht="65" spans="1:10">
      <c r="A299" s="14">
        <v>294</v>
      </c>
      <c r="B299" s="15" t="s">
        <v>460</v>
      </c>
      <c r="C299" s="29" t="s">
        <v>456</v>
      </c>
      <c r="D299" s="15" t="s">
        <v>37</v>
      </c>
      <c r="E299" s="15" t="s">
        <v>118</v>
      </c>
      <c r="F299" s="18">
        <v>23.1067961165049</v>
      </c>
      <c r="G299" s="24">
        <f t="shared" si="7"/>
        <v>4621.36</v>
      </c>
      <c r="H299" s="18"/>
      <c r="I299" s="24"/>
      <c r="J299" s="28"/>
    </row>
    <row r="300" s="3" customFormat="1" ht="65" spans="1:10">
      <c r="A300" s="14">
        <v>295</v>
      </c>
      <c r="B300" s="15" t="s">
        <v>461</v>
      </c>
      <c r="C300" s="29" t="s">
        <v>456</v>
      </c>
      <c r="D300" s="15" t="s">
        <v>37</v>
      </c>
      <c r="E300" s="15" t="s">
        <v>118</v>
      </c>
      <c r="F300" s="18">
        <v>25.0485436893204</v>
      </c>
      <c r="G300" s="24">
        <f t="shared" si="7"/>
        <v>5009.71</v>
      </c>
      <c r="H300" s="18"/>
      <c r="I300" s="24"/>
      <c r="J300" s="28"/>
    </row>
    <row r="301" s="3" customFormat="1" ht="65" spans="1:10">
      <c r="A301" s="14">
        <v>296</v>
      </c>
      <c r="B301" s="15" t="s">
        <v>462</v>
      </c>
      <c r="C301" s="29" t="s">
        <v>456</v>
      </c>
      <c r="D301" s="15" t="s">
        <v>37</v>
      </c>
      <c r="E301" s="15" t="s">
        <v>118</v>
      </c>
      <c r="F301" s="18">
        <v>26.9902912621359</v>
      </c>
      <c r="G301" s="24">
        <f t="shared" si="7"/>
        <v>5398.06</v>
      </c>
      <c r="H301" s="18"/>
      <c r="I301" s="24"/>
      <c r="J301" s="28"/>
    </row>
    <row r="302" s="3" customFormat="1" ht="65" spans="1:10">
      <c r="A302" s="14">
        <v>297</v>
      </c>
      <c r="B302" s="15" t="s">
        <v>463</v>
      </c>
      <c r="C302" s="29" t="s">
        <v>456</v>
      </c>
      <c r="D302" s="15" t="s">
        <v>37</v>
      </c>
      <c r="E302" s="15" t="s">
        <v>96</v>
      </c>
      <c r="F302" s="18">
        <v>25.5339805825243</v>
      </c>
      <c r="G302" s="24">
        <f t="shared" si="7"/>
        <v>2553.4</v>
      </c>
      <c r="H302" s="18"/>
      <c r="I302" s="24"/>
      <c r="J302" s="28"/>
    </row>
    <row r="303" s="3" customFormat="1" ht="65" spans="1:10">
      <c r="A303" s="14">
        <v>298</v>
      </c>
      <c r="B303" s="15" t="s">
        <v>464</v>
      </c>
      <c r="C303" s="29" t="s">
        <v>465</v>
      </c>
      <c r="D303" s="15" t="s">
        <v>37</v>
      </c>
      <c r="E303" s="15" t="s">
        <v>113</v>
      </c>
      <c r="F303" s="18">
        <v>13.0097087378641</v>
      </c>
      <c r="G303" s="24">
        <f t="shared" si="7"/>
        <v>6504.85</v>
      </c>
      <c r="H303" s="18"/>
      <c r="I303" s="24"/>
      <c r="J303" s="28"/>
    </row>
    <row r="304" s="3" customFormat="1" ht="65" spans="1:10">
      <c r="A304" s="14">
        <v>299</v>
      </c>
      <c r="B304" s="15" t="s">
        <v>466</v>
      </c>
      <c r="C304" s="29" t="s">
        <v>465</v>
      </c>
      <c r="D304" s="15" t="s">
        <v>37</v>
      </c>
      <c r="E304" s="15" t="s">
        <v>113</v>
      </c>
      <c r="F304" s="18">
        <v>14.7572815533981</v>
      </c>
      <c r="G304" s="24">
        <f t="shared" si="7"/>
        <v>7378.64</v>
      </c>
      <c r="H304" s="18"/>
      <c r="I304" s="24"/>
      <c r="J304" s="28"/>
    </row>
    <row r="305" s="3" customFormat="1" ht="65" spans="1:10">
      <c r="A305" s="14">
        <v>300</v>
      </c>
      <c r="B305" s="15" t="s">
        <v>467</v>
      </c>
      <c r="C305" s="29" t="s">
        <v>465</v>
      </c>
      <c r="D305" s="15" t="s">
        <v>37</v>
      </c>
      <c r="E305" s="15" t="s">
        <v>113</v>
      </c>
      <c r="F305" s="18">
        <v>16.6019417475728</v>
      </c>
      <c r="G305" s="24">
        <f t="shared" si="7"/>
        <v>8300.97</v>
      </c>
      <c r="H305" s="18"/>
      <c r="I305" s="24"/>
      <c r="J305" s="28"/>
    </row>
    <row r="306" s="3" customFormat="1" ht="65" spans="1:10">
      <c r="A306" s="14">
        <v>301</v>
      </c>
      <c r="B306" s="15" t="s">
        <v>468</v>
      </c>
      <c r="C306" s="29" t="s">
        <v>465</v>
      </c>
      <c r="D306" s="15" t="s">
        <v>37</v>
      </c>
      <c r="E306" s="15" t="s">
        <v>113</v>
      </c>
      <c r="F306" s="18">
        <v>19.8834951456311</v>
      </c>
      <c r="G306" s="24">
        <f t="shared" si="7"/>
        <v>9941.75</v>
      </c>
      <c r="H306" s="18"/>
      <c r="I306" s="24"/>
      <c r="J306" s="28"/>
    </row>
    <row r="307" s="3" customFormat="1" ht="65" spans="1:10">
      <c r="A307" s="14">
        <v>302</v>
      </c>
      <c r="B307" s="15" t="s">
        <v>469</v>
      </c>
      <c r="C307" s="29" t="s">
        <v>470</v>
      </c>
      <c r="D307" s="15" t="s">
        <v>37</v>
      </c>
      <c r="E307" s="15" t="s">
        <v>113</v>
      </c>
      <c r="F307" s="18">
        <v>26.504854368932</v>
      </c>
      <c r="G307" s="24">
        <f t="shared" si="7"/>
        <v>13252.43</v>
      </c>
      <c r="H307" s="18"/>
      <c r="I307" s="24"/>
      <c r="J307" s="28"/>
    </row>
    <row r="308" s="3" customFormat="1" ht="39" spans="1:10">
      <c r="A308" s="14">
        <v>303</v>
      </c>
      <c r="B308" s="15" t="s">
        <v>471</v>
      </c>
      <c r="C308" s="29" t="s">
        <v>472</v>
      </c>
      <c r="D308" s="15" t="s">
        <v>95</v>
      </c>
      <c r="E308" s="15" t="s">
        <v>107</v>
      </c>
      <c r="F308" s="18">
        <v>6.51456310679612</v>
      </c>
      <c r="G308" s="24">
        <f t="shared" si="7"/>
        <v>195.44</v>
      </c>
      <c r="H308" s="18"/>
      <c r="I308" s="24"/>
      <c r="J308" s="28"/>
    </row>
    <row r="309" s="3" customFormat="1" ht="39" spans="1:10">
      <c r="A309" s="14">
        <v>304</v>
      </c>
      <c r="B309" s="15" t="s">
        <v>473</v>
      </c>
      <c r="C309" s="29" t="s">
        <v>472</v>
      </c>
      <c r="D309" s="15" t="s">
        <v>95</v>
      </c>
      <c r="E309" s="15" t="s">
        <v>107</v>
      </c>
      <c r="F309" s="18">
        <v>9.88349514563107</v>
      </c>
      <c r="G309" s="24">
        <f t="shared" si="7"/>
        <v>296.5</v>
      </c>
      <c r="H309" s="18"/>
      <c r="I309" s="24"/>
      <c r="J309" s="28"/>
    </row>
    <row r="310" s="3" customFormat="1" ht="39" spans="1:10">
      <c r="A310" s="14">
        <v>305</v>
      </c>
      <c r="B310" s="15" t="s">
        <v>474</v>
      </c>
      <c r="C310" s="29" t="s">
        <v>472</v>
      </c>
      <c r="D310" s="15" t="s">
        <v>95</v>
      </c>
      <c r="E310" s="15" t="s">
        <v>107</v>
      </c>
      <c r="F310" s="18">
        <v>13</v>
      </c>
      <c r="G310" s="24">
        <f t="shared" si="7"/>
        <v>390</v>
      </c>
      <c r="H310" s="18"/>
      <c r="I310" s="24"/>
      <c r="J310" s="28"/>
    </row>
    <row r="311" s="3" customFormat="1" ht="52" spans="1:10">
      <c r="A311" s="14">
        <v>306</v>
      </c>
      <c r="B311" s="15" t="s">
        <v>475</v>
      </c>
      <c r="C311" s="29" t="s">
        <v>472</v>
      </c>
      <c r="D311" s="15" t="s">
        <v>95</v>
      </c>
      <c r="E311" s="15" t="s">
        <v>107</v>
      </c>
      <c r="F311" s="18">
        <v>15.8446601941748</v>
      </c>
      <c r="G311" s="24">
        <f t="shared" si="7"/>
        <v>475.34</v>
      </c>
      <c r="H311" s="18"/>
      <c r="I311" s="24"/>
      <c r="J311" s="28"/>
    </row>
    <row r="312" s="3" customFormat="1" ht="52" spans="1:10">
      <c r="A312" s="14">
        <v>307</v>
      </c>
      <c r="B312" s="15" t="s">
        <v>476</v>
      </c>
      <c r="C312" s="29" t="s">
        <v>472</v>
      </c>
      <c r="D312" s="15" t="s">
        <v>95</v>
      </c>
      <c r="E312" s="15" t="s">
        <v>113</v>
      </c>
      <c r="F312" s="18">
        <v>19.3883495145631</v>
      </c>
      <c r="G312" s="24">
        <f t="shared" si="7"/>
        <v>9694.17</v>
      </c>
      <c r="H312" s="18"/>
      <c r="I312" s="24"/>
      <c r="J312" s="28"/>
    </row>
    <row r="313" s="3" customFormat="1" ht="26" spans="1:10">
      <c r="A313" s="14">
        <v>308</v>
      </c>
      <c r="B313" s="15" t="s">
        <v>477</v>
      </c>
      <c r="C313" s="29" t="s">
        <v>478</v>
      </c>
      <c r="D313" s="15" t="s">
        <v>479</v>
      </c>
      <c r="E313" s="15" t="s">
        <v>130</v>
      </c>
      <c r="F313" s="18">
        <v>10.6504854368932</v>
      </c>
      <c r="G313" s="24">
        <f t="shared" si="7"/>
        <v>3195.15</v>
      </c>
      <c r="H313" s="18"/>
      <c r="I313" s="24"/>
      <c r="J313" s="28"/>
    </row>
    <row r="314" s="3" customFormat="1" ht="26" spans="1:10">
      <c r="A314" s="14">
        <v>309</v>
      </c>
      <c r="B314" s="15" t="s">
        <v>480</v>
      </c>
      <c r="C314" s="29" t="s">
        <v>481</v>
      </c>
      <c r="D314" s="15" t="s">
        <v>479</v>
      </c>
      <c r="E314" s="15" t="s">
        <v>118</v>
      </c>
      <c r="F314" s="18">
        <v>3.44660194174757</v>
      </c>
      <c r="G314" s="24">
        <f t="shared" si="7"/>
        <v>689.32</v>
      </c>
      <c r="H314" s="18"/>
      <c r="I314" s="24"/>
      <c r="J314" s="28"/>
    </row>
    <row r="315" s="3" customFormat="1" ht="39" spans="1:10">
      <c r="A315" s="14">
        <v>310</v>
      </c>
      <c r="B315" s="15" t="s">
        <v>482</v>
      </c>
      <c r="C315" s="29" t="s">
        <v>483</v>
      </c>
      <c r="D315" s="15" t="s">
        <v>95</v>
      </c>
      <c r="E315" s="15" t="s">
        <v>62</v>
      </c>
      <c r="F315" s="18">
        <v>14.6601941747573</v>
      </c>
      <c r="G315" s="24">
        <f t="shared" si="7"/>
        <v>293.2</v>
      </c>
      <c r="H315" s="18"/>
      <c r="I315" s="24"/>
      <c r="J315" s="28"/>
    </row>
    <row r="316" s="3" customFormat="1" ht="39" spans="1:10">
      <c r="A316" s="14">
        <v>311</v>
      </c>
      <c r="B316" s="15" t="s">
        <v>484</v>
      </c>
      <c r="C316" s="29" t="s">
        <v>483</v>
      </c>
      <c r="D316" s="15" t="s">
        <v>95</v>
      </c>
      <c r="E316" s="15" t="s">
        <v>62</v>
      </c>
      <c r="F316" s="18">
        <v>15.2621359223301</v>
      </c>
      <c r="G316" s="24">
        <f t="shared" ref="G316:G379" si="8">ROUND(E316*F316,2)</f>
        <v>305.24</v>
      </c>
      <c r="H316" s="18"/>
      <c r="I316" s="24"/>
      <c r="J316" s="28"/>
    </row>
    <row r="317" s="3" customFormat="1" ht="39" spans="1:10">
      <c r="A317" s="14">
        <v>312</v>
      </c>
      <c r="B317" s="15" t="s">
        <v>485</v>
      </c>
      <c r="C317" s="29" t="s">
        <v>483</v>
      </c>
      <c r="D317" s="15" t="s">
        <v>95</v>
      </c>
      <c r="E317" s="15" t="s">
        <v>62</v>
      </c>
      <c r="F317" s="18">
        <v>19.0776699029126</v>
      </c>
      <c r="G317" s="24">
        <f t="shared" si="8"/>
        <v>381.55</v>
      </c>
      <c r="H317" s="18"/>
      <c r="I317" s="24"/>
      <c r="J317" s="28"/>
    </row>
    <row r="318" s="3" customFormat="1" ht="39" spans="1:10">
      <c r="A318" s="14">
        <v>313</v>
      </c>
      <c r="B318" s="15" t="s">
        <v>486</v>
      </c>
      <c r="C318" s="29" t="s">
        <v>483</v>
      </c>
      <c r="D318" s="15" t="s">
        <v>95</v>
      </c>
      <c r="E318" s="15" t="s">
        <v>62</v>
      </c>
      <c r="F318" s="18">
        <v>24.4757281553398</v>
      </c>
      <c r="G318" s="24">
        <f t="shared" si="8"/>
        <v>489.51</v>
      </c>
      <c r="H318" s="18"/>
      <c r="I318" s="24"/>
      <c r="J318" s="28"/>
    </row>
    <row r="319" s="3" customFormat="1" ht="39" spans="1:10">
      <c r="A319" s="14">
        <v>314</v>
      </c>
      <c r="B319" s="15" t="s">
        <v>487</v>
      </c>
      <c r="C319" s="29" t="s">
        <v>483</v>
      </c>
      <c r="D319" s="15" t="s">
        <v>95</v>
      </c>
      <c r="E319" s="15" t="s">
        <v>62</v>
      </c>
      <c r="F319" s="18">
        <v>38.4854368932039</v>
      </c>
      <c r="G319" s="24">
        <f t="shared" si="8"/>
        <v>769.71</v>
      </c>
      <c r="H319" s="18"/>
      <c r="I319" s="24"/>
      <c r="J319" s="28"/>
    </row>
    <row r="320" s="3" customFormat="1" ht="39" spans="1:10">
      <c r="A320" s="14">
        <v>315</v>
      </c>
      <c r="B320" s="15" t="s">
        <v>488</v>
      </c>
      <c r="C320" s="29" t="s">
        <v>483</v>
      </c>
      <c r="D320" s="15" t="s">
        <v>95</v>
      </c>
      <c r="E320" s="15" t="s">
        <v>107</v>
      </c>
      <c r="F320" s="18">
        <v>42.0291262135922</v>
      </c>
      <c r="G320" s="24">
        <f t="shared" si="8"/>
        <v>1260.87</v>
      </c>
      <c r="H320" s="18"/>
      <c r="I320" s="24"/>
      <c r="J320" s="28"/>
    </row>
    <row r="321" s="3" customFormat="1" ht="39" spans="1:10">
      <c r="A321" s="14">
        <v>316</v>
      </c>
      <c r="B321" s="15" t="s">
        <v>489</v>
      </c>
      <c r="C321" s="29" t="s">
        <v>483</v>
      </c>
      <c r="D321" s="15" t="s">
        <v>95</v>
      </c>
      <c r="E321" s="15" t="s">
        <v>62</v>
      </c>
      <c r="F321" s="18">
        <v>145.631067961165</v>
      </c>
      <c r="G321" s="24">
        <f t="shared" si="8"/>
        <v>2912.62</v>
      </c>
      <c r="H321" s="18"/>
      <c r="I321" s="24"/>
      <c r="J321" s="28"/>
    </row>
    <row r="322" s="3" customFormat="1" ht="39" spans="1:10">
      <c r="A322" s="14">
        <v>317</v>
      </c>
      <c r="B322" s="15" t="s">
        <v>490</v>
      </c>
      <c r="C322" s="29" t="s">
        <v>483</v>
      </c>
      <c r="D322" s="15" t="s">
        <v>95</v>
      </c>
      <c r="E322" s="15" t="s">
        <v>107</v>
      </c>
      <c r="F322" s="18">
        <v>179.611650485437</v>
      </c>
      <c r="G322" s="24">
        <f t="shared" si="8"/>
        <v>5388.35</v>
      </c>
      <c r="H322" s="18"/>
      <c r="I322" s="24"/>
      <c r="J322" s="28"/>
    </row>
    <row r="323" s="3" customFormat="1" ht="39" spans="1:10">
      <c r="A323" s="14">
        <v>318</v>
      </c>
      <c r="B323" s="15" t="s">
        <v>491</v>
      </c>
      <c r="C323" s="29" t="s">
        <v>483</v>
      </c>
      <c r="D323" s="15" t="s">
        <v>95</v>
      </c>
      <c r="E323" s="15" t="s">
        <v>62</v>
      </c>
      <c r="F323" s="18">
        <v>218.446601941748</v>
      </c>
      <c r="G323" s="24">
        <f t="shared" si="8"/>
        <v>4368.93</v>
      </c>
      <c r="H323" s="18"/>
      <c r="I323" s="24"/>
      <c r="J323" s="28"/>
    </row>
    <row r="324" s="3" customFormat="1" ht="39" spans="1:10">
      <c r="A324" s="14">
        <v>319</v>
      </c>
      <c r="B324" s="15" t="s">
        <v>492</v>
      </c>
      <c r="C324" s="29" t="s">
        <v>483</v>
      </c>
      <c r="D324" s="15" t="s">
        <v>95</v>
      </c>
      <c r="E324" s="15" t="s">
        <v>52</v>
      </c>
      <c r="F324" s="18">
        <v>252.427184466019</v>
      </c>
      <c r="G324" s="24">
        <f t="shared" si="8"/>
        <v>2524.27</v>
      </c>
      <c r="H324" s="18"/>
      <c r="I324" s="24"/>
      <c r="J324" s="28"/>
    </row>
    <row r="325" s="3" customFormat="1" ht="39" spans="1:10">
      <c r="A325" s="14">
        <v>320</v>
      </c>
      <c r="B325" s="15" t="s">
        <v>493</v>
      </c>
      <c r="C325" s="29" t="s">
        <v>483</v>
      </c>
      <c r="D325" s="15" t="s">
        <v>95</v>
      </c>
      <c r="E325" s="15" t="s">
        <v>52</v>
      </c>
      <c r="F325" s="18">
        <v>291.26213592233</v>
      </c>
      <c r="G325" s="24">
        <f t="shared" si="8"/>
        <v>2912.62</v>
      </c>
      <c r="H325" s="18"/>
      <c r="I325" s="24"/>
      <c r="J325" s="28"/>
    </row>
    <row r="326" s="3" customFormat="1" ht="39" spans="1:10">
      <c r="A326" s="14">
        <v>321</v>
      </c>
      <c r="B326" s="15" t="s">
        <v>494</v>
      </c>
      <c r="C326" s="29" t="s">
        <v>483</v>
      </c>
      <c r="D326" s="15" t="s">
        <v>95</v>
      </c>
      <c r="E326" s="15" t="s">
        <v>62</v>
      </c>
      <c r="F326" s="18">
        <v>56.3106796116505</v>
      </c>
      <c r="G326" s="24">
        <f t="shared" si="8"/>
        <v>1126.21</v>
      </c>
      <c r="H326" s="18"/>
      <c r="I326" s="24"/>
      <c r="J326" s="28"/>
    </row>
    <row r="327" s="3" customFormat="1" ht="39" spans="1:10">
      <c r="A327" s="14">
        <v>322</v>
      </c>
      <c r="B327" s="15" t="s">
        <v>495</v>
      </c>
      <c r="C327" s="29" t="s">
        <v>483</v>
      </c>
      <c r="D327" s="15" t="s">
        <v>95</v>
      </c>
      <c r="E327" s="15" t="s">
        <v>62</v>
      </c>
      <c r="F327" s="18">
        <v>67.9611650485437</v>
      </c>
      <c r="G327" s="24">
        <f t="shared" si="8"/>
        <v>1359.22</v>
      </c>
      <c r="H327" s="18"/>
      <c r="I327" s="24"/>
      <c r="J327" s="28"/>
    </row>
    <row r="328" s="3" customFormat="1" ht="39" spans="1:10">
      <c r="A328" s="14">
        <v>323</v>
      </c>
      <c r="B328" s="15" t="s">
        <v>496</v>
      </c>
      <c r="C328" s="29" t="s">
        <v>483</v>
      </c>
      <c r="D328" s="15" t="s">
        <v>95</v>
      </c>
      <c r="E328" s="15" t="s">
        <v>62</v>
      </c>
      <c r="F328" s="18">
        <v>79.6116504854369</v>
      </c>
      <c r="G328" s="24">
        <f t="shared" si="8"/>
        <v>1592.23</v>
      </c>
      <c r="H328" s="18"/>
      <c r="I328" s="24"/>
      <c r="J328" s="28"/>
    </row>
    <row r="329" s="3" customFormat="1" ht="39" spans="1:10">
      <c r="A329" s="14">
        <v>324</v>
      </c>
      <c r="B329" s="15" t="s">
        <v>497</v>
      </c>
      <c r="C329" s="29" t="s">
        <v>483</v>
      </c>
      <c r="D329" s="15" t="s">
        <v>95</v>
      </c>
      <c r="E329" s="15" t="s">
        <v>62</v>
      </c>
      <c r="F329" s="18">
        <v>97.0873786407767</v>
      </c>
      <c r="G329" s="24">
        <f t="shared" si="8"/>
        <v>1941.75</v>
      </c>
      <c r="H329" s="18"/>
      <c r="I329" s="24"/>
      <c r="J329" s="28"/>
    </row>
    <row r="330" s="3" customFormat="1" ht="39" spans="1:10">
      <c r="A330" s="14">
        <v>325</v>
      </c>
      <c r="B330" s="15" t="s">
        <v>498</v>
      </c>
      <c r="C330" s="29" t="s">
        <v>483</v>
      </c>
      <c r="D330" s="15" t="s">
        <v>95</v>
      </c>
      <c r="E330" s="15" t="s">
        <v>102</v>
      </c>
      <c r="F330" s="18">
        <v>116.504854368932</v>
      </c>
      <c r="G330" s="24">
        <f t="shared" si="8"/>
        <v>5825.24</v>
      </c>
      <c r="H330" s="18"/>
      <c r="I330" s="24"/>
      <c r="J330" s="28"/>
    </row>
    <row r="331" s="3" customFormat="1" ht="39" spans="1:10">
      <c r="A331" s="14">
        <v>326</v>
      </c>
      <c r="B331" s="15" t="s">
        <v>499</v>
      </c>
      <c r="C331" s="29" t="s">
        <v>483</v>
      </c>
      <c r="D331" s="15" t="s">
        <v>95</v>
      </c>
      <c r="E331" s="15" t="s">
        <v>107</v>
      </c>
      <c r="F331" s="18">
        <v>174.757281553398</v>
      </c>
      <c r="G331" s="24">
        <f t="shared" si="8"/>
        <v>5242.72</v>
      </c>
      <c r="H331" s="18"/>
      <c r="I331" s="24"/>
      <c r="J331" s="28"/>
    </row>
    <row r="332" s="3" customFormat="1" ht="26" spans="1:10">
      <c r="A332" s="14">
        <v>327</v>
      </c>
      <c r="B332" s="15" t="s">
        <v>500</v>
      </c>
      <c r="C332" s="29" t="s">
        <v>501</v>
      </c>
      <c r="D332" s="15" t="s">
        <v>19</v>
      </c>
      <c r="E332" s="15" t="s">
        <v>52</v>
      </c>
      <c r="F332" s="18">
        <v>339.805825242718</v>
      </c>
      <c r="G332" s="24">
        <f t="shared" si="8"/>
        <v>3398.06</v>
      </c>
      <c r="H332" s="18"/>
      <c r="I332" s="24"/>
      <c r="J332" s="28"/>
    </row>
    <row r="333" s="3" customFormat="1" ht="26" spans="1:10">
      <c r="A333" s="14">
        <v>328</v>
      </c>
      <c r="B333" s="15" t="s">
        <v>502</v>
      </c>
      <c r="C333" s="29" t="s">
        <v>501</v>
      </c>
      <c r="D333" s="15" t="s">
        <v>19</v>
      </c>
      <c r="E333" s="15" t="s">
        <v>52</v>
      </c>
      <c r="F333" s="18">
        <v>368.932038834951</v>
      </c>
      <c r="G333" s="24">
        <f t="shared" si="8"/>
        <v>3689.32</v>
      </c>
      <c r="H333" s="18"/>
      <c r="I333" s="24"/>
      <c r="J333" s="28"/>
    </row>
    <row r="334" s="3" customFormat="1" ht="65" spans="1:10">
      <c r="A334" s="14">
        <v>329</v>
      </c>
      <c r="B334" s="15" t="s">
        <v>503</v>
      </c>
      <c r="C334" s="29" t="s">
        <v>504</v>
      </c>
      <c r="D334" s="15" t="s">
        <v>317</v>
      </c>
      <c r="E334" s="15" t="s">
        <v>401</v>
      </c>
      <c r="F334" s="18">
        <v>154.466019417476</v>
      </c>
      <c r="G334" s="24">
        <f t="shared" si="8"/>
        <v>772.33</v>
      </c>
      <c r="H334" s="18"/>
      <c r="I334" s="24"/>
      <c r="J334" s="28"/>
    </row>
    <row r="335" s="3" customFormat="1" ht="65" spans="1:10">
      <c r="A335" s="14">
        <v>330</v>
      </c>
      <c r="B335" s="15" t="s">
        <v>505</v>
      </c>
      <c r="C335" s="29" t="s">
        <v>504</v>
      </c>
      <c r="D335" s="15" t="s">
        <v>317</v>
      </c>
      <c r="E335" s="15" t="s">
        <v>52</v>
      </c>
      <c r="F335" s="18">
        <v>318.640776699029</v>
      </c>
      <c r="G335" s="24">
        <f t="shared" si="8"/>
        <v>3186.41</v>
      </c>
      <c r="H335" s="18"/>
      <c r="I335" s="24"/>
      <c r="J335" s="28"/>
    </row>
    <row r="336" s="3" customFormat="1" ht="26" spans="1:10">
      <c r="A336" s="14">
        <v>331</v>
      </c>
      <c r="B336" s="15" t="s">
        <v>506</v>
      </c>
      <c r="C336" s="29" t="s">
        <v>507</v>
      </c>
      <c r="D336" s="15" t="s">
        <v>37</v>
      </c>
      <c r="E336" s="15" t="s">
        <v>115</v>
      </c>
      <c r="F336" s="18">
        <v>5.48543689320388</v>
      </c>
      <c r="G336" s="24">
        <f t="shared" si="8"/>
        <v>5485.44</v>
      </c>
      <c r="H336" s="18"/>
      <c r="I336" s="24"/>
      <c r="J336" s="28"/>
    </row>
    <row r="337" s="3" customFormat="1" ht="26" spans="1:10">
      <c r="A337" s="14">
        <v>332</v>
      </c>
      <c r="B337" s="15" t="s">
        <v>506</v>
      </c>
      <c r="C337" s="29" t="s">
        <v>508</v>
      </c>
      <c r="D337" s="15" t="s">
        <v>37</v>
      </c>
      <c r="E337" s="15" t="s">
        <v>115</v>
      </c>
      <c r="F337" s="18">
        <v>9.03883495145631</v>
      </c>
      <c r="G337" s="24">
        <f t="shared" si="8"/>
        <v>9038.83</v>
      </c>
      <c r="H337" s="18"/>
      <c r="I337" s="24"/>
      <c r="J337" s="28"/>
    </row>
    <row r="338" s="3" customFormat="1" ht="26" spans="1:10">
      <c r="A338" s="14">
        <v>333</v>
      </c>
      <c r="B338" s="15" t="s">
        <v>506</v>
      </c>
      <c r="C338" s="29" t="s">
        <v>509</v>
      </c>
      <c r="D338" s="15" t="s">
        <v>37</v>
      </c>
      <c r="E338" s="15" t="s">
        <v>113</v>
      </c>
      <c r="F338" s="18">
        <v>19.0873786407767</v>
      </c>
      <c r="G338" s="24">
        <f t="shared" si="8"/>
        <v>9543.69</v>
      </c>
      <c r="H338" s="18"/>
      <c r="I338" s="24"/>
      <c r="J338" s="28"/>
    </row>
    <row r="339" s="3" customFormat="1" ht="39" spans="1:10">
      <c r="A339" s="14">
        <v>334</v>
      </c>
      <c r="B339" s="15" t="s">
        <v>510</v>
      </c>
      <c r="C339" s="29" t="s">
        <v>511</v>
      </c>
      <c r="D339" s="15" t="s">
        <v>223</v>
      </c>
      <c r="E339" s="15" t="s">
        <v>52</v>
      </c>
      <c r="F339" s="18">
        <v>50.7669902912621</v>
      </c>
      <c r="G339" s="24">
        <f t="shared" si="8"/>
        <v>507.67</v>
      </c>
      <c r="H339" s="18"/>
      <c r="I339" s="24"/>
      <c r="J339" s="28"/>
    </row>
    <row r="340" s="3" customFormat="1" ht="26" spans="1:10">
      <c r="A340" s="14">
        <v>335</v>
      </c>
      <c r="B340" s="15" t="s">
        <v>512</v>
      </c>
      <c r="C340" s="29" t="s">
        <v>511</v>
      </c>
      <c r="D340" s="15" t="s">
        <v>95</v>
      </c>
      <c r="E340" s="15" t="s">
        <v>62</v>
      </c>
      <c r="F340" s="18">
        <v>271.640776699029</v>
      </c>
      <c r="G340" s="24">
        <f t="shared" si="8"/>
        <v>5432.82</v>
      </c>
      <c r="H340" s="18"/>
      <c r="I340" s="24"/>
      <c r="J340" s="28"/>
    </row>
    <row r="341" s="3" customFormat="1" ht="26" spans="1:10">
      <c r="A341" s="14">
        <v>336</v>
      </c>
      <c r="B341" s="15" t="s">
        <v>513</v>
      </c>
      <c r="C341" s="29" t="s">
        <v>514</v>
      </c>
      <c r="D341" s="15" t="s">
        <v>223</v>
      </c>
      <c r="E341" s="15" t="s">
        <v>96</v>
      </c>
      <c r="F341" s="18">
        <v>76.5436893203884</v>
      </c>
      <c r="G341" s="24">
        <f t="shared" si="8"/>
        <v>7654.37</v>
      </c>
      <c r="H341" s="18"/>
      <c r="I341" s="24"/>
      <c r="J341" s="28"/>
    </row>
    <row r="342" s="3" customFormat="1" ht="39" spans="1:10">
      <c r="A342" s="14">
        <v>337</v>
      </c>
      <c r="B342" s="15" t="s">
        <v>515</v>
      </c>
      <c r="C342" s="29" t="s">
        <v>516</v>
      </c>
      <c r="D342" s="15" t="s">
        <v>517</v>
      </c>
      <c r="E342" s="15" t="s">
        <v>118</v>
      </c>
      <c r="F342" s="18">
        <v>9.02912621359223</v>
      </c>
      <c r="G342" s="24">
        <f t="shared" si="8"/>
        <v>1805.83</v>
      </c>
      <c r="H342" s="18"/>
      <c r="I342" s="24"/>
      <c r="J342" s="28"/>
    </row>
    <row r="343" s="3" customFormat="1" ht="39" spans="1:10">
      <c r="A343" s="14">
        <v>338</v>
      </c>
      <c r="B343" s="15" t="s">
        <v>518</v>
      </c>
      <c r="C343" s="29" t="s">
        <v>516</v>
      </c>
      <c r="D343" s="15" t="s">
        <v>517</v>
      </c>
      <c r="E343" s="15" t="s">
        <v>118</v>
      </c>
      <c r="F343" s="18">
        <v>9.50485436893204</v>
      </c>
      <c r="G343" s="24">
        <f t="shared" si="8"/>
        <v>1900.97</v>
      </c>
      <c r="H343" s="18"/>
      <c r="I343" s="24"/>
      <c r="J343" s="28"/>
    </row>
    <row r="344" s="3" customFormat="1" ht="39" spans="1:10">
      <c r="A344" s="14">
        <v>339</v>
      </c>
      <c r="B344" s="15" t="s">
        <v>519</v>
      </c>
      <c r="C344" s="29" t="s">
        <v>516</v>
      </c>
      <c r="D344" s="15" t="s">
        <v>517</v>
      </c>
      <c r="E344" s="15" t="s">
        <v>118</v>
      </c>
      <c r="F344" s="18">
        <v>9.66990291262136</v>
      </c>
      <c r="G344" s="24">
        <f t="shared" si="8"/>
        <v>1933.98</v>
      </c>
      <c r="H344" s="18"/>
      <c r="I344" s="24"/>
      <c r="J344" s="28"/>
    </row>
    <row r="345" s="3" customFormat="1" ht="39" spans="1:10">
      <c r="A345" s="14">
        <v>340</v>
      </c>
      <c r="B345" s="15" t="s">
        <v>520</v>
      </c>
      <c r="C345" s="29" t="s">
        <v>516</v>
      </c>
      <c r="D345" s="15" t="s">
        <v>517</v>
      </c>
      <c r="E345" s="15" t="s">
        <v>118</v>
      </c>
      <c r="F345" s="18">
        <v>11.3592233009709</v>
      </c>
      <c r="G345" s="24">
        <f t="shared" si="8"/>
        <v>2271.84</v>
      </c>
      <c r="H345" s="18"/>
      <c r="I345" s="24"/>
      <c r="J345" s="28"/>
    </row>
    <row r="346" s="3" customFormat="1" ht="39" spans="1:10">
      <c r="A346" s="14">
        <v>341</v>
      </c>
      <c r="B346" s="15" t="s">
        <v>521</v>
      </c>
      <c r="C346" s="29" t="s">
        <v>516</v>
      </c>
      <c r="D346" s="15" t="s">
        <v>517</v>
      </c>
      <c r="E346" s="15" t="s">
        <v>118</v>
      </c>
      <c r="F346" s="18">
        <v>13.0485436893204</v>
      </c>
      <c r="G346" s="24">
        <f t="shared" si="8"/>
        <v>2609.71</v>
      </c>
      <c r="H346" s="18"/>
      <c r="I346" s="24"/>
      <c r="J346" s="28"/>
    </row>
    <row r="347" s="3" customFormat="1" ht="39" spans="1:10">
      <c r="A347" s="14">
        <v>342</v>
      </c>
      <c r="B347" s="15" t="s">
        <v>522</v>
      </c>
      <c r="C347" s="29" t="s">
        <v>516</v>
      </c>
      <c r="D347" s="15" t="s">
        <v>517</v>
      </c>
      <c r="E347" s="15" t="s">
        <v>118</v>
      </c>
      <c r="F347" s="18">
        <v>10.6116504854369</v>
      </c>
      <c r="G347" s="24">
        <f t="shared" si="8"/>
        <v>2122.33</v>
      </c>
      <c r="H347" s="18"/>
      <c r="I347" s="24"/>
      <c r="J347" s="28"/>
    </row>
    <row r="348" s="3" customFormat="1" ht="39" spans="1:10">
      <c r="A348" s="14">
        <v>343</v>
      </c>
      <c r="B348" s="15" t="s">
        <v>523</v>
      </c>
      <c r="C348" s="29" t="s">
        <v>516</v>
      </c>
      <c r="D348" s="15" t="s">
        <v>517</v>
      </c>
      <c r="E348" s="15" t="s">
        <v>118</v>
      </c>
      <c r="F348" s="18">
        <v>10.9417475728155</v>
      </c>
      <c r="G348" s="24">
        <f t="shared" si="8"/>
        <v>2188.35</v>
      </c>
      <c r="H348" s="18"/>
      <c r="I348" s="24"/>
      <c r="J348" s="28"/>
    </row>
    <row r="349" s="3" customFormat="1" ht="39" spans="1:10">
      <c r="A349" s="14">
        <v>344</v>
      </c>
      <c r="B349" s="15" t="s">
        <v>524</v>
      </c>
      <c r="C349" s="29" t="s">
        <v>516</v>
      </c>
      <c r="D349" s="15" t="s">
        <v>517</v>
      </c>
      <c r="E349" s="15" t="s">
        <v>118</v>
      </c>
      <c r="F349" s="18">
        <v>11.1359223300971</v>
      </c>
      <c r="G349" s="24">
        <f t="shared" si="8"/>
        <v>2227.18</v>
      </c>
      <c r="H349" s="18"/>
      <c r="I349" s="24"/>
      <c r="J349" s="28"/>
    </row>
    <row r="350" s="3" customFormat="1" ht="39" spans="1:10">
      <c r="A350" s="14">
        <v>345</v>
      </c>
      <c r="B350" s="15" t="s">
        <v>525</v>
      </c>
      <c r="C350" s="29" t="s">
        <v>516</v>
      </c>
      <c r="D350" s="15" t="s">
        <v>517</v>
      </c>
      <c r="E350" s="15" t="s">
        <v>118</v>
      </c>
      <c r="F350" s="18">
        <v>13.0194174757282</v>
      </c>
      <c r="G350" s="24">
        <f t="shared" si="8"/>
        <v>2603.88</v>
      </c>
      <c r="H350" s="18"/>
      <c r="I350" s="24"/>
      <c r="J350" s="28"/>
    </row>
    <row r="351" s="3" customFormat="1" ht="39" spans="1:10">
      <c r="A351" s="14">
        <v>346</v>
      </c>
      <c r="B351" s="15" t="s">
        <v>526</v>
      </c>
      <c r="C351" s="29" t="s">
        <v>516</v>
      </c>
      <c r="D351" s="15" t="s">
        <v>517</v>
      </c>
      <c r="E351" s="15" t="s">
        <v>130</v>
      </c>
      <c r="F351" s="18">
        <v>19.6990291262136</v>
      </c>
      <c r="G351" s="24">
        <f t="shared" si="8"/>
        <v>5909.71</v>
      </c>
      <c r="H351" s="18"/>
      <c r="I351" s="24"/>
      <c r="J351" s="28"/>
    </row>
    <row r="352" s="3" customFormat="1" ht="39" spans="1:10">
      <c r="A352" s="14">
        <v>347</v>
      </c>
      <c r="B352" s="15" t="s">
        <v>527</v>
      </c>
      <c r="C352" s="29" t="s">
        <v>528</v>
      </c>
      <c r="D352" s="15" t="s">
        <v>517</v>
      </c>
      <c r="E352" s="15" t="s">
        <v>96</v>
      </c>
      <c r="F352" s="18">
        <v>45.6893203883495</v>
      </c>
      <c r="G352" s="24">
        <f t="shared" si="8"/>
        <v>4568.93</v>
      </c>
      <c r="H352" s="18"/>
      <c r="I352" s="24"/>
      <c r="J352" s="28"/>
    </row>
    <row r="353" s="3" customFormat="1" ht="26" spans="1:10">
      <c r="A353" s="14">
        <v>348</v>
      </c>
      <c r="B353" s="15" t="s">
        <v>529</v>
      </c>
      <c r="C353" s="29" t="s">
        <v>530</v>
      </c>
      <c r="D353" s="15" t="s">
        <v>223</v>
      </c>
      <c r="E353" s="15" t="s">
        <v>62</v>
      </c>
      <c r="F353" s="18">
        <v>120.466019417476</v>
      </c>
      <c r="G353" s="24">
        <f t="shared" si="8"/>
        <v>2409.32</v>
      </c>
      <c r="H353" s="18"/>
      <c r="I353" s="24"/>
      <c r="J353" s="28"/>
    </row>
    <row r="354" s="3" customFormat="1" ht="26" spans="1:10">
      <c r="A354" s="14">
        <v>349</v>
      </c>
      <c r="B354" s="15" t="s">
        <v>531</v>
      </c>
      <c r="C354" s="29" t="s">
        <v>532</v>
      </c>
      <c r="D354" s="15" t="s">
        <v>95</v>
      </c>
      <c r="E354" s="15" t="s">
        <v>62</v>
      </c>
      <c r="F354" s="18">
        <v>32.9029126213592</v>
      </c>
      <c r="G354" s="24">
        <f t="shared" si="8"/>
        <v>658.06</v>
      </c>
      <c r="H354" s="18"/>
      <c r="I354" s="24"/>
      <c r="J354" s="28"/>
    </row>
    <row r="355" s="3" customFormat="1" ht="26" spans="1:10">
      <c r="A355" s="14">
        <v>350</v>
      </c>
      <c r="B355" s="15" t="s">
        <v>533</v>
      </c>
      <c r="C355" s="29" t="s">
        <v>532</v>
      </c>
      <c r="D355" s="15" t="s">
        <v>95</v>
      </c>
      <c r="E355" s="15" t="s">
        <v>62</v>
      </c>
      <c r="F355" s="18">
        <v>32.9029126213592</v>
      </c>
      <c r="G355" s="24">
        <f t="shared" si="8"/>
        <v>658.06</v>
      </c>
      <c r="H355" s="18"/>
      <c r="I355" s="24"/>
      <c r="J355" s="28"/>
    </row>
    <row r="356" s="3" customFormat="1" ht="26" spans="1:10">
      <c r="A356" s="14">
        <v>351</v>
      </c>
      <c r="B356" s="15" t="s">
        <v>534</v>
      </c>
      <c r="C356" s="29" t="s">
        <v>535</v>
      </c>
      <c r="D356" s="15" t="s">
        <v>37</v>
      </c>
      <c r="E356" s="15" t="s">
        <v>62</v>
      </c>
      <c r="F356" s="18">
        <v>15.5339805825243</v>
      </c>
      <c r="G356" s="24">
        <f t="shared" si="8"/>
        <v>310.68</v>
      </c>
      <c r="H356" s="18"/>
      <c r="I356" s="24"/>
      <c r="J356" s="28"/>
    </row>
    <row r="357" s="3" customFormat="1" ht="39" spans="1:10">
      <c r="A357" s="14">
        <v>352</v>
      </c>
      <c r="B357" s="15" t="s">
        <v>536</v>
      </c>
      <c r="C357" s="29" t="s">
        <v>537</v>
      </c>
      <c r="D357" s="15" t="s">
        <v>538</v>
      </c>
      <c r="E357" s="15" t="s">
        <v>96</v>
      </c>
      <c r="F357" s="18">
        <v>9.39805825242718</v>
      </c>
      <c r="G357" s="24">
        <f t="shared" si="8"/>
        <v>939.81</v>
      </c>
      <c r="H357" s="18"/>
      <c r="I357" s="24"/>
      <c r="J357" s="28"/>
    </row>
    <row r="358" s="3" customFormat="1" ht="26" spans="1:10">
      <c r="A358" s="14">
        <v>353</v>
      </c>
      <c r="B358" s="15" t="s">
        <v>539</v>
      </c>
      <c r="C358" s="29" t="s">
        <v>540</v>
      </c>
      <c r="D358" s="15" t="s">
        <v>37</v>
      </c>
      <c r="E358" s="15" t="s">
        <v>62</v>
      </c>
      <c r="F358" s="18">
        <v>23.504854368932</v>
      </c>
      <c r="G358" s="24">
        <f t="shared" si="8"/>
        <v>470.1</v>
      </c>
      <c r="H358" s="18"/>
      <c r="I358" s="24"/>
      <c r="J358" s="28"/>
    </row>
    <row r="359" s="3" customFormat="1" ht="39" spans="1:10">
      <c r="A359" s="14">
        <v>354</v>
      </c>
      <c r="B359" s="15" t="s">
        <v>541</v>
      </c>
      <c r="C359" s="29" t="s">
        <v>542</v>
      </c>
      <c r="D359" s="15" t="s">
        <v>95</v>
      </c>
      <c r="E359" s="15" t="s">
        <v>62</v>
      </c>
      <c r="F359" s="18">
        <v>42.3009708737864</v>
      </c>
      <c r="G359" s="24">
        <f t="shared" si="8"/>
        <v>846.02</v>
      </c>
      <c r="H359" s="18"/>
      <c r="I359" s="24"/>
      <c r="J359" s="28"/>
    </row>
    <row r="360" s="3" customFormat="1" ht="26" spans="1:10">
      <c r="A360" s="14">
        <v>355</v>
      </c>
      <c r="B360" s="15" t="s">
        <v>543</v>
      </c>
      <c r="C360" s="29" t="s">
        <v>544</v>
      </c>
      <c r="D360" s="15" t="s">
        <v>95</v>
      </c>
      <c r="E360" s="15" t="s">
        <v>52</v>
      </c>
      <c r="F360" s="18">
        <v>94.0097087378641</v>
      </c>
      <c r="G360" s="24">
        <f t="shared" si="8"/>
        <v>940.1</v>
      </c>
      <c r="H360" s="18"/>
      <c r="I360" s="24"/>
      <c r="J360" s="28"/>
    </row>
    <row r="361" s="3" customFormat="1" ht="26" spans="1:10">
      <c r="A361" s="14">
        <v>356</v>
      </c>
      <c r="B361" s="15" t="s">
        <v>545</v>
      </c>
      <c r="C361" s="29" t="s">
        <v>546</v>
      </c>
      <c r="D361" s="15" t="s">
        <v>95</v>
      </c>
      <c r="E361" s="15" t="s">
        <v>52</v>
      </c>
      <c r="F361" s="18">
        <v>47.0097087378641</v>
      </c>
      <c r="G361" s="24">
        <f t="shared" si="8"/>
        <v>470.1</v>
      </c>
      <c r="H361" s="18"/>
      <c r="I361" s="24"/>
      <c r="J361" s="28"/>
    </row>
    <row r="362" s="3" customFormat="1" ht="26" spans="1:10">
      <c r="A362" s="14">
        <v>357</v>
      </c>
      <c r="B362" s="15" t="s">
        <v>547</v>
      </c>
      <c r="C362" s="29" t="s">
        <v>548</v>
      </c>
      <c r="D362" s="15" t="s">
        <v>95</v>
      </c>
      <c r="E362" s="15" t="s">
        <v>52</v>
      </c>
      <c r="F362" s="18">
        <v>11.2815533980583</v>
      </c>
      <c r="G362" s="24">
        <f t="shared" si="8"/>
        <v>112.82</v>
      </c>
      <c r="H362" s="18"/>
      <c r="I362" s="24"/>
      <c r="J362" s="28"/>
    </row>
    <row r="363" s="3" customFormat="1" ht="26" spans="1:10">
      <c r="A363" s="14">
        <v>358</v>
      </c>
      <c r="B363" s="15" t="s">
        <v>549</v>
      </c>
      <c r="C363" s="29" t="s">
        <v>550</v>
      </c>
      <c r="D363" s="15" t="s">
        <v>58</v>
      </c>
      <c r="E363" s="15" t="s">
        <v>52</v>
      </c>
      <c r="F363" s="18">
        <v>28.2038834951456</v>
      </c>
      <c r="G363" s="24">
        <f t="shared" si="8"/>
        <v>282.04</v>
      </c>
      <c r="H363" s="18"/>
      <c r="I363" s="24"/>
      <c r="J363" s="28"/>
    </row>
    <row r="364" s="3" customFormat="1" ht="39" spans="1:10">
      <c r="A364" s="14">
        <v>359</v>
      </c>
      <c r="B364" s="15" t="s">
        <v>551</v>
      </c>
      <c r="C364" s="29" t="s">
        <v>379</v>
      </c>
      <c r="D364" s="15" t="s">
        <v>95</v>
      </c>
      <c r="E364" s="15" t="s">
        <v>52</v>
      </c>
      <c r="F364" s="18">
        <v>44.4077669902913</v>
      </c>
      <c r="G364" s="24">
        <f t="shared" si="8"/>
        <v>444.08</v>
      </c>
      <c r="H364" s="18"/>
      <c r="I364" s="24"/>
      <c r="J364" s="28"/>
    </row>
    <row r="365" s="3" customFormat="1" ht="39" spans="1:10">
      <c r="A365" s="14">
        <v>360</v>
      </c>
      <c r="B365" s="15" t="s">
        <v>552</v>
      </c>
      <c r="C365" s="29" t="s">
        <v>379</v>
      </c>
      <c r="D365" s="15" t="s">
        <v>95</v>
      </c>
      <c r="E365" s="15" t="s">
        <v>52</v>
      </c>
      <c r="F365" s="18">
        <v>19.9902912621359</v>
      </c>
      <c r="G365" s="24">
        <f t="shared" si="8"/>
        <v>199.9</v>
      </c>
      <c r="H365" s="18"/>
      <c r="I365" s="24"/>
      <c r="J365" s="28"/>
    </row>
    <row r="366" s="3" customFormat="1" ht="39" spans="1:10">
      <c r="A366" s="14">
        <v>361</v>
      </c>
      <c r="B366" s="15" t="s">
        <v>553</v>
      </c>
      <c r="C366" s="29" t="s">
        <v>379</v>
      </c>
      <c r="D366" s="15" t="s">
        <v>95</v>
      </c>
      <c r="E366" s="15" t="s">
        <v>52</v>
      </c>
      <c r="F366" s="18">
        <v>9.18446601941748</v>
      </c>
      <c r="G366" s="24">
        <f t="shared" si="8"/>
        <v>91.84</v>
      </c>
      <c r="H366" s="18"/>
      <c r="I366" s="24"/>
      <c r="J366" s="28"/>
    </row>
    <row r="367" s="3" customFormat="1" ht="39" spans="1:10">
      <c r="A367" s="14">
        <v>362</v>
      </c>
      <c r="B367" s="15" t="s">
        <v>554</v>
      </c>
      <c r="C367" s="29" t="s">
        <v>379</v>
      </c>
      <c r="D367" s="15" t="s">
        <v>95</v>
      </c>
      <c r="E367" s="15" t="s">
        <v>52</v>
      </c>
      <c r="F367" s="18">
        <v>34.5533980582524</v>
      </c>
      <c r="G367" s="24">
        <f t="shared" si="8"/>
        <v>345.53</v>
      </c>
      <c r="H367" s="18"/>
      <c r="I367" s="24"/>
      <c r="J367" s="28"/>
    </row>
    <row r="368" s="3" customFormat="1" ht="39" spans="1:10">
      <c r="A368" s="14">
        <v>363</v>
      </c>
      <c r="B368" s="15" t="s">
        <v>555</v>
      </c>
      <c r="C368" s="29" t="s">
        <v>379</v>
      </c>
      <c r="D368" s="15" t="s">
        <v>95</v>
      </c>
      <c r="E368" s="15" t="s">
        <v>52</v>
      </c>
      <c r="F368" s="18">
        <v>23.6893203883495</v>
      </c>
      <c r="G368" s="24">
        <f t="shared" si="8"/>
        <v>236.89</v>
      </c>
      <c r="H368" s="18"/>
      <c r="I368" s="24"/>
      <c r="J368" s="28"/>
    </row>
    <row r="369" s="3" customFormat="1" ht="39" spans="1:10">
      <c r="A369" s="14">
        <v>364</v>
      </c>
      <c r="B369" s="15" t="s">
        <v>556</v>
      </c>
      <c r="C369" s="29" t="s">
        <v>379</v>
      </c>
      <c r="D369" s="15" t="s">
        <v>95</v>
      </c>
      <c r="E369" s="15" t="s">
        <v>52</v>
      </c>
      <c r="F369" s="18">
        <v>9.37864077669903</v>
      </c>
      <c r="G369" s="24">
        <f t="shared" si="8"/>
        <v>93.79</v>
      </c>
      <c r="H369" s="18"/>
      <c r="I369" s="24"/>
      <c r="J369" s="28"/>
    </row>
    <row r="370" s="3" customFormat="1" ht="52" spans="1:10">
      <c r="A370" s="14">
        <v>365</v>
      </c>
      <c r="B370" s="15" t="s">
        <v>557</v>
      </c>
      <c r="C370" s="29" t="s">
        <v>558</v>
      </c>
      <c r="D370" s="15" t="s">
        <v>95</v>
      </c>
      <c r="E370" s="15" t="s">
        <v>52</v>
      </c>
      <c r="F370" s="18">
        <v>20.7864077669903</v>
      </c>
      <c r="G370" s="24">
        <f t="shared" si="8"/>
        <v>207.86</v>
      </c>
      <c r="H370" s="18"/>
      <c r="I370" s="24"/>
      <c r="J370" s="28"/>
    </row>
    <row r="371" s="3" customFormat="1" ht="52" spans="1:10">
      <c r="A371" s="14">
        <v>366</v>
      </c>
      <c r="B371" s="15" t="s">
        <v>559</v>
      </c>
      <c r="C371" s="29" t="s">
        <v>558</v>
      </c>
      <c r="D371" s="15" t="s">
        <v>95</v>
      </c>
      <c r="E371" s="15" t="s">
        <v>52</v>
      </c>
      <c r="F371" s="18">
        <v>32.1165048543689</v>
      </c>
      <c r="G371" s="24">
        <f t="shared" si="8"/>
        <v>321.17</v>
      </c>
      <c r="H371" s="18"/>
      <c r="I371" s="24"/>
      <c r="J371" s="28"/>
    </row>
    <row r="372" s="3" customFormat="1" ht="52" spans="1:10">
      <c r="A372" s="14">
        <v>367</v>
      </c>
      <c r="B372" s="15" t="s">
        <v>560</v>
      </c>
      <c r="C372" s="29" t="s">
        <v>558</v>
      </c>
      <c r="D372" s="15" t="s">
        <v>95</v>
      </c>
      <c r="E372" s="15" t="s">
        <v>52</v>
      </c>
      <c r="F372" s="18">
        <v>22.9708737864078</v>
      </c>
      <c r="G372" s="24">
        <f t="shared" si="8"/>
        <v>229.71</v>
      </c>
      <c r="H372" s="18"/>
      <c r="I372" s="24"/>
      <c r="J372" s="28"/>
    </row>
    <row r="373" s="3" customFormat="1" ht="52" spans="1:10">
      <c r="A373" s="14">
        <v>368</v>
      </c>
      <c r="B373" s="15" t="s">
        <v>561</v>
      </c>
      <c r="C373" s="29" t="s">
        <v>558</v>
      </c>
      <c r="D373" s="15" t="s">
        <v>95</v>
      </c>
      <c r="E373" s="15" t="s">
        <v>62</v>
      </c>
      <c r="F373" s="18">
        <v>33.9126213592233</v>
      </c>
      <c r="G373" s="24">
        <f t="shared" si="8"/>
        <v>678.25</v>
      </c>
      <c r="H373" s="18"/>
      <c r="I373" s="24"/>
      <c r="J373" s="28"/>
    </row>
    <row r="374" s="3" customFormat="1" ht="52" spans="1:10">
      <c r="A374" s="14">
        <v>369</v>
      </c>
      <c r="B374" s="15" t="s">
        <v>562</v>
      </c>
      <c r="C374" s="29" t="s">
        <v>563</v>
      </c>
      <c r="D374" s="15" t="s">
        <v>95</v>
      </c>
      <c r="E374" s="15" t="s">
        <v>62</v>
      </c>
      <c r="F374" s="18">
        <v>47.0097087378641</v>
      </c>
      <c r="G374" s="24">
        <f t="shared" si="8"/>
        <v>940.19</v>
      </c>
      <c r="H374" s="18"/>
      <c r="I374" s="24"/>
      <c r="J374" s="28"/>
    </row>
    <row r="375" s="3" customFormat="1" ht="39" spans="1:10">
      <c r="A375" s="14">
        <v>370</v>
      </c>
      <c r="B375" s="15" t="s">
        <v>564</v>
      </c>
      <c r="C375" s="29" t="s">
        <v>563</v>
      </c>
      <c r="D375" s="15" t="s">
        <v>95</v>
      </c>
      <c r="E375" s="15" t="s">
        <v>62</v>
      </c>
      <c r="F375" s="18">
        <v>16.6407766990291</v>
      </c>
      <c r="G375" s="24">
        <f t="shared" si="8"/>
        <v>332.82</v>
      </c>
      <c r="H375" s="18"/>
      <c r="I375" s="24"/>
      <c r="J375" s="28"/>
    </row>
    <row r="376" s="3" customFormat="1" ht="26" spans="1:10">
      <c r="A376" s="14">
        <v>371</v>
      </c>
      <c r="B376" s="15" t="s">
        <v>565</v>
      </c>
      <c r="C376" s="29" t="s">
        <v>566</v>
      </c>
      <c r="D376" s="15" t="s">
        <v>95</v>
      </c>
      <c r="E376" s="15" t="s">
        <v>62</v>
      </c>
      <c r="F376" s="18">
        <v>14.0970873786408</v>
      </c>
      <c r="G376" s="24">
        <f t="shared" si="8"/>
        <v>281.94</v>
      </c>
      <c r="H376" s="18"/>
      <c r="I376" s="24"/>
      <c r="J376" s="28"/>
    </row>
    <row r="377" s="3" customFormat="1" ht="26" spans="1:10">
      <c r="A377" s="14">
        <v>372</v>
      </c>
      <c r="B377" s="15" t="s">
        <v>567</v>
      </c>
      <c r="C377" s="29" t="s">
        <v>568</v>
      </c>
      <c r="D377" s="15" t="s">
        <v>95</v>
      </c>
      <c r="E377" s="15" t="s">
        <v>62</v>
      </c>
      <c r="F377" s="18">
        <v>14.0970873786408</v>
      </c>
      <c r="G377" s="24">
        <f t="shared" si="8"/>
        <v>281.94</v>
      </c>
      <c r="H377" s="18"/>
      <c r="I377" s="24"/>
      <c r="J377" s="28"/>
    </row>
    <row r="378" s="3" customFormat="1" ht="26" spans="1:10">
      <c r="A378" s="14">
        <v>373</v>
      </c>
      <c r="B378" s="15" t="s">
        <v>569</v>
      </c>
      <c r="C378" s="29" t="s">
        <v>570</v>
      </c>
      <c r="D378" s="15" t="s">
        <v>95</v>
      </c>
      <c r="E378" s="15" t="s">
        <v>62</v>
      </c>
      <c r="F378" s="18">
        <v>14.0970873786408</v>
      </c>
      <c r="G378" s="24">
        <f t="shared" si="8"/>
        <v>281.94</v>
      </c>
      <c r="H378" s="18"/>
      <c r="I378" s="24"/>
      <c r="J378" s="28"/>
    </row>
    <row r="379" s="3" customFormat="1" ht="26" spans="1:10">
      <c r="A379" s="14">
        <v>374</v>
      </c>
      <c r="B379" s="15" t="s">
        <v>571</v>
      </c>
      <c r="C379" s="29" t="s">
        <v>385</v>
      </c>
      <c r="D379" s="15" t="s">
        <v>95</v>
      </c>
      <c r="E379" s="15" t="s">
        <v>102</v>
      </c>
      <c r="F379" s="18">
        <v>14.0970873786408</v>
      </c>
      <c r="G379" s="24">
        <f t="shared" si="8"/>
        <v>704.85</v>
      </c>
      <c r="H379" s="18"/>
      <c r="I379" s="24"/>
      <c r="J379" s="28"/>
    </row>
    <row r="380" s="3" customFormat="1" ht="26" spans="1:10">
      <c r="A380" s="14">
        <v>375</v>
      </c>
      <c r="B380" s="15" t="s">
        <v>572</v>
      </c>
      <c r="C380" s="29" t="s">
        <v>385</v>
      </c>
      <c r="D380" s="15" t="s">
        <v>386</v>
      </c>
      <c r="E380" s="15" t="s">
        <v>107</v>
      </c>
      <c r="F380" s="18">
        <v>94.0097087378641</v>
      </c>
      <c r="G380" s="24">
        <f t="shared" ref="G380:G443" si="9">ROUND(E380*F380,2)</f>
        <v>2820.29</v>
      </c>
      <c r="H380" s="18"/>
      <c r="I380" s="24"/>
      <c r="J380" s="28"/>
    </row>
    <row r="381" s="3" customFormat="1" ht="65" spans="1:10">
      <c r="A381" s="14">
        <v>376</v>
      </c>
      <c r="B381" s="15" t="s">
        <v>573</v>
      </c>
      <c r="C381" s="29" t="s">
        <v>574</v>
      </c>
      <c r="D381" s="15" t="s">
        <v>37</v>
      </c>
      <c r="E381" s="15" t="s">
        <v>575</v>
      </c>
      <c r="F381" s="18">
        <v>4.93203883495146</v>
      </c>
      <c r="G381" s="24">
        <f t="shared" si="9"/>
        <v>2959.22</v>
      </c>
      <c r="H381" s="18"/>
      <c r="I381" s="24"/>
      <c r="J381" s="28"/>
    </row>
    <row r="382" s="3" customFormat="1" ht="65" spans="1:10">
      <c r="A382" s="14">
        <v>377</v>
      </c>
      <c r="B382" s="15" t="s">
        <v>576</v>
      </c>
      <c r="C382" s="29" t="s">
        <v>574</v>
      </c>
      <c r="D382" s="15" t="s">
        <v>37</v>
      </c>
      <c r="E382" s="15" t="s">
        <v>575</v>
      </c>
      <c r="F382" s="18">
        <v>6.9126213592233</v>
      </c>
      <c r="G382" s="24">
        <f t="shared" si="9"/>
        <v>4147.57</v>
      </c>
      <c r="H382" s="18"/>
      <c r="I382" s="24"/>
      <c r="J382" s="28"/>
    </row>
    <row r="383" s="3" customFormat="1" ht="65" spans="1:10">
      <c r="A383" s="14">
        <v>378</v>
      </c>
      <c r="B383" s="15" t="s">
        <v>577</v>
      </c>
      <c r="C383" s="29" t="s">
        <v>574</v>
      </c>
      <c r="D383" s="15" t="s">
        <v>37</v>
      </c>
      <c r="E383" s="15" t="s">
        <v>575</v>
      </c>
      <c r="F383" s="18">
        <v>5.92233009708738</v>
      </c>
      <c r="G383" s="24">
        <f t="shared" si="9"/>
        <v>3553.4</v>
      </c>
      <c r="H383" s="18"/>
      <c r="I383" s="24"/>
      <c r="J383" s="28"/>
    </row>
    <row r="384" s="3" customFormat="1" ht="65" spans="1:10">
      <c r="A384" s="14">
        <v>379</v>
      </c>
      <c r="B384" s="15" t="s">
        <v>578</v>
      </c>
      <c r="C384" s="29" t="s">
        <v>574</v>
      </c>
      <c r="D384" s="15" t="s">
        <v>37</v>
      </c>
      <c r="E384" s="15" t="s">
        <v>575</v>
      </c>
      <c r="F384" s="18">
        <v>6.9126213592233</v>
      </c>
      <c r="G384" s="24">
        <f t="shared" si="9"/>
        <v>4147.57</v>
      </c>
      <c r="H384" s="18"/>
      <c r="I384" s="24"/>
      <c r="J384" s="28"/>
    </row>
    <row r="385" s="3" customFormat="1" ht="65" spans="1:10">
      <c r="A385" s="14">
        <v>380</v>
      </c>
      <c r="B385" s="15" t="s">
        <v>579</v>
      </c>
      <c r="C385" s="29" t="s">
        <v>574</v>
      </c>
      <c r="D385" s="15" t="s">
        <v>37</v>
      </c>
      <c r="E385" s="15" t="s">
        <v>575</v>
      </c>
      <c r="F385" s="18">
        <v>9.87378640776699</v>
      </c>
      <c r="G385" s="24">
        <f t="shared" si="9"/>
        <v>5924.27</v>
      </c>
      <c r="H385" s="18"/>
      <c r="I385" s="24"/>
      <c r="J385" s="28"/>
    </row>
    <row r="386" s="3" customFormat="1" ht="65" spans="1:10">
      <c r="A386" s="14">
        <v>381</v>
      </c>
      <c r="B386" s="15" t="s">
        <v>580</v>
      </c>
      <c r="C386" s="29" t="s">
        <v>574</v>
      </c>
      <c r="D386" s="15" t="s">
        <v>37</v>
      </c>
      <c r="E386" s="15" t="s">
        <v>575</v>
      </c>
      <c r="F386" s="18">
        <v>12.5922330097087</v>
      </c>
      <c r="G386" s="24">
        <f t="shared" si="9"/>
        <v>7555.34</v>
      </c>
      <c r="H386" s="18"/>
      <c r="I386" s="24"/>
      <c r="J386" s="28"/>
    </row>
    <row r="387" s="3" customFormat="1" ht="65" spans="1:10">
      <c r="A387" s="14">
        <v>382</v>
      </c>
      <c r="B387" s="15" t="s">
        <v>581</v>
      </c>
      <c r="C387" s="29" t="s">
        <v>574</v>
      </c>
      <c r="D387" s="15" t="s">
        <v>37</v>
      </c>
      <c r="E387" s="15" t="s">
        <v>575</v>
      </c>
      <c r="F387" s="18">
        <v>4.93203883495146</v>
      </c>
      <c r="G387" s="24">
        <f t="shared" si="9"/>
        <v>2959.22</v>
      </c>
      <c r="H387" s="18"/>
      <c r="I387" s="24"/>
      <c r="J387" s="28"/>
    </row>
    <row r="388" s="3" customFormat="1" ht="65" spans="1:10">
      <c r="A388" s="14">
        <v>383</v>
      </c>
      <c r="B388" s="15" t="s">
        <v>582</v>
      </c>
      <c r="C388" s="29" t="s">
        <v>574</v>
      </c>
      <c r="D388" s="15" t="s">
        <v>37</v>
      </c>
      <c r="E388" s="15" t="s">
        <v>575</v>
      </c>
      <c r="F388" s="18">
        <v>7.89320388349515</v>
      </c>
      <c r="G388" s="24">
        <f t="shared" si="9"/>
        <v>4735.92</v>
      </c>
      <c r="H388" s="18"/>
      <c r="I388" s="24"/>
      <c r="J388" s="28"/>
    </row>
    <row r="389" s="3" customFormat="1" ht="65" spans="1:10">
      <c r="A389" s="14">
        <v>384</v>
      </c>
      <c r="B389" s="15" t="s">
        <v>583</v>
      </c>
      <c r="C389" s="29" t="s">
        <v>574</v>
      </c>
      <c r="D389" s="15" t="s">
        <v>37</v>
      </c>
      <c r="E389" s="15" t="s">
        <v>575</v>
      </c>
      <c r="F389" s="18">
        <v>8.39805825242718</v>
      </c>
      <c r="G389" s="24">
        <f t="shared" si="9"/>
        <v>5038.83</v>
      </c>
      <c r="H389" s="18"/>
      <c r="I389" s="24"/>
      <c r="J389" s="28"/>
    </row>
    <row r="390" s="3" customFormat="1" ht="65" spans="1:10">
      <c r="A390" s="14">
        <v>385</v>
      </c>
      <c r="B390" s="15" t="s">
        <v>584</v>
      </c>
      <c r="C390" s="29" t="s">
        <v>574</v>
      </c>
      <c r="D390" s="15" t="s">
        <v>37</v>
      </c>
      <c r="E390" s="15" t="s">
        <v>575</v>
      </c>
      <c r="F390" s="18">
        <v>11.3592233009709</v>
      </c>
      <c r="G390" s="24">
        <f t="shared" si="9"/>
        <v>6815.53</v>
      </c>
      <c r="H390" s="18"/>
      <c r="I390" s="24"/>
      <c r="J390" s="28"/>
    </row>
    <row r="391" s="3" customFormat="1" ht="26" spans="1:10">
      <c r="A391" s="14">
        <v>386</v>
      </c>
      <c r="B391" s="15" t="s">
        <v>585</v>
      </c>
      <c r="C391" s="29" t="s">
        <v>379</v>
      </c>
      <c r="D391" s="15" t="s">
        <v>37</v>
      </c>
      <c r="E391" s="15" t="s">
        <v>107</v>
      </c>
      <c r="F391" s="18">
        <v>8.39805825242718</v>
      </c>
      <c r="G391" s="24">
        <f t="shared" si="9"/>
        <v>251.94</v>
      </c>
      <c r="H391" s="18"/>
      <c r="I391" s="24"/>
      <c r="J391" s="28"/>
    </row>
    <row r="392" s="3" customFormat="1" ht="26" spans="1:10">
      <c r="A392" s="14">
        <v>387</v>
      </c>
      <c r="B392" s="15" t="s">
        <v>586</v>
      </c>
      <c r="C392" s="29" t="s">
        <v>379</v>
      </c>
      <c r="D392" s="15" t="s">
        <v>37</v>
      </c>
      <c r="E392" s="15" t="s">
        <v>107</v>
      </c>
      <c r="F392" s="18">
        <v>11.3592233009709</v>
      </c>
      <c r="G392" s="24">
        <f t="shared" si="9"/>
        <v>340.78</v>
      </c>
      <c r="H392" s="18"/>
      <c r="I392" s="24"/>
      <c r="J392" s="28"/>
    </row>
    <row r="393" s="3" customFormat="1" ht="26" spans="1:10">
      <c r="A393" s="14">
        <v>388</v>
      </c>
      <c r="B393" s="15" t="s">
        <v>587</v>
      </c>
      <c r="C393" s="29" t="s">
        <v>588</v>
      </c>
      <c r="D393" s="15" t="s">
        <v>317</v>
      </c>
      <c r="E393" s="15" t="s">
        <v>62</v>
      </c>
      <c r="F393" s="18">
        <v>112.815533980583</v>
      </c>
      <c r="G393" s="24">
        <f t="shared" si="9"/>
        <v>2256.31</v>
      </c>
      <c r="H393" s="18"/>
      <c r="I393" s="24"/>
      <c r="J393" s="28"/>
    </row>
    <row r="394" s="3" customFormat="1" ht="39" spans="1:10">
      <c r="A394" s="14">
        <v>389</v>
      </c>
      <c r="B394" s="15" t="s">
        <v>589</v>
      </c>
      <c r="C394" s="29" t="s">
        <v>588</v>
      </c>
      <c r="D394" s="15" t="s">
        <v>317</v>
      </c>
      <c r="E394" s="15" t="s">
        <v>62</v>
      </c>
      <c r="F394" s="18">
        <v>206.825242718447</v>
      </c>
      <c r="G394" s="24">
        <f t="shared" si="9"/>
        <v>4136.5</v>
      </c>
      <c r="H394" s="18"/>
      <c r="I394" s="24"/>
      <c r="J394" s="28"/>
    </row>
    <row r="395" s="3" customFormat="1" ht="26" spans="1:10">
      <c r="A395" s="14">
        <v>390</v>
      </c>
      <c r="B395" s="15" t="s">
        <v>590</v>
      </c>
      <c r="C395" s="29" t="s">
        <v>588</v>
      </c>
      <c r="D395" s="15" t="s">
        <v>317</v>
      </c>
      <c r="E395" s="15" t="s">
        <v>52</v>
      </c>
      <c r="F395" s="18">
        <v>75.2135922330097</v>
      </c>
      <c r="G395" s="24">
        <f t="shared" si="9"/>
        <v>752.14</v>
      </c>
      <c r="H395" s="18"/>
      <c r="I395" s="24"/>
      <c r="J395" s="28"/>
    </row>
    <row r="396" s="3" customFormat="1" ht="26" spans="1:10">
      <c r="A396" s="14">
        <v>391</v>
      </c>
      <c r="B396" s="15" t="s">
        <v>591</v>
      </c>
      <c r="C396" s="29" t="s">
        <v>588</v>
      </c>
      <c r="D396" s="15" t="s">
        <v>95</v>
      </c>
      <c r="E396" s="15" t="s">
        <v>62</v>
      </c>
      <c r="F396" s="18">
        <v>37.6019417475728</v>
      </c>
      <c r="G396" s="24">
        <f t="shared" si="9"/>
        <v>752.04</v>
      </c>
      <c r="H396" s="18"/>
      <c r="I396" s="24"/>
      <c r="J396" s="28"/>
    </row>
    <row r="397" s="3" customFormat="1" ht="26" spans="1:10">
      <c r="A397" s="14">
        <v>392</v>
      </c>
      <c r="B397" s="15" t="s">
        <v>592</v>
      </c>
      <c r="C397" s="29" t="s">
        <v>588</v>
      </c>
      <c r="D397" s="15" t="s">
        <v>317</v>
      </c>
      <c r="E397" s="15" t="s">
        <v>52</v>
      </c>
      <c r="F397" s="18">
        <v>37.6019417475728</v>
      </c>
      <c r="G397" s="24">
        <f t="shared" si="9"/>
        <v>376.02</v>
      </c>
      <c r="H397" s="18"/>
      <c r="I397" s="24"/>
      <c r="J397" s="28"/>
    </row>
    <row r="398" s="3" customFormat="1" ht="26" spans="1:10">
      <c r="A398" s="14">
        <v>393</v>
      </c>
      <c r="B398" s="15" t="s">
        <v>593</v>
      </c>
      <c r="C398" s="29" t="s">
        <v>588</v>
      </c>
      <c r="D398" s="15" t="s">
        <v>317</v>
      </c>
      <c r="E398" s="15" t="s">
        <v>52</v>
      </c>
      <c r="F398" s="18">
        <v>47.0097087378641</v>
      </c>
      <c r="G398" s="24">
        <f t="shared" si="9"/>
        <v>470.1</v>
      </c>
      <c r="H398" s="18"/>
      <c r="I398" s="24"/>
      <c r="J398" s="28"/>
    </row>
    <row r="399" s="3" customFormat="1" ht="26" spans="1:10">
      <c r="A399" s="14">
        <v>394</v>
      </c>
      <c r="B399" s="15" t="s">
        <v>594</v>
      </c>
      <c r="C399" s="29" t="s">
        <v>588</v>
      </c>
      <c r="D399" s="15" t="s">
        <v>317</v>
      </c>
      <c r="E399" s="15" t="s">
        <v>52</v>
      </c>
      <c r="F399" s="18">
        <v>47.0097087378641</v>
      </c>
      <c r="G399" s="24">
        <f t="shared" si="9"/>
        <v>470.1</v>
      </c>
      <c r="H399" s="18"/>
      <c r="I399" s="24"/>
      <c r="J399" s="28"/>
    </row>
    <row r="400" s="3" customFormat="1" ht="26" spans="1:10">
      <c r="A400" s="14">
        <v>395</v>
      </c>
      <c r="B400" s="15" t="s">
        <v>595</v>
      </c>
      <c r="C400" s="29" t="s">
        <v>588</v>
      </c>
      <c r="D400" s="15" t="s">
        <v>317</v>
      </c>
      <c r="E400" s="15" t="s">
        <v>52</v>
      </c>
      <c r="F400" s="18">
        <v>47.0097087378641</v>
      </c>
      <c r="G400" s="24">
        <f t="shared" si="9"/>
        <v>470.1</v>
      </c>
      <c r="H400" s="18"/>
      <c r="I400" s="24"/>
      <c r="J400" s="28"/>
    </row>
    <row r="401" s="3" customFormat="1" ht="26" spans="1:10">
      <c r="A401" s="14">
        <v>396</v>
      </c>
      <c r="B401" s="15" t="s">
        <v>596</v>
      </c>
      <c r="C401" s="29" t="s">
        <v>597</v>
      </c>
      <c r="D401" s="15" t="s">
        <v>317</v>
      </c>
      <c r="E401" s="15" t="s">
        <v>52</v>
      </c>
      <c r="F401" s="18">
        <v>75.2135922330097</v>
      </c>
      <c r="G401" s="24">
        <f t="shared" si="9"/>
        <v>752.14</v>
      </c>
      <c r="H401" s="18"/>
      <c r="I401" s="24"/>
      <c r="J401" s="28"/>
    </row>
    <row r="402" s="3" customFormat="1" ht="26" spans="1:10">
      <c r="A402" s="14">
        <v>397</v>
      </c>
      <c r="B402" s="15" t="s">
        <v>598</v>
      </c>
      <c r="C402" s="29" t="s">
        <v>597</v>
      </c>
      <c r="D402" s="15" t="s">
        <v>317</v>
      </c>
      <c r="E402" s="15" t="s">
        <v>52</v>
      </c>
      <c r="F402" s="18">
        <v>75.2135922330097</v>
      </c>
      <c r="G402" s="24">
        <f t="shared" si="9"/>
        <v>752.14</v>
      </c>
      <c r="H402" s="18"/>
      <c r="I402" s="24"/>
      <c r="J402" s="28"/>
    </row>
    <row r="403" s="3" customFormat="1" ht="26" spans="1:10">
      <c r="A403" s="14">
        <v>398</v>
      </c>
      <c r="B403" s="15" t="s">
        <v>599</v>
      </c>
      <c r="C403" s="29" t="s">
        <v>379</v>
      </c>
      <c r="D403" s="15" t="s">
        <v>129</v>
      </c>
      <c r="E403" s="15" t="s">
        <v>62</v>
      </c>
      <c r="F403" s="18">
        <v>23.504854368932</v>
      </c>
      <c r="G403" s="24">
        <f t="shared" si="9"/>
        <v>470.1</v>
      </c>
      <c r="H403" s="18"/>
      <c r="I403" s="24"/>
      <c r="J403" s="28"/>
    </row>
    <row r="404" s="3" customFormat="1" ht="39" spans="1:10">
      <c r="A404" s="14">
        <v>399</v>
      </c>
      <c r="B404" s="15" t="s">
        <v>600</v>
      </c>
      <c r="C404" s="29" t="s">
        <v>601</v>
      </c>
      <c r="D404" s="15" t="s">
        <v>58</v>
      </c>
      <c r="E404" s="15" t="s">
        <v>96</v>
      </c>
      <c r="F404" s="18">
        <v>37.3009708737864</v>
      </c>
      <c r="G404" s="24">
        <f t="shared" si="9"/>
        <v>3730.1</v>
      </c>
      <c r="H404" s="18"/>
      <c r="I404" s="24"/>
      <c r="J404" s="28"/>
    </row>
    <row r="405" s="3" customFormat="1" ht="13" spans="1:10">
      <c r="A405" s="14">
        <v>400</v>
      </c>
      <c r="B405" s="15" t="s">
        <v>602</v>
      </c>
      <c r="C405" s="29" t="s">
        <v>603</v>
      </c>
      <c r="D405" s="15" t="s">
        <v>372</v>
      </c>
      <c r="E405" s="15" t="s">
        <v>96</v>
      </c>
      <c r="F405" s="18">
        <v>507.669902912621</v>
      </c>
      <c r="G405" s="24">
        <f t="shared" si="9"/>
        <v>50766.99</v>
      </c>
      <c r="H405" s="18"/>
      <c r="I405" s="24"/>
      <c r="J405" s="28"/>
    </row>
    <row r="406" s="3" customFormat="1" ht="13" spans="1:10">
      <c r="A406" s="14">
        <v>401</v>
      </c>
      <c r="B406" s="15" t="s">
        <v>604</v>
      </c>
      <c r="C406" s="29" t="s">
        <v>603</v>
      </c>
      <c r="D406" s="15" t="s">
        <v>372</v>
      </c>
      <c r="E406" s="15" t="s">
        <v>52</v>
      </c>
      <c r="F406" s="18">
        <v>20.3106796116505</v>
      </c>
      <c r="G406" s="24">
        <f t="shared" si="9"/>
        <v>203.11</v>
      </c>
      <c r="H406" s="18"/>
      <c r="I406" s="24"/>
      <c r="J406" s="28"/>
    </row>
    <row r="407" s="3" customFormat="1" ht="26" spans="1:10">
      <c r="A407" s="14">
        <v>402</v>
      </c>
      <c r="B407" s="15" t="s">
        <v>605</v>
      </c>
      <c r="C407" s="29" t="s">
        <v>603</v>
      </c>
      <c r="D407" s="15" t="s">
        <v>372</v>
      </c>
      <c r="E407" s="15" t="s">
        <v>62</v>
      </c>
      <c r="F407" s="18">
        <v>81.2233009708738</v>
      </c>
      <c r="G407" s="24">
        <f t="shared" si="9"/>
        <v>1624.47</v>
      </c>
      <c r="H407" s="18"/>
      <c r="I407" s="24"/>
      <c r="J407" s="28"/>
    </row>
    <row r="408" s="3" customFormat="1" ht="13" spans="1:10">
      <c r="A408" s="14">
        <v>403</v>
      </c>
      <c r="B408" s="15" t="s">
        <v>606</v>
      </c>
      <c r="C408" s="29" t="s">
        <v>607</v>
      </c>
      <c r="D408" s="15" t="s">
        <v>372</v>
      </c>
      <c r="E408" s="15" t="s">
        <v>62</v>
      </c>
      <c r="F408" s="18">
        <v>112.815533980583</v>
      </c>
      <c r="G408" s="24">
        <f t="shared" si="9"/>
        <v>2256.31</v>
      </c>
      <c r="H408" s="18"/>
      <c r="I408" s="24"/>
      <c r="J408" s="28"/>
    </row>
    <row r="409" s="3" customFormat="1" ht="26" spans="1:10">
      <c r="A409" s="14">
        <v>404</v>
      </c>
      <c r="B409" s="15" t="s">
        <v>608</v>
      </c>
      <c r="C409" s="29" t="s">
        <v>609</v>
      </c>
      <c r="D409" s="15" t="s">
        <v>517</v>
      </c>
      <c r="E409" s="15" t="s">
        <v>113</v>
      </c>
      <c r="F409" s="18">
        <v>6.0873786407767</v>
      </c>
      <c r="G409" s="24">
        <f t="shared" si="9"/>
        <v>3043.69</v>
      </c>
      <c r="H409" s="18"/>
      <c r="I409" s="24"/>
      <c r="J409" s="28"/>
    </row>
    <row r="410" s="3" customFormat="1" ht="26" spans="1:10">
      <c r="A410" s="14">
        <v>405</v>
      </c>
      <c r="B410" s="15" t="s">
        <v>610</v>
      </c>
      <c r="C410" s="29" t="s">
        <v>609</v>
      </c>
      <c r="D410" s="15" t="s">
        <v>517</v>
      </c>
      <c r="E410" s="15" t="s">
        <v>113</v>
      </c>
      <c r="F410" s="18">
        <v>8.12621359223301</v>
      </c>
      <c r="G410" s="24">
        <f t="shared" si="9"/>
        <v>4063.11</v>
      </c>
      <c r="H410" s="18"/>
      <c r="I410" s="24"/>
      <c r="J410" s="28"/>
    </row>
    <row r="411" s="3" customFormat="1" ht="26" spans="1:10">
      <c r="A411" s="14">
        <v>406</v>
      </c>
      <c r="B411" s="15" t="s">
        <v>611</v>
      </c>
      <c r="C411" s="29" t="s">
        <v>609</v>
      </c>
      <c r="D411" s="15" t="s">
        <v>517</v>
      </c>
      <c r="E411" s="15" t="s">
        <v>113</v>
      </c>
      <c r="F411" s="18">
        <v>8.12621359223301</v>
      </c>
      <c r="G411" s="24">
        <f t="shared" si="9"/>
        <v>4063.11</v>
      </c>
      <c r="H411" s="18"/>
      <c r="I411" s="24"/>
      <c r="J411" s="28"/>
    </row>
    <row r="412" s="3" customFormat="1" ht="26" spans="1:10">
      <c r="A412" s="14">
        <v>407</v>
      </c>
      <c r="B412" s="15" t="s">
        <v>612</v>
      </c>
      <c r="C412" s="29" t="s">
        <v>609</v>
      </c>
      <c r="D412" s="15" t="s">
        <v>517</v>
      </c>
      <c r="E412" s="15" t="s">
        <v>113</v>
      </c>
      <c r="F412" s="18">
        <v>8.12621359223301</v>
      </c>
      <c r="G412" s="24">
        <f t="shared" si="9"/>
        <v>4063.11</v>
      </c>
      <c r="H412" s="18"/>
      <c r="I412" s="24"/>
      <c r="J412" s="28"/>
    </row>
    <row r="413" s="3" customFormat="1" ht="26" spans="1:10">
      <c r="A413" s="14">
        <v>408</v>
      </c>
      <c r="B413" s="15" t="s">
        <v>613</v>
      </c>
      <c r="C413" s="29" t="s">
        <v>609</v>
      </c>
      <c r="D413" s="15" t="s">
        <v>517</v>
      </c>
      <c r="E413" s="15" t="s">
        <v>113</v>
      </c>
      <c r="F413" s="18">
        <v>10.1553398058252</v>
      </c>
      <c r="G413" s="24">
        <f t="shared" si="9"/>
        <v>5077.67</v>
      </c>
      <c r="H413" s="18"/>
      <c r="I413" s="24"/>
      <c r="J413" s="28"/>
    </row>
    <row r="414" s="3" customFormat="1" ht="26" spans="1:10">
      <c r="A414" s="14">
        <v>409</v>
      </c>
      <c r="B414" s="15" t="s">
        <v>614</v>
      </c>
      <c r="C414" s="29" t="s">
        <v>609</v>
      </c>
      <c r="D414" s="15" t="s">
        <v>517</v>
      </c>
      <c r="E414" s="15" t="s">
        <v>113</v>
      </c>
      <c r="F414" s="18">
        <v>10.1553398058252</v>
      </c>
      <c r="G414" s="24">
        <f t="shared" si="9"/>
        <v>5077.67</v>
      </c>
      <c r="H414" s="18"/>
      <c r="I414" s="24"/>
      <c r="J414" s="28"/>
    </row>
    <row r="415" s="3" customFormat="1" ht="26" spans="1:10">
      <c r="A415" s="14">
        <v>410</v>
      </c>
      <c r="B415" s="15" t="s">
        <v>615</v>
      </c>
      <c r="C415" s="29" t="s">
        <v>609</v>
      </c>
      <c r="D415" s="15" t="s">
        <v>517</v>
      </c>
      <c r="E415" s="15" t="s">
        <v>113</v>
      </c>
      <c r="F415" s="18">
        <v>10.1553398058252</v>
      </c>
      <c r="G415" s="24">
        <f t="shared" si="9"/>
        <v>5077.67</v>
      </c>
      <c r="H415" s="18"/>
      <c r="I415" s="24"/>
      <c r="J415" s="28"/>
    </row>
    <row r="416" s="3" customFormat="1" ht="26" spans="1:10">
      <c r="A416" s="14">
        <v>411</v>
      </c>
      <c r="B416" s="15" t="s">
        <v>616</v>
      </c>
      <c r="C416" s="29" t="s">
        <v>617</v>
      </c>
      <c r="D416" s="15" t="s">
        <v>408</v>
      </c>
      <c r="E416" s="15" t="s">
        <v>62</v>
      </c>
      <c r="F416" s="18">
        <v>507.669902912621</v>
      </c>
      <c r="G416" s="24">
        <f t="shared" si="9"/>
        <v>10153.4</v>
      </c>
      <c r="H416" s="18"/>
      <c r="I416" s="24"/>
      <c r="J416" s="28"/>
    </row>
    <row r="417" s="3" customFormat="1" ht="39" spans="1:10">
      <c r="A417" s="14">
        <v>412</v>
      </c>
      <c r="B417" s="15" t="s">
        <v>618</v>
      </c>
      <c r="C417" s="29" t="s">
        <v>528</v>
      </c>
      <c r="D417" s="15" t="s">
        <v>517</v>
      </c>
      <c r="E417" s="15" t="s">
        <v>62</v>
      </c>
      <c r="F417" s="18">
        <v>45.6893203883495</v>
      </c>
      <c r="G417" s="24">
        <f t="shared" si="9"/>
        <v>913.79</v>
      </c>
      <c r="H417" s="18"/>
      <c r="I417" s="24"/>
      <c r="J417" s="28"/>
    </row>
    <row r="418" s="3" customFormat="1" ht="26" spans="1:10">
      <c r="A418" s="14">
        <v>413</v>
      </c>
      <c r="B418" s="15" t="s">
        <v>619</v>
      </c>
      <c r="C418" s="29" t="s">
        <v>620</v>
      </c>
      <c r="D418" s="15" t="s">
        <v>19</v>
      </c>
      <c r="E418" s="15" t="s">
        <v>96</v>
      </c>
      <c r="F418" s="18">
        <v>203.067961165049</v>
      </c>
      <c r="G418" s="24">
        <f t="shared" si="9"/>
        <v>20306.8</v>
      </c>
      <c r="H418" s="18"/>
      <c r="I418" s="24"/>
      <c r="J418" s="28"/>
    </row>
    <row r="419" s="3" customFormat="1" ht="26" spans="1:10">
      <c r="A419" s="14">
        <v>414</v>
      </c>
      <c r="B419" s="15" t="s">
        <v>621</v>
      </c>
      <c r="C419" s="29" t="s">
        <v>620</v>
      </c>
      <c r="D419" s="15" t="s">
        <v>19</v>
      </c>
      <c r="E419" s="15" t="s">
        <v>52</v>
      </c>
      <c r="F419" s="18">
        <v>507.669902912621</v>
      </c>
      <c r="G419" s="24">
        <f t="shared" si="9"/>
        <v>5076.7</v>
      </c>
      <c r="H419" s="18"/>
      <c r="I419" s="24"/>
      <c r="J419" s="28"/>
    </row>
    <row r="420" s="3" customFormat="1" ht="65" spans="1:10">
      <c r="A420" s="14">
        <v>415</v>
      </c>
      <c r="B420" s="15" t="s">
        <v>622</v>
      </c>
      <c r="C420" s="29" t="s">
        <v>623</v>
      </c>
      <c r="D420" s="15" t="s">
        <v>95</v>
      </c>
      <c r="E420" s="15" t="s">
        <v>52</v>
      </c>
      <c r="F420" s="18">
        <v>10.7184466019417</v>
      </c>
      <c r="G420" s="24">
        <f t="shared" si="9"/>
        <v>107.18</v>
      </c>
      <c r="H420" s="18"/>
      <c r="I420" s="24"/>
      <c r="J420" s="28"/>
    </row>
    <row r="421" s="3" customFormat="1" ht="78" spans="1:10">
      <c r="A421" s="14">
        <v>416</v>
      </c>
      <c r="B421" s="15" t="s">
        <v>624</v>
      </c>
      <c r="C421" s="29" t="s">
        <v>625</v>
      </c>
      <c r="D421" s="15" t="s">
        <v>95</v>
      </c>
      <c r="E421" s="15" t="s">
        <v>170</v>
      </c>
      <c r="F421" s="18">
        <v>53.3980582524272</v>
      </c>
      <c r="G421" s="24">
        <f t="shared" si="9"/>
        <v>3203.88</v>
      </c>
      <c r="H421" s="18"/>
      <c r="I421" s="24"/>
      <c r="J421" s="28"/>
    </row>
    <row r="422" s="3" customFormat="1" ht="78" spans="1:10">
      <c r="A422" s="14">
        <v>417</v>
      </c>
      <c r="B422" s="15" t="s">
        <v>626</v>
      </c>
      <c r="C422" s="29" t="s">
        <v>625</v>
      </c>
      <c r="D422" s="15" t="s">
        <v>95</v>
      </c>
      <c r="E422" s="15" t="s">
        <v>170</v>
      </c>
      <c r="F422" s="18">
        <v>58.252427184466</v>
      </c>
      <c r="G422" s="24">
        <f t="shared" si="9"/>
        <v>3495.15</v>
      </c>
      <c r="H422" s="18"/>
      <c r="I422" s="24"/>
      <c r="J422" s="28"/>
    </row>
    <row r="423" s="3" customFormat="1" ht="78" spans="1:10">
      <c r="A423" s="14">
        <v>418</v>
      </c>
      <c r="B423" s="15" t="s">
        <v>627</v>
      </c>
      <c r="C423" s="29" t="s">
        <v>625</v>
      </c>
      <c r="D423" s="15" t="s">
        <v>95</v>
      </c>
      <c r="E423" s="15" t="s">
        <v>170</v>
      </c>
      <c r="F423" s="18">
        <v>72.8155339805825</v>
      </c>
      <c r="G423" s="24">
        <f t="shared" si="9"/>
        <v>4368.93</v>
      </c>
      <c r="H423" s="18"/>
      <c r="I423" s="24"/>
      <c r="J423" s="28"/>
    </row>
    <row r="424" s="3" customFormat="1" ht="78" spans="1:10">
      <c r="A424" s="14">
        <v>419</v>
      </c>
      <c r="B424" s="15" t="s">
        <v>628</v>
      </c>
      <c r="C424" s="29" t="s">
        <v>625</v>
      </c>
      <c r="D424" s="15" t="s">
        <v>95</v>
      </c>
      <c r="E424" s="15" t="s">
        <v>170</v>
      </c>
      <c r="F424" s="18">
        <v>92.2330097087379</v>
      </c>
      <c r="G424" s="24">
        <f t="shared" si="9"/>
        <v>5533.98</v>
      </c>
      <c r="H424" s="18"/>
      <c r="I424" s="24"/>
      <c r="J424" s="28"/>
    </row>
    <row r="425" s="3" customFormat="1" ht="78" spans="1:10">
      <c r="A425" s="14">
        <v>420</v>
      </c>
      <c r="B425" s="15" t="s">
        <v>629</v>
      </c>
      <c r="C425" s="29" t="s">
        <v>625</v>
      </c>
      <c r="D425" s="15" t="s">
        <v>95</v>
      </c>
      <c r="E425" s="15" t="s">
        <v>170</v>
      </c>
      <c r="F425" s="18">
        <v>106.796116504854</v>
      </c>
      <c r="G425" s="24">
        <f t="shared" si="9"/>
        <v>6407.77</v>
      </c>
      <c r="H425" s="18"/>
      <c r="I425" s="24"/>
      <c r="J425" s="28"/>
    </row>
    <row r="426" s="3" customFormat="1" ht="78" spans="1:10">
      <c r="A426" s="14">
        <v>421</v>
      </c>
      <c r="B426" s="15" t="s">
        <v>630</v>
      </c>
      <c r="C426" s="29" t="s">
        <v>625</v>
      </c>
      <c r="D426" s="15" t="s">
        <v>95</v>
      </c>
      <c r="E426" s="15" t="s">
        <v>170</v>
      </c>
      <c r="F426" s="18">
        <v>111.650485436893</v>
      </c>
      <c r="G426" s="24">
        <f t="shared" si="9"/>
        <v>6699.03</v>
      </c>
      <c r="H426" s="18"/>
      <c r="I426" s="24"/>
      <c r="J426" s="28"/>
    </row>
    <row r="427" s="3" customFormat="1" ht="78" spans="1:10">
      <c r="A427" s="14">
        <v>422</v>
      </c>
      <c r="B427" s="15" t="s">
        <v>631</v>
      </c>
      <c r="C427" s="29" t="s">
        <v>625</v>
      </c>
      <c r="D427" s="15" t="s">
        <v>95</v>
      </c>
      <c r="E427" s="15" t="s">
        <v>170</v>
      </c>
      <c r="F427" s="18">
        <v>116.504854368932</v>
      </c>
      <c r="G427" s="24">
        <f t="shared" si="9"/>
        <v>6990.29</v>
      </c>
      <c r="H427" s="18"/>
      <c r="I427" s="24"/>
      <c r="J427" s="28"/>
    </row>
    <row r="428" s="3" customFormat="1" ht="78" spans="1:10">
      <c r="A428" s="14">
        <v>423</v>
      </c>
      <c r="B428" s="15" t="s">
        <v>632</v>
      </c>
      <c r="C428" s="29" t="s">
        <v>625</v>
      </c>
      <c r="D428" s="15" t="s">
        <v>95</v>
      </c>
      <c r="E428" s="15" t="s">
        <v>170</v>
      </c>
      <c r="F428" s="18">
        <v>116.504854368932</v>
      </c>
      <c r="G428" s="24">
        <f t="shared" si="9"/>
        <v>6990.29</v>
      </c>
      <c r="H428" s="18"/>
      <c r="I428" s="24"/>
      <c r="J428" s="28"/>
    </row>
    <row r="429" s="3" customFormat="1" ht="78" spans="1:10">
      <c r="A429" s="14">
        <v>424</v>
      </c>
      <c r="B429" s="15" t="s">
        <v>633</v>
      </c>
      <c r="C429" s="29" t="s">
        <v>625</v>
      </c>
      <c r="D429" s="15" t="s">
        <v>95</v>
      </c>
      <c r="E429" s="15" t="s">
        <v>170</v>
      </c>
      <c r="F429" s="18">
        <v>58.252427184466</v>
      </c>
      <c r="G429" s="24">
        <f t="shared" si="9"/>
        <v>3495.15</v>
      </c>
      <c r="H429" s="18"/>
      <c r="I429" s="24"/>
      <c r="J429" s="28"/>
    </row>
    <row r="430" s="3" customFormat="1" ht="78" spans="1:10">
      <c r="A430" s="14">
        <v>425</v>
      </c>
      <c r="B430" s="15" t="s">
        <v>634</v>
      </c>
      <c r="C430" s="29" t="s">
        <v>625</v>
      </c>
      <c r="D430" s="15" t="s">
        <v>95</v>
      </c>
      <c r="E430" s="15" t="s">
        <v>170</v>
      </c>
      <c r="F430" s="18">
        <v>82.5242718446602</v>
      </c>
      <c r="G430" s="24">
        <f t="shared" si="9"/>
        <v>4951.46</v>
      </c>
      <c r="H430" s="18"/>
      <c r="I430" s="24"/>
      <c r="J430" s="28"/>
    </row>
    <row r="431" s="3" customFormat="1" ht="78" spans="1:10">
      <c r="A431" s="14">
        <v>426</v>
      </c>
      <c r="B431" s="15" t="s">
        <v>635</v>
      </c>
      <c r="C431" s="29" t="s">
        <v>625</v>
      </c>
      <c r="D431" s="15" t="s">
        <v>95</v>
      </c>
      <c r="E431" s="15" t="s">
        <v>170</v>
      </c>
      <c r="F431" s="18">
        <v>126.21359223301</v>
      </c>
      <c r="G431" s="24">
        <f t="shared" si="9"/>
        <v>7572.82</v>
      </c>
      <c r="H431" s="18"/>
      <c r="I431" s="24"/>
      <c r="J431" s="28"/>
    </row>
    <row r="432" s="3" customFormat="1" ht="78" spans="1:10">
      <c r="A432" s="14">
        <v>427</v>
      </c>
      <c r="B432" s="15" t="s">
        <v>636</v>
      </c>
      <c r="C432" s="29" t="s">
        <v>625</v>
      </c>
      <c r="D432" s="15" t="s">
        <v>95</v>
      </c>
      <c r="E432" s="15" t="s">
        <v>170</v>
      </c>
      <c r="F432" s="18">
        <v>174.757281553398</v>
      </c>
      <c r="G432" s="24">
        <f t="shared" si="9"/>
        <v>10485.44</v>
      </c>
      <c r="H432" s="18"/>
      <c r="I432" s="24"/>
      <c r="J432" s="28"/>
    </row>
    <row r="433" s="3" customFormat="1" ht="78" spans="1:10">
      <c r="A433" s="14">
        <v>428</v>
      </c>
      <c r="B433" s="15" t="s">
        <v>637</v>
      </c>
      <c r="C433" s="29" t="s">
        <v>625</v>
      </c>
      <c r="D433" s="15" t="s">
        <v>95</v>
      </c>
      <c r="E433" s="15" t="s">
        <v>170</v>
      </c>
      <c r="F433" s="18">
        <v>203.883495145631</v>
      </c>
      <c r="G433" s="24">
        <f t="shared" si="9"/>
        <v>12233.01</v>
      </c>
      <c r="H433" s="18"/>
      <c r="I433" s="24"/>
      <c r="J433" s="28"/>
    </row>
    <row r="434" s="3" customFormat="1" ht="78" spans="1:10">
      <c r="A434" s="14">
        <v>429</v>
      </c>
      <c r="B434" s="15" t="s">
        <v>638</v>
      </c>
      <c r="C434" s="29" t="s">
        <v>625</v>
      </c>
      <c r="D434" s="15" t="s">
        <v>95</v>
      </c>
      <c r="E434" s="15" t="s">
        <v>170</v>
      </c>
      <c r="F434" s="18">
        <v>242.718446601942</v>
      </c>
      <c r="G434" s="24">
        <f t="shared" si="9"/>
        <v>14563.11</v>
      </c>
      <c r="H434" s="18"/>
      <c r="I434" s="24"/>
      <c r="J434" s="28"/>
    </row>
    <row r="435" s="3" customFormat="1" ht="78" spans="1:10">
      <c r="A435" s="14">
        <v>430</v>
      </c>
      <c r="B435" s="15" t="s">
        <v>639</v>
      </c>
      <c r="C435" s="29" t="s">
        <v>625</v>
      </c>
      <c r="D435" s="15" t="s">
        <v>95</v>
      </c>
      <c r="E435" s="15" t="s">
        <v>170</v>
      </c>
      <c r="F435" s="18">
        <v>57.378640776699</v>
      </c>
      <c r="G435" s="24">
        <f t="shared" si="9"/>
        <v>3442.72</v>
      </c>
      <c r="H435" s="18"/>
      <c r="I435" s="24"/>
      <c r="J435" s="28"/>
    </row>
    <row r="436" s="3" customFormat="1" ht="78" spans="1:10">
      <c r="A436" s="14">
        <v>431</v>
      </c>
      <c r="B436" s="15" t="s">
        <v>640</v>
      </c>
      <c r="C436" s="29" t="s">
        <v>625</v>
      </c>
      <c r="D436" s="15" t="s">
        <v>95</v>
      </c>
      <c r="E436" s="15" t="s">
        <v>170</v>
      </c>
      <c r="F436" s="18">
        <v>57.378640776699</v>
      </c>
      <c r="G436" s="24">
        <f t="shared" si="9"/>
        <v>3442.72</v>
      </c>
      <c r="H436" s="18"/>
      <c r="I436" s="24"/>
      <c r="J436" s="28"/>
    </row>
    <row r="437" s="3" customFormat="1" ht="78" spans="1:10">
      <c r="A437" s="14">
        <v>432</v>
      </c>
      <c r="B437" s="15" t="s">
        <v>641</v>
      </c>
      <c r="C437" s="29" t="s">
        <v>625</v>
      </c>
      <c r="D437" s="15" t="s">
        <v>95</v>
      </c>
      <c r="E437" s="15" t="s">
        <v>170</v>
      </c>
      <c r="F437" s="18">
        <v>57.378640776699</v>
      </c>
      <c r="G437" s="24">
        <f t="shared" si="9"/>
        <v>3442.72</v>
      </c>
      <c r="H437" s="18"/>
      <c r="I437" s="24"/>
      <c r="J437" s="28"/>
    </row>
    <row r="438" s="3" customFormat="1" ht="78" spans="1:10">
      <c r="A438" s="14">
        <v>433</v>
      </c>
      <c r="B438" s="15" t="s">
        <v>642</v>
      </c>
      <c r="C438" s="29" t="s">
        <v>625</v>
      </c>
      <c r="D438" s="15" t="s">
        <v>95</v>
      </c>
      <c r="E438" s="15" t="s">
        <v>170</v>
      </c>
      <c r="F438" s="18">
        <v>86.8834951456311</v>
      </c>
      <c r="G438" s="24">
        <f t="shared" si="9"/>
        <v>5213.01</v>
      </c>
      <c r="H438" s="18"/>
      <c r="I438" s="24"/>
      <c r="J438" s="28"/>
    </row>
    <row r="439" s="3" customFormat="1" ht="78" spans="1:10">
      <c r="A439" s="14">
        <v>434</v>
      </c>
      <c r="B439" s="15" t="s">
        <v>643</v>
      </c>
      <c r="C439" s="29" t="s">
        <v>625</v>
      </c>
      <c r="D439" s="15" t="s">
        <v>95</v>
      </c>
      <c r="E439" s="15" t="s">
        <v>170</v>
      </c>
      <c r="F439" s="18">
        <v>135.52427184466</v>
      </c>
      <c r="G439" s="24">
        <f t="shared" si="9"/>
        <v>8131.46</v>
      </c>
      <c r="H439" s="18"/>
      <c r="I439" s="24"/>
      <c r="J439" s="28"/>
    </row>
    <row r="440" s="3" customFormat="1" ht="78" spans="1:10">
      <c r="A440" s="14">
        <v>435</v>
      </c>
      <c r="B440" s="15" t="s">
        <v>644</v>
      </c>
      <c r="C440" s="29" t="s">
        <v>625</v>
      </c>
      <c r="D440" s="15" t="s">
        <v>95</v>
      </c>
      <c r="E440" s="15" t="s">
        <v>170</v>
      </c>
      <c r="F440" s="18">
        <v>169.407766990291</v>
      </c>
      <c r="G440" s="24">
        <f t="shared" si="9"/>
        <v>10164.47</v>
      </c>
      <c r="H440" s="18"/>
      <c r="I440" s="24"/>
      <c r="J440" s="28"/>
    </row>
    <row r="441" s="3" customFormat="1" ht="91" spans="1:10">
      <c r="A441" s="14">
        <v>436</v>
      </c>
      <c r="B441" s="15" t="s">
        <v>645</v>
      </c>
      <c r="C441" s="29" t="s">
        <v>646</v>
      </c>
      <c r="D441" s="15" t="s">
        <v>95</v>
      </c>
      <c r="E441" s="15" t="s">
        <v>170</v>
      </c>
      <c r="F441" s="18">
        <v>203.291262135922</v>
      </c>
      <c r="G441" s="24">
        <f t="shared" si="9"/>
        <v>12197.48</v>
      </c>
      <c r="H441" s="18"/>
      <c r="I441" s="24"/>
      <c r="J441" s="28"/>
    </row>
    <row r="442" s="3" customFormat="1" ht="52" spans="1:10">
      <c r="A442" s="14">
        <v>437</v>
      </c>
      <c r="B442" s="15" t="s">
        <v>647</v>
      </c>
      <c r="C442" s="29" t="s">
        <v>648</v>
      </c>
      <c r="D442" s="15" t="s">
        <v>95</v>
      </c>
      <c r="E442" s="15" t="s">
        <v>102</v>
      </c>
      <c r="F442" s="18">
        <v>93.7864077669903</v>
      </c>
      <c r="G442" s="24">
        <f t="shared" si="9"/>
        <v>4689.32</v>
      </c>
      <c r="H442" s="18"/>
      <c r="I442" s="24"/>
      <c r="J442" s="28"/>
    </row>
    <row r="443" s="3" customFormat="1" ht="52" spans="1:10">
      <c r="A443" s="14">
        <v>438</v>
      </c>
      <c r="B443" s="15" t="s">
        <v>649</v>
      </c>
      <c r="C443" s="29" t="s">
        <v>648</v>
      </c>
      <c r="D443" s="15" t="s">
        <v>95</v>
      </c>
      <c r="E443" s="15" t="s">
        <v>62</v>
      </c>
      <c r="F443" s="18">
        <v>187.572815533981</v>
      </c>
      <c r="G443" s="24">
        <f t="shared" si="9"/>
        <v>3751.46</v>
      </c>
      <c r="H443" s="18"/>
      <c r="I443" s="24"/>
      <c r="J443" s="28"/>
    </row>
    <row r="444" s="3" customFormat="1" ht="39" spans="1:10">
      <c r="A444" s="14">
        <v>439</v>
      </c>
      <c r="B444" s="15" t="s">
        <v>650</v>
      </c>
      <c r="C444" s="29" t="s">
        <v>648</v>
      </c>
      <c r="D444" s="15" t="s">
        <v>95</v>
      </c>
      <c r="E444" s="15" t="s">
        <v>52</v>
      </c>
      <c r="F444" s="18">
        <v>121.844660194175</v>
      </c>
      <c r="G444" s="24">
        <f t="shared" ref="G444:G507" si="10">ROUND(E444*F444,2)</f>
        <v>1218.45</v>
      </c>
      <c r="H444" s="18"/>
      <c r="I444" s="24"/>
      <c r="J444" s="28"/>
    </row>
    <row r="445" s="3" customFormat="1" ht="39" spans="1:10">
      <c r="A445" s="14">
        <v>440</v>
      </c>
      <c r="B445" s="15" t="s">
        <v>651</v>
      </c>
      <c r="C445" s="29" t="s">
        <v>648</v>
      </c>
      <c r="D445" s="15" t="s">
        <v>95</v>
      </c>
      <c r="E445" s="15" t="s">
        <v>52</v>
      </c>
      <c r="F445" s="18">
        <v>142.145631067961</v>
      </c>
      <c r="G445" s="24">
        <f t="shared" si="10"/>
        <v>1421.46</v>
      </c>
      <c r="H445" s="18"/>
      <c r="I445" s="24"/>
      <c r="J445" s="28"/>
    </row>
    <row r="446" s="3" customFormat="1" ht="39" spans="1:10">
      <c r="A446" s="14">
        <v>441</v>
      </c>
      <c r="B446" s="15" t="s">
        <v>652</v>
      </c>
      <c r="C446" s="29" t="s">
        <v>648</v>
      </c>
      <c r="D446" s="15" t="s">
        <v>95</v>
      </c>
      <c r="E446" s="15" t="s">
        <v>52</v>
      </c>
      <c r="F446" s="18">
        <v>152.300970873786</v>
      </c>
      <c r="G446" s="24">
        <f t="shared" si="10"/>
        <v>1523.01</v>
      </c>
      <c r="H446" s="18"/>
      <c r="I446" s="24"/>
      <c r="J446" s="28"/>
    </row>
    <row r="447" s="3" customFormat="1" ht="39" spans="1:10">
      <c r="A447" s="14">
        <v>442</v>
      </c>
      <c r="B447" s="15" t="s">
        <v>653</v>
      </c>
      <c r="C447" s="29" t="s">
        <v>648</v>
      </c>
      <c r="D447" s="15" t="s">
        <v>95</v>
      </c>
      <c r="E447" s="15" t="s">
        <v>52</v>
      </c>
      <c r="F447" s="18">
        <v>131.990291262136</v>
      </c>
      <c r="G447" s="24">
        <f t="shared" si="10"/>
        <v>1319.9</v>
      </c>
      <c r="H447" s="18"/>
      <c r="I447" s="24"/>
      <c r="J447" s="28"/>
    </row>
    <row r="448" s="3" customFormat="1" ht="39" spans="1:10">
      <c r="A448" s="14">
        <v>443</v>
      </c>
      <c r="B448" s="15" t="s">
        <v>654</v>
      </c>
      <c r="C448" s="29" t="s">
        <v>648</v>
      </c>
      <c r="D448" s="15" t="s">
        <v>95</v>
      </c>
      <c r="E448" s="15" t="s">
        <v>52</v>
      </c>
      <c r="F448" s="18">
        <v>152.300970873786</v>
      </c>
      <c r="G448" s="24">
        <f t="shared" si="10"/>
        <v>1523.01</v>
      </c>
      <c r="H448" s="18"/>
      <c r="I448" s="24"/>
      <c r="J448" s="28"/>
    </row>
    <row r="449" s="3" customFormat="1" ht="39" spans="1:10">
      <c r="A449" s="14">
        <v>444</v>
      </c>
      <c r="B449" s="15" t="s">
        <v>655</v>
      </c>
      <c r="C449" s="29" t="s">
        <v>648</v>
      </c>
      <c r="D449" s="15" t="s">
        <v>95</v>
      </c>
      <c r="E449" s="15" t="s">
        <v>52</v>
      </c>
      <c r="F449" s="18">
        <v>162.456310679612</v>
      </c>
      <c r="G449" s="24">
        <f t="shared" si="10"/>
        <v>1624.56</v>
      </c>
      <c r="H449" s="18"/>
      <c r="I449" s="24"/>
      <c r="J449" s="28"/>
    </row>
    <row r="450" s="3" customFormat="1" ht="26" spans="1:10">
      <c r="A450" s="14">
        <v>445</v>
      </c>
      <c r="B450" s="15" t="s">
        <v>656</v>
      </c>
      <c r="C450" s="29" t="s">
        <v>657</v>
      </c>
      <c r="D450" s="15" t="s">
        <v>58</v>
      </c>
      <c r="E450" s="15" t="s">
        <v>52</v>
      </c>
      <c r="F450" s="18">
        <v>37.7087378640777</v>
      </c>
      <c r="G450" s="24">
        <f t="shared" si="10"/>
        <v>377.09</v>
      </c>
      <c r="H450" s="18"/>
      <c r="I450" s="24"/>
      <c r="J450" s="28"/>
    </row>
    <row r="451" s="3" customFormat="1" ht="26" spans="1:10">
      <c r="A451" s="14">
        <v>446</v>
      </c>
      <c r="B451" s="15" t="s">
        <v>658</v>
      </c>
      <c r="C451" s="29" t="s">
        <v>657</v>
      </c>
      <c r="D451" s="15" t="s">
        <v>19</v>
      </c>
      <c r="E451" s="15" t="s">
        <v>52</v>
      </c>
      <c r="F451" s="18">
        <v>122.961165048544</v>
      </c>
      <c r="G451" s="24">
        <f t="shared" si="10"/>
        <v>1229.61</v>
      </c>
      <c r="H451" s="18"/>
      <c r="I451" s="24"/>
      <c r="J451" s="28"/>
    </row>
    <row r="452" s="3" customFormat="1" ht="52" spans="1:10">
      <c r="A452" s="14">
        <v>447</v>
      </c>
      <c r="B452" s="15" t="s">
        <v>659</v>
      </c>
      <c r="C452" s="29" t="s">
        <v>660</v>
      </c>
      <c r="D452" s="15" t="s">
        <v>58</v>
      </c>
      <c r="E452" s="15" t="s">
        <v>118</v>
      </c>
      <c r="F452" s="18">
        <v>9.70873786407767</v>
      </c>
      <c r="G452" s="24">
        <f t="shared" si="10"/>
        <v>1941.75</v>
      </c>
      <c r="H452" s="18"/>
      <c r="I452" s="24"/>
      <c r="J452" s="28"/>
    </row>
    <row r="453" s="3" customFormat="1" ht="26" spans="1:10">
      <c r="A453" s="14">
        <v>448</v>
      </c>
      <c r="B453" s="15" t="s">
        <v>661</v>
      </c>
      <c r="C453" s="29" t="s">
        <v>662</v>
      </c>
      <c r="D453" s="15" t="s">
        <v>58</v>
      </c>
      <c r="E453" s="15" t="s">
        <v>102</v>
      </c>
      <c r="F453" s="18">
        <v>29.126213592233</v>
      </c>
      <c r="G453" s="24">
        <f t="shared" si="10"/>
        <v>1456.31</v>
      </c>
      <c r="H453" s="18"/>
      <c r="I453" s="24"/>
      <c r="J453" s="28"/>
    </row>
    <row r="454" s="3" customFormat="1" ht="26" spans="1:10">
      <c r="A454" s="14">
        <v>449</v>
      </c>
      <c r="B454" s="15" t="s">
        <v>661</v>
      </c>
      <c r="C454" s="29" t="s">
        <v>663</v>
      </c>
      <c r="D454" s="15" t="s">
        <v>58</v>
      </c>
      <c r="E454" s="15" t="s">
        <v>102</v>
      </c>
      <c r="F454" s="18">
        <v>20.3106796116505</v>
      </c>
      <c r="G454" s="24">
        <f t="shared" si="10"/>
        <v>1015.53</v>
      </c>
      <c r="H454" s="18"/>
      <c r="I454" s="24"/>
      <c r="J454" s="28"/>
    </row>
    <row r="455" s="3" customFormat="1" ht="26" spans="1:10">
      <c r="A455" s="14">
        <v>450</v>
      </c>
      <c r="B455" s="15" t="s">
        <v>664</v>
      </c>
      <c r="C455" s="29" t="s">
        <v>665</v>
      </c>
      <c r="D455" s="15" t="s">
        <v>19</v>
      </c>
      <c r="E455" s="15" t="s">
        <v>52</v>
      </c>
      <c r="F455" s="18">
        <v>252.427184466019</v>
      </c>
      <c r="G455" s="24">
        <f t="shared" si="10"/>
        <v>2524.27</v>
      </c>
      <c r="H455" s="18"/>
      <c r="I455" s="24"/>
      <c r="J455" s="28"/>
    </row>
    <row r="456" s="3" customFormat="1" ht="26" spans="1:10">
      <c r="A456" s="14">
        <v>451</v>
      </c>
      <c r="B456" s="15" t="s">
        <v>666</v>
      </c>
      <c r="C456" s="29" t="s">
        <v>667</v>
      </c>
      <c r="D456" s="15" t="s">
        <v>19</v>
      </c>
      <c r="E456" s="15" t="s">
        <v>52</v>
      </c>
      <c r="F456" s="18">
        <v>350.038834951456</v>
      </c>
      <c r="G456" s="24">
        <f t="shared" si="10"/>
        <v>3500.39</v>
      </c>
      <c r="H456" s="18"/>
      <c r="I456" s="24"/>
      <c r="J456" s="28"/>
    </row>
    <row r="457" s="3" customFormat="1" ht="39" spans="1:10">
      <c r="A457" s="14">
        <v>452</v>
      </c>
      <c r="B457" s="15" t="s">
        <v>668</v>
      </c>
      <c r="C457" s="29" t="s">
        <v>669</v>
      </c>
      <c r="D457" s="15" t="s">
        <v>19</v>
      </c>
      <c r="E457" s="15" t="s">
        <v>52</v>
      </c>
      <c r="F457" s="18">
        <v>582.52427184466</v>
      </c>
      <c r="G457" s="24">
        <f t="shared" si="10"/>
        <v>5825.24</v>
      </c>
      <c r="H457" s="18"/>
      <c r="I457" s="24"/>
      <c r="J457" s="28"/>
    </row>
    <row r="458" s="3" customFormat="1" ht="52" spans="1:10">
      <c r="A458" s="14">
        <v>453</v>
      </c>
      <c r="B458" s="15" t="s">
        <v>670</v>
      </c>
      <c r="C458" s="29" t="s">
        <v>671</v>
      </c>
      <c r="D458" s="15" t="s">
        <v>19</v>
      </c>
      <c r="E458" s="15" t="s">
        <v>96</v>
      </c>
      <c r="F458" s="18">
        <v>291.26213592233</v>
      </c>
      <c r="G458" s="24">
        <f t="shared" si="10"/>
        <v>29126.21</v>
      </c>
      <c r="H458" s="18"/>
      <c r="I458" s="24"/>
      <c r="J458" s="28"/>
    </row>
    <row r="459" s="3" customFormat="1" ht="39" spans="1:10">
      <c r="A459" s="14">
        <v>454</v>
      </c>
      <c r="B459" s="15" t="s">
        <v>672</v>
      </c>
      <c r="C459" s="29" t="s">
        <v>673</v>
      </c>
      <c r="D459" s="15" t="s">
        <v>19</v>
      </c>
      <c r="E459" s="15" t="s">
        <v>52</v>
      </c>
      <c r="F459" s="18">
        <v>252.427184466019</v>
      </c>
      <c r="G459" s="24">
        <f t="shared" si="10"/>
        <v>2524.27</v>
      </c>
      <c r="H459" s="18"/>
      <c r="I459" s="24"/>
      <c r="J459" s="28"/>
    </row>
    <row r="460" s="3" customFormat="1" ht="26" spans="1:10">
      <c r="A460" s="14">
        <v>455</v>
      </c>
      <c r="B460" s="15" t="s">
        <v>674</v>
      </c>
      <c r="C460" s="29" t="s">
        <v>675</v>
      </c>
      <c r="D460" s="15" t="s">
        <v>19</v>
      </c>
      <c r="E460" s="15" t="s">
        <v>52</v>
      </c>
      <c r="F460" s="18">
        <v>170.699029126214</v>
      </c>
      <c r="G460" s="24">
        <f t="shared" si="10"/>
        <v>1706.99</v>
      </c>
      <c r="H460" s="18"/>
      <c r="I460" s="24"/>
      <c r="J460" s="28"/>
    </row>
    <row r="461" s="3" customFormat="1" ht="26" spans="1:10">
      <c r="A461" s="14">
        <v>456</v>
      </c>
      <c r="B461" s="15" t="s">
        <v>676</v>
      </c>
      <c r="C461" s="29" t="s">
        <v>675</v>
      </c>
      <c r="D461" s="15" t="s">
        <v>19</v>
      </c>
      <c r="E461" s="15" t="s">
        <v>52</v>
      </c>
      <c r="F461" s="18">
        <v>176.330097087379</v>
      </c>
      <c r="G461" s="24">
        <f t="shared" si="10"/>
        <v>1763.3</v>
      </c>
      <c r="H461" s="18"/>
      <c r="I461" s="24"/>
      <c r="J461" s="28"/>
    </row>
    <row r="462" s="3" customFormat="1" ht="39" spans="1:10">
      <c r="A462" s="14">
        <v>457</v>
      </c>
      <c r="B462" s="15" t="s">
        <v>677</v>
      </c>
      <c r="C462" s="29" t="s">
        <v>678</v>
      </c>
      <c r="D462" s="15" t="s">
        <v>19</v>
      </c>
      <c r="E462" s="15" t="s">
        <v>52</v>
      </c>
      <c r="F462" s="18">
        <v>236.747572815534</v>
      </c>
      <c r="G462" s="24">
        <f t="shared" si="10"/>
        <v>2367.48</v>
      </c>
      <c r="H462" s="18"/>
      <c r="I462" s="24"/>
      <c r="J462" s="28"/>
    </row>
    <row r="463" s="3" customFormat="1" ht="52" spans="1:10">
      <c r="A463" s="14">
        <v>458</v>
      </c>
      <c r="B463" s="15" t="s">
        <v>679</v>
      </c>
      <c r="C463" s="29" t="s">
        <v>680</v>
      </c>
      <c r="D463" s="15" t="s">
        <v>19</v>
      </c>
      <c r="E463" s="15" t="s">
        <v>96</v>
      </c>
      <c r="F463" s="18">
        <v>142.233009708738</v>
      </c>
      <c r="G463" s="24">
        <f t="shared" si="10"/>
        <v>14223.3</v>
      </c>
      <c r="H463" s="18"/>
      <c r="I463" s="24"/>
      <c r="J463" s="28"/>
    </row>
    <row r="464" s="3" customFormat="1" ht="39" spans="1:10">
      <c r="A464" s="14">
        <v>459</v>
      </c>
      <c r="B464" s="15" t="s">
        <v>681</v>
      </c>
      <c r="C464" s="29" t="s">
        <v>682</v>
      </c>
      <c r="D464" s="15" t="s">
        <v>19</v>
      </c>
      <c r="E464" s="15" t="s">
        <v>52</v>
      </c>
      <c r="F464" s="18">
        <v>142.233009708738</v>
      </c>
      <c r="G464" s="24">
        <f t="shared" si="10"/>
        <v>1422.33</v>
      </c>
      <c r="H464" s="18"/>
      <c r="I464" s="24"/>
      <c r="J464" s="28"/>
    </row>
    <row r="465" s="3" customFormat="1" ht="39" spans="1:10">
      <c r="A465" s="14">
        <v>460</v>
      </c>
      <c r="B465" s="15" t="s">
        <v>683</v>
      </c>
      <c r="C465" s="29" t="s">
        <v>684</v>
      </c>
      <c r="D465" s="15" t="s">
        <v>19</v>
      </c>
      <c r="E465" s="15" t="s">
        <v>118</v>
      </c>
      <c r="F465" s="18">
        <v>252.427184466019</v>
      </c>
      <c r="G465" s="24">
        <f t="shared" si="10"/>
        <v>50485.44</v>
      </c>
      <c r="H465" s="18"/>
      <c r="I465" s="24"/>
      <c r="J465" s="28"/>
    </row>
    <row r="466" s="3" customFormat="1" ht="39" spans="1:10">
      <c r="A466" s="14">
        <v>461</v>
      </c>
      <c r="B466" s="15" t="s">
        <v>685</v>
      </c>
      <c r="C466" s="29" t="s">
        <v>684</v>
      </c>
      <c r="D466" s="15" t="s">
        <v>19</v>
      </c>
      <c r="E466" s="15" t="s">
        <v>62</v>
      </c>
      <c r="F466" s="18">
        <v>252.427184466019</v>
      </c>
      <c r="G466" s="24">
        <f t="shared" si="10"/>
        <v>5048.54</v>
      </c>
      <c r="H466" s="18"/>
      <c r="I466" s="24"/>
      <c r="J466" s="28"/>
    </row>
    <row r="467" s="3" customFormat="1" ht="26" spans="1:10">
      <c r="A467" s="14">
        <v>462</v>
      </c>
      <c r="B467" s="15" t="s">
        <v>686</v>
      </c>
      <c r="C467" s="29" t="s">
        <v>687</v>
      </c>
      <c r="D467" s="15" t="s">
        <v>19</v>
      </c>
      <c r="E467" s="15" t="s">
        <v>118</v>
      </c>
      <c r="F467" s="18">
        <v>291.26213592233</v>
      </c>
      <c r="G467" s="24">
        <f t="shared" si="10"/>
        <v>58252.43</v>
      </c>
      <c r="H467" s="18"/>
      <c r="I467" s="24"/>
      <c r="J467" s="28"/>
    </row>
    <row r="468" s="3" customFormat="1" ht="39" spans="1:10">
      <c r="A468" s="14">
        <v>463</v>
      </c>
      <c r="B468" s="15" t="s">
        <v>688</v>
      </c>
      <c r="C468" s="29" t="s">
        <v>689</v>
      </c>
      <c r="D468" s="15" t="s">
        <v>19</v>
      </c>
      <c r="E468" s="15" t="s">
        <v>96</v>
      </c>
      <c r="F468" s="18">
        <v>582.52427184466</v>
      </c>
      <c r="G468" s="24">
        <f t="shared" si="10"/>
        <v>58252.43</v>
      </c>
      <c r="H468" s="18"/>
      <c r="I468" s="24"/>
      <c r="J468" s="28"/>
    </row>
    <row r="469" s="3" customFormat="1" ht="26" spans="1:10">
      <c r="A469" s="14">
        <v>464</v>
      </c>
      <c r="B469" s="15" t="s">
        <v>690</v>
      </c>
      <c r="C469" s="29" t="s">
        <v>687</v>
      </c>
      <c r="D469" s="15" t="s">
        <v>19</v>
      </c>
      <c r="E469" s="15" t="s">
        <v>96</v>
      </c>
      <c r="F469" s="18">
        <v>176.417475728155</v>
      </c>
      <c r="G469" s="24">
        <f t="shared" si="10"/>
        <v>17641.75</v>
      </c>
      <c r="H469" s="18"/>
      <c r="I469" s="24"/>
      <c r="J469" s="28"/>
    </row>
    <row r="470" s="3" customFormat="1" ht="39" spans="1:10">
      <c r="A470" s="14">
        <v>465</v>
      </c>
      <c r="B470" s="15" t="s">
        <v>691</v>
      </c>
      <c r="C470" s="29" t="s">
        <v>692</v>
      </c>
      <c r="D470" s="15" t="s">
        <v>19</v>
      </c>
      <c r="E470" s="15" t="s">
        <v>96</v>
      </c>
      <c r="F470" s="18">
        <v>209.126213592233</v>
      </c>
      <c r="G470" s="24">
        <f t="shared" si="10"/>
        <v>20912.62</v>
      </c>
      <c r="H470" s="18"/>
      <c r="I470" s="24"/>
      <c r="J470" s="28"/>
    </row>
    <row r="471" s="3" customFormat="1" ht="26" spans="1:10">
      <c r="A471" s="14">
        <v>466</v>
      </c>
      <c r="B471" s="15" t="s">
        <v>693</v>
      </c>
      <c r="C471" s="29" t="s">
        <v>694</v>
      </c>
      <c r="D471" s="15" t="s">
        <v>695</v>
      </c>
      <c r="E471" s="15" t="s">
        <v>52</v>
      </c>
      <c r="F471" s="18">
        <v>-1262.1359223301</v>
      </c>
      <c r="G471" s="24">
        <f t="shared" si="10"/>
        <v>-12621.36</v>
      </c>
      <c r="H471" s="18"/>
      <c r="I471" s="24"/>
      <c r="J471" s="28"/>
    </row>
    <row r="472" s="3" customFormat="1" ht="26" spans="1:10">
      <c r="A472" s="14">
        <v>467</v>
      </c>
      <c r="B472" s="15" t="s">
        <v>696</v>
      </c>
      <c r="C472" s="29" t="s">
        <v>697</v>
      </c>
      <c r="D472" s="15" t="s">
        <v>58</v>
      </c>
      <c r="E472" s="15" t="s">
        <v>118</v>
      </c>
      <c r="F472" s="18">
        <v>10.1553398058252</v>
      </c>
      <c r="G472" s="24">
        <f t="shared" si="10"/>
        <v>2031.07</v>
      </c>
      <c r="H472" s="18"/>
      <c r="I472" s="24"/>
      <c r="J472" s="28"/>
    </row>
    <row r="473" s="3" customFormat="1" ht="39" spans="1:10">
      <c r="A473" s="14">
        <v>468</v>
      </c>
      <c r="B473" s="15" t="s">
        <v>698</v>
      </c>
      <c r="C473" s="29" t="s">
        <v>699</v>
      </c>
      <c r="D473" s="15" t="s">
        <v>58</v>
      </c>
      <c r="E473" s="15" t="s">
        <v>96</v>
      </c>
      <c r="F473" s="18">
        <v>13.7184466019417</v>
      </c>
      <c r="G473" s="24">
        <f t="shared" si="10"/>
        <v>1371.84</v>
      </c>
      <c r="H473" s="18"/>
      <c r="I473" s="24"/>
      <c r="J473" s="28"/>
    </row>
    <row r="474" s="3" customFormat="1" ht="52" spans="1:10">
      <c r="A474" s="14">
        <v>469</v>
      </c>
      <c r="B474" s="15" t="s">
        <v>700</v>
      </c>
      <c r="C474" s="29" t="s">
        <v>701</v>
      </c>
      <c r="D474" s="15" t="s">
        <v>19</v>
      </c>
      <c r="E474" s="15" t="s">
        <v>52</v>
      </c>
      <c r="F474" s="18">
        <v>1523</v>
      </c>
      <c r="G474" s="24">
        <f t="shared" si="10"/>
        <v>15230</v>
      </c>
      <c r="H474" s="18"/>
      <c r="I474" s="24"/>
      <c r="J474" s="28"/>
    </row>
    <row r="475" s="3" customFormat="1" ht="52" spans="1:10">
      <c r="A475" s="14">
        <v>470</v>
      </c>
      <c r="B475" s="15" t="s">
        <v>702</v>
      </c>
      <c r="C475" s="29" t="s">
        <v>703</v>
      </c>
      <c r="D475" s="15" t="s">
        <v>58</v>
      </c>
      <c r="E475" s="15" t="s">
        <v>96</v>
      </c>
      <c r="F475" s="18">
        <v>25.0097087378641</v>
      </c>
      <c r="G475" s="24">
        <f t="shared" si="10"/>
        <v>2500.97</v>
      </c>
      <c r="H475" s="18"/>
      <c r="I475" s="24"/>
      <c r="J475" s="28"/>
    </row>
    <row r="476" s="3" customFormat="1" ht="52" spans="1:10">
      <c r="A476" s="14">
        <v>471</v>
      </c>
      <c r="B476" s="15" t="s">
        <v>704</v>
      </c>
      <c r="C476" s="29" t="s">
        <v>705</v>
      </c>
      <c r="D476" s="15" t="s">
        <v>58</v>
      </c>
      <c r="E476" s="15" t="s">
        <v>96</v>
      </c>
      <c r="F476" s="18">
        <v>82.1747572815534</v>
      </c>
      <c r="G476" s="24">
        <f t="shared" si="10"/>
        <v>8217.48</v>
      </c>
      <c r="H476" s="18"/>
      <c r="I476" s="24"/>
      <c r="J476" s="28"/>
    </row>
    <row r="477" s="3" customFormat="1" ht="26" spans="1:10">
      <c r="A477" s="14">
        <v>472</v>
      </c>
      <c r="B477" s="15" t="s">
        <v>706</v>
      </c>
      <c r="C477" s="29" t="s">
        <v>707</v>
      </c>
      <c r="D477" s="15" t="s">
        <v>58</v>
      </c>
      <c r="E477" s="15" t="s">
        <v>102</v>
      </c>
      <c r="F477" s="18">
        <v>26.7961165048544</v>
      </c>
      <c r="G477" s="24">
        <f t="shared" si="10"/>
        <v>1339.81</v>
      </c>
      <c r="H477" s="18"/>
      <c r="I477" s="24"/>
      <c r="J477" s="28"/>
    </row>
    <row r="478" s="3" customFormat="1" ht="52" spans="1:10">
      <c r="A478" s="14">
        <v>473</v>
      </c>
      <c r="B478" s="15" t="s">
        <v>708</v>
      </c>
      <c r="C478" s="29" t="s">
        <v>709</v>
      </c>
      <c r="D478" s="15" t="s">
        <v>58</v>
      </c>
      <c r="E478" s="15" t="s">
        <v>118</v>
      </c>
      <c r="F478" s="18">
        <v>24.2718446601942</v>
      </c>
      <c r="G478" s="24">
        <f t="shared" si="10"/>
        <v>4854.37</v>
      </c>
      <c r="H478" s="18"/>
      <c r="I478" s="24"/>
      <c r="J478" s="28"/>
    </row>
    <row r="479" s="3" customFormat="1" ht="39" spans="1:10">
      <c r="A479" s="14">
        <v>474</v>
      </c>
      <c r="B479" s="15" t="s">
        <v>710</v>
      </c>
      <c r="C479" s="29" t="s">
        <v>711</v>
      </c>
      <c r="D479" s="15" t="s">
        <v>58</v>
      </c>
      <c r="E479" s="15" t="s">
        <v>130</v>
      </c>
      <c r="F479" s="18">
        <v>19.4174757281553</v>
      </c>
      <c r="G479" s="24">
        <f t="shared" si="10"/>
        <v>5825.24</v>
      </c>
      <c r="H479" s="18"/>
      <c r="I479" s="24"/>
      <c r="J479" s="28"/>
    </row>
    <row r="480" s="3" customFormat="1" ht="39" spans="1:10">
      <c r="A480" s="14">
        <v>475</v>
      </c>
      <c r="B480" s="15" t="s">
        <v>712</v>
      </c>
      <c r="C480" s="29" t="s">
        <v>713</v>
      </c>
      <c r="D480" s="15" t="s">
        <v>58</v>
      </c>
      <c r="E480" s="15" t="s">
        <v>96</v>
      </c>
      <c r="F480" s="18">
        <v>12.1844660194175</v>
      </c>
      <c r="G480" s="24">
        <f t="shared" si="10"/>
        <v>1218.45</v>
      </c>
      <c r="H480" s="18"/>
      <c r="I480" s="24"/>
      <c r="J480" s="28"/>
    </row>
    <row r="481" s="3" customFormat="1" ht="52" spans="1:10">
      <c r="A481" s="14">
        <v>476</v>
      </c>
      <c r="B481" s="15" t="s">
        <v>714</v>
      </c>
      <c r="C481" s="29" t="s">
        <v>715</v>
      </c>
      <c r="D481" s="15" t="s">
        <v>58</v>
      </c>
      <c r="E481" s="15" t="s">
        <v>130</v>
      </c>
      <c r="F481" s="18">
        <v>27.4174757281553</v>
      </c>
      <c r="G481" s="24">
        <f t="shared" si="10"/>
        <v>8225.24</v>
      </c>
      <c r="H481" s="18"/>
      <c r="I481" s="24"/>
      <c r="J481" s="28"/>
    </row>
    <row r="482" s="3" customFormat="1" ht="52" spans="1:10">
      <c r="A482" s="14">
        <v>477</v>
      </c>
      <c r="B482" s="15" t="s">
        <v>716</v>
      </c>
      <c r="C482" s="29" t="s">
        <v>717</v>
      </c>
      <c r="D482" s="15" t="s">
        <v>58</v>
      </c>
      <c r="E482" s="15" t="s">
        <v>96</v>
      </c>
      <c r="F482" s="18">
        <v>22.3398058252427</v>
      </c>
      <c r="G482" s="24">
        <f t="shared" si="10"/>
        <v>2233.98</v>
      </c>
      <c r="H482" s="18"/>
      <c r="I482" s="24"/>
      <c r="J482" s="28"/>
    </row>
    <row r="483" s="3" customFormat="1" ht="52" spans="1:10">
      <c r="A483" s="14">
        <v>478</v>
      </c>
      <c r="B483" s="15" t="s">
        <v>718</v>
      </c>
      <c r="C483" s="29" t="s">
        <v>717</v>
      </c>
      <c r="D483" s="15" t="s">
        <v>58</v>
      </c>
      <c r="E483" s="15" t="s">
        <v>102</v>
      </c>
      <c r="F483" s="18">
        <v>25.378640776699</v>
      </c>
      <c r="G483" s="24">
        <f t="shared" si="10"/>
        <v>1268.93</v>
      </c>
      <c r="H483" s="18"/>
      <c r="I483" s="24"/>
      <c r="J483" s="28"/>
    </row>
    <row r="484" s="3" customFormat="1" ht="52" spans="1:10">
      <c r="A484" s="14">
        <v>479</v>
      </c>
      <c r="B484" s="15" t="s">
        <v>719</v>
      </c>
      <c r="C484" s="29" t="s">
        <v>720</v>
      </c>
      <c r="D484" s="15" t="s">
        <v>58</v>
      </c>
      <c r="E484" s="15" t="s">
        <v>96</v>
      </c>
      <c r="F484" s="18">
        <v>8.12621359223301</v>
      </c>
      <c r="G484" s="24">
        <f t="shared" si="10"/>
        <v>812.62</v>
      </c>
      <c r="H484" s="18"/>
      <c r="I484" s="24"/>
      <c r="J484" s="28"/>
    </row>
    <row r="485" s="3" customFormat="1" ht="52" spans="1:10">
      <c r="A485" s="14">
        <v>480</v>
      </c>
      <c r="B485" s="15" t="s">
        <v>721</v>
      </c>
      <c r="C485" s="29" t="s">
        <v>720</v>
      </c>
      <c r="D485" s="15" t="s">
        <v>58</v>
      </c>
      <c r="E485" s="15" t="s">
        <v>96</v>
      </c>
      <c r="F485" s="18">
        <v>7.76699029126214</v>
      </c>
      <c r="G485" s="24">
        <f t="shared" si="10"/>
        <v>776.7</v>
      </c>
      <c r="H485" s="18"/>
      <c r="I485" s="24"/>
      <c r="J485" s="28"/>
    </row>
    <row r="486" s="3" customFormat="1" ht="39" spans="1:10">
      <c r="A486" s="14">
        <v>481</v>
      </c>
      <c r="B486" s="15" t="s">
        <v>722</v>
      </c>
      <c r="C486" s="29" t="s">
        <v>723</v>
      </c>
      <c r="D486" s="15" t="s">
        <v>58</v>
      </c>
      <c r="E486" s="15" t="s">
        <v>96</v>
      </c>
      <c r="F486" s="18">
        <v>6.31067961165049</v>
      </c>
      <c r="G486" s="24">
        <f t="shared" si="10"/>
        <v>631.07</v>
      </c>
      <c r="H486" s="18"/>
      <c r="I486" s="24"/>
      <c r="J486" s="28"/>
    </row>
    <row r="487" s="3" customFormat="1" ht="39" spans="1:10">
      <c r="A487" s="14">
        <v>482</v>
      </c>
      <c r="B487" s="15" t="s">
        <v>724</v>
      </c>
      <c r="C487" s="29" t="s">
        <v>725</v>
      </c>
      <c r="D487" s="15" t="s">
        <v>58</v>
      </c>
      <c r="E487" s="15" t="s">
        <v>118</v>
      </c>
      <c r="F487" s="18">
        <v>4.85436893203883</v>
      </c>
      <c r="G487" s="24">
        <f t="shared" si="10"/>
        <v>970.87</v>
      </c>
      <c r="H487" s="18"/>
      <c r="I487" s="24"/>
      <c r="J487" s="28"/>
    </row>
    <row r="488" s="3" customFormat="1" ht="39" spans="1:10">
      <c r="A488" s="14">
        <v>483</v>
      </c>
      <c r="B488" s="15" t="s">
        <v>726</v>
      </c>
      <c r="C488" s="29" t="s">
        <v>727</v>
      </c>
      <c r="D488" s="15" t="s">
        <v>37</v>
      </c>
      <c r="E488" s="15" t="s">
        <v>96</v>
      </c>
      <c r="F488" s="18">
        <v>14.5631067961165</v>
      </c>
      <c r="G488" s="24">
        <f t="shared" si="10"/>
        <v>1456.31</v>
      </c>
      <c r="H488" s="18"/>
      <c r="I488" s="24"/>
      <c r="J488" s="28"/>
    </row>
    <row r="489" s="3" customFormat="1" ht="39" spans="1:10">
      <c r="A489" s="14">
        <v>484</v>
      </c>
      <c r="B489" s="15" t="s">
        <v>728</v>
      </c>
      <c r="C489" s="29" t="s">
        <v>727</v>
      </c>
      <c r="D489" s="15" t="s">
        <v>37</v>
      </c>
      <c r="E489" s="15" t="s">
        <v>96</v>
      </c>
      <c r="F489" s="18">
        <v>7.76699029126214</v>
      </c>
      <c r="G489" s="24">
        <f t="shared" si="10"/>
        <v>776.7</v>
      </c>
      <c r="H489" s="18"/>
      <c r="I489" s="24"/>
      <c r="J489" s="28"/>
    </row>
    <row r="490" s="3" customFormat="1" ht="39" spans="1:10">
      <c r="A490" s="14">
        <v>485</v>
      </c>
      <c r="B490" s="15" t="s">
        <v>729</v>
      </c>
      <c r="C490" s="29" t="s">
        <v>730</v>
      </c>
      <c r="D490" s="15" t="s">
        <v>37</v>
      </c>
      <c r="E490" s="15" t="s">
        <v>96</v>
      </c>
      <c r="F490" s="18">
        <v>14.5631067961165</v>
      </c>
      <c r="G490" s="24">
        <f t="shared" si="10"/>
        <v>1456.31</v>
      </c>
      <c r="H490" s="18"/>
      <c r="I490" s="24"/>
      <c r="J490" s="28"/>
    </row>
    <row r="491" s="3" customFormat="1" ht="39" spans="1:10">
      <c r="A491" s="14">
        <v>486</v>
      </c>
      <c r="B491" s="15" t="s">
        <v>731</v>
      </c>
      <c r="C491" s="29" t="s">
        <v>727</v>
      </c>
      <c r="D491" s="15" t="s">
        <v>37</v>
      </c>
      <c r="E491" s="15" t="s">
        <v>96</v>
      </c>
      <c r="F491" s="18">
        <v>19.4174757281553</v>
      </c>
      <c r="G491" s="24">
        <f t="shared" si="10"/>
        <v>1941.75</v>
      </c>
      <c r="H491" s="18"/>
      <c r="I491" s="24"/>
      <c r="J491" s="28"/>
    </row>
    <row r="492" s="3" customFormat="1" ht="39" spans="1:10">
      <c r="A492" s="14">
        <v>487</v>
      </c>
      <c r="B492" s="15" t="s">
        <v>732</v>
      </c>
      <c r="C492" s="29" t="s">
        <v>727</v>
      </c>
      <c r="D492" s="15" t="s">
        <v>37</v>
      </c>
      <c r="E492" s="15" t="s">
        <v>102</v>
      </c>
      <c r="F492" s="18">
        <v>29.7766990291262</v>
      </c>
      <c r="G492" s="24">
        <f t="shared" si="10"/>
        <v>1488.83</v>
      </c>
      <c r="H492" s="18"/>
      <c r="I492" s="24"/>
      <c r="J492" s="28"/>
    </row>
    <row r="493" s="3" customFormat="1" ht="39" spans="1:10">
      <c r="A493" s="14">
        <v>488</v>
      </c>
      <c r="B493" s="15" t="s">
        <v>733</v>
      </c>
      <c r="C493" s="29" t="s">
        <v>727</v>
      </c>
      <c r="D493" s="15" t="s">
        <v>37</v>
      </c>
      <c r="E493" s="15" t="s">
        <v>102</v>
      </c>
      <c r="F493" s="18">
        <v>31.1456310679612</v>
      </c>
      <c r="G493" s="24">
        <f t="shared" si="10"/>
        <v>1557.28</v>
      </c>
      <c r="H493" s="18"/>
      <c r="I493" s="24"/>
      <c r="J493" s="28"/>
    </row>
    <row r="494" s="3" customFormat="1" ht="26" spans="1:10">
      <c r="A494" s="14">
        <v>489</v>
      </c>
      <c r="B494" s="15" t="s">
        <v>734</v>
      </c>
      <c r="C494" s="29" t="s">
        <v>735</v>
      </c>
      <c r="D494" s="15" t="s">
        <v>58</v>
      </c>
      <c r="E494" s="15" t="s">
        <v>102</v>
      </c>
      <c r="F494" s="18">
        <v>60.1650485436893</v>
      </c>
      <c r="G494" s="24">
        <f t="shared" si="10"/>
        <v>3008.25</v>
      </c>
      <c r="H494" s="18"/>
      <c r="I494" s="24"/>
      <c r="J494" s="28"/>
    </row>
    <row r="495" s="3" customFormat="1" ht="39" spans="1:10">
      <c r="A495" s="14">
        <v>490</v>
      </c>
      <c r="B495" s="15" t="s">
        <v>736</v>
      </c>
      <c r="C495" s="29" t="s">
        <v>687</v>
      </c>
      <c r="D495" s="15" t="s">
        <v>19</v>
      </c>
      <c r="E495" s="15" t="s">
        <v>96</v>
      </c>
      <c r="F495" s="18">
        <v>291.26213592233</v>
      </c>
      <c r="G495" s="24">
        <f t="shared" si="10"/>
        <v>29126.21</v>
      </c>
      <c r="H495" s="18"/>
      <c r="I495" s="24"/>
      <c r="J495" s="28"/>
    </row>
    <row r="496" s="3" customFormat="1" ht="39" spans="1:10">
      <c r="A496" s="14">
        <v>491</v>
      </c>
      <c r="B496" s="15" t="s">
        <v>737</v>
      </c>
      <c r="C496" s="29" t="s">
        <v>687</v>
      </c>
      <c r="D496" s="15" t="s">
        <v>19</v>
      </c>
      <c r="E496" s="15" t="s">
        <v>118</v>
      </c>
      <c r="F496" s="18">
        <v>252.427184466019</v>
      </c>
      <c r="G496" s="24">
        <f t="shared" si="10"/>
        <v>50485.44</v>
      </c>
      <c r="H496" s="18"/>
      <c r="I496" s="24"/>
      <c r="J496" s="28"/>
    </row>
    <row r="497" s="3" customFormat="1" ht="65" spans="1:10">
      <c r="A497" s="14">
        <v>492</v>
      </c>
      <c r="B497" s="15" t="s">
        <v>738</v>
      </c>
      <c r="C497" s="29" t="s">
        <v>739</v>
      </c>
      <c r="D497" s="15" t="s">
        <v>58</v>
      </c>
      <c r="E497" s="15" t="s">
        <v>118</v>
      </c>
      <c r="F497" s="18">
        <v>18.2718446601942</v>
      </c>
      <c r="G497" s="24">
        <f t="shared" si="10"/>
        <v>3654.37</v>
      </c>
      <c r="H497" s="18"/>
      <c r="I497" s="24"/>
      <c r="J497" s="28"/>
    </row>
    <row r="498" s="3" customFormat="1" ht="65" spans="1:10">
      <c r="A498" s="14">
        <v>493</v>
      </c>
      <c r="B498" s="15" t="s">
        <v>740</v>
      </c>
      <c r="C498" s="29" t="s">
        <v>741</v>
      </c>
      <c r="D498" s="15" t="s">
        <v>58</v>
      </c>
      <c r="E498" s="15" t="s">
        <v>118</v>
      </c>
      <c r="F498" s="18">
        <v>25.378640776699</v>
      </c>
      <c r="G498" s="24">
        <f t="shared" si="10"/>
        <v>5075.73</v>
      </c>
      <c r="H498" s="18"/>
      <c r="I498" s="24"/>
      <c r="J498" s="28"/>
    </row>
    <row r="499" s="3" customFormat="1" ht="39" spans="1:10">
      <c r="A499" s="14">
        <v>494</v>
      </c>
      <c r="B499" s="15" t="s">
        <v>742</v>
      </c>
      <c r="C499" s="29" t="s">
        <v>743</v>
      </c>
      <c r="D499" s="15" t="s">
        <v>58</v>
      </c>
      <c r="E499" s="15" t="s">
        <v>118</v>
      </c>
      <c r="F499" s="18">
        <v>21.9320388349515</v>
      </c>
      <c r="G499" s="24">
        <f t="shared" si="10"/>
        <v>4386.41</v>
      </c>
      <c r="H499" s="18"/>
      <c r="I499" s="24"/>
      <c r="J499" s="28"/>
    </row>
    <row r="500" s="3" customFormat="1" ht="52" spans="1:10">
      <c r="A500" s="14">
        <v>495</v>
      </c>
      <c r="B500" s="15" t="s">
        <v>744</v>
      </c>
      <c r="C500" s="29" t="s">
        <v>745</v>
      </c>
      <c r="D500" s="15" t="s">
        <v>58</v>
      </c>
      <c r="E500" s="15" t="s">
        <v>96</v>
      </c>
      <c r="F500" s="18">
        <v>33.9805825242718</v>
      </c>
      <c r="G500" s="24">
        <f t="shared" si="10"/>
        <v>3398.06</v>
      </c>
      <c r="H500" s="18"/>
      <c r="I500" s="24"/>
      <c r="J500" s="28"/>
    </row>
    <row r="501" s="3" customFormat="1" ht="52" spans="1:10">
      <c r="A501" s="14">
        <v>496</v>
      </c>
      <c r="B501" s="15" t="s">
        <v>746</v>
      </c>
      <c r="C501" s="29" t="s">
        <v>747</v>
      </c>
      <c r="D501" s="15" t="s">
        <v>58</v>
      </c>
      <c r="E501" s="15" t="s">
        <v>118</v>
      </c>
      <c r="F501" s="18">
        <v>24.2718446601942</v>
      </c>
      <c r="G501" s="24">
        <f t="shared" si="10"/>
        <v>4854.37</v>
      </c>
      <c r="H501" s="18"/>
      <c r="I501" s="24"/>
      <c r="J501" s="28"/>
    </row>
    <row r="502" s="3" customFormat="1" ht="52" spans="1:10">
      <c r="A502" s="14">
        <v>497</v>
      </c>
      <c r="B502" s="15" t="s">
        <v>748</v>
      </c>
      <c r="C502" s="29" t="s">
        <v>749</v>
      </c>
      <c r="D502" s="15" t="s">
        <v>58</v>
      </c>
      <c r="E502" s="15" t="s">
        <v>118</v>
      </c>
      <c r="F502" s="18">
        <v>17.4757281553398</v>
      </c>
      <c r="G502" s="24">
        <f t="shared" si="10"/>
        <v>3495.15</v>
      </c>
      <c r="H502" s="18"/>
      <c r="I502" s="24"/>
      <c r="J502" s="28"/>
    </row>
    <row r="503" s="3" customFormat="1" ht="26" spans="1:10">
      <c r="A503" s="14">
        <v>498</v>
      </c>
      <c r="B503" s="15" t="s">
        <v>750</v>
      </c>
      <c r="C503" s="29" t="s">
        <v>751</v>
      </c>
      <c r="D503" s="15" t="s">
        <v>58</v>
      </c>
      <c r="E503" s="15" t="s">
        <v>752</v>
      </c>
      <c r="F503" s="18">
        <v>11.6504854368932</v>
      </c>
      <c r="G503" s="24">
        <f t="shared" si="10"/>
        <v>58252.43</v>
      </c>
      <c r="H503" s="18"/>
      <c r="I503" s="24"/>
      <c r="J503" s="28"/>
    </row>
    <row r="504" s="3" customFormat="1" ht="39" spans="1:10">
      <c r="A504" s="14">
        <v>499</v>
      </c>
      <c r="B504" s="15" t="s">
        <v>753</v>
      </c>
      <c r="C504" s="29" t="s">
        <v>754</v>
      </c>
      <c r="D504" s="15" t="s">
        <v>58</v>
      </c>
      <c r="E504" s="15" t="s">
        <v>113</v>
      </c>
      <c r="F504" s="18">
        <v>14.5631067961165</v>
      </c>
      <c r="G504" s="24">
        <f t="shared" si="10"/>
        <v>7281.55</v>
      </c>
      <c r="H504" s="18"/>
      <c r="I504" s="24"/>
      <c r="J504" s="28"/>
    </row>
    <row r="505" s="3" customFormat="1" ht="39" spans="1:10">
      <c r="A505" s="14">
        <v>500</v>
      </c>
      <c r="B505" s="15" t="s">
        <v>755</v>
      </c>
      <c r="C505" s="29" t="s">
        <v>756</v>
      </c>
      <c r="D505" s="15" t="s">
        <v>58</v>
      </c>
      <c r="E505" s="15" t="s">
        <v>115</v>
      </c>
      <c r="F505" s="18">
        <v>11.6504854368932</v>
      </c>
      <c r="G505" s="24">
        <f t="shared" si="10"/>
        <v>11650.49</v>
      </c>
      <c r="H505" s="18"/>
      <c r="I505" s="24"/>
      <c r="J505" s="28"/>
    </row>
    <row r="506" s="3" customFormat="1" ht="39" spans="1:10">
      <c r="A506" s="14">
        <v>501</v>
      </c>
      <c r="B506" s="15" t="s">
        <v>757</v>
      </c>
      <c r="C506" s="29" t="s">
        <v>756</v>
      </c>
      <c r="D506" s="15" t="s">
        <v>58</v>
      </c>
      <c r="E506" s="15" t="s">
        <v>118</v>
      </c>
      <c r="F506" s="18">
        <v>14.5631067961165</v>
      </c>
      <c r="G506" s="24">
        <f t="shared" si="10"/>
        <v>2912.62</v>
      </c>
      <c r="H506" s="18"/>
      <c r="I506" s="24"/>
      <c r="J506" s="28"/>
    </row>
    <row r="507" s="3" customFormat="1" ht="39" spans="1:10">
      <c r="A507" s="14">
        <v>502</v>
      </c>
      <c r="B507" s="15" t="s">
        <v>758</v>
      </c>
      <c r="C507" s="29" t="s">
        <v>759</v>
      </c>
      <c r="D507" s="15" t="s">
        <v>58</v>
      </c>
      <c r="E507" s="15" t="s">
        <v>113</v>
      </c>
      <c r="F507" s="18">
        <v>6.79611650485437</v>
      </c>
      <c r="G507" s="24">
        <f t="shared" si="10"/>
        <v>3398.06</v>
      </c>
      <c r="H507" s="18"/>
      <c r="I507" s="24"/>
      <c r="J507" s="28"/>
    </row>
    <row r="508" s="3" customFormat="1" ht="39" spans="1:10">
      <c r="A508" s="14">
        <v>503</v>
      </c>
      <c r="B508" s="15" t="s">
        <v>760</v>
      </c>
      <c r="C508" s="29" t="s">
        <v>761</v>
      </c>
      <c r="D508" s="15" t="s">
        <v>37</v>
      </c>
      <c r="E508" s="15" t="s">
        <v>96</v>
      </c>
      <c r="F508" s="18">
        <v>8.7378640776699</v>
      </c>
      <c r="G508" s="24">
        <f t="shared" ref="G508:G571" si="11">ROUND(E508*F508,2)</f>
        <v>873.79</v>
      </c>
      <c r="H508" s="18"/>
      <c r="I508" s="24"/>
      <c r="J508" s="28"/>
    </row>
    <row r="509" s="3" customFormat="1" ht="39" spans="1:10">
      <c r="A509" s="14">
        <v>504</v>
      </c>
      <c r="B509" s="15" t="s">
        <v>762</v>
      </c>
      <c r="C509" s="29" t="s">
        <v>763</v>
      </c>
      <c r="D509" s="15" t="s">
        <v>58</v>
      </c>
      <c r="E509" s="15" t="s">
        <v>96</v>
      </c>
      <c r="F509" s="18">
        <v>32.9029126213592</v>
      </c>
      <c r="G509" s="24">
        <f t="shared" si="11"/>
        <v>3290.29</v>
      </c>
      <c r="H509" s="18"/>
      <c r="I509" s="24"/>
      <c r="J509" s="28"/>
    </row>
    <row r="510" s="3" customFormat="1" ht="39" spans="1:10">
      <c r="A510" s="14">
        <v>505</v>
      </c>
      <c r="B510" s="15" t="s">
        <v>764</v>
      </c>
      <c r="C510" s="29" t="s">
        <v>763</v>
      </c>
      <c r="D510" s="15" t="s">
        <v>58</v>
      </c>
      <c r="E510" s="15" t="s">
        <v>96</v>
      </c>
      <c r="F510" s="18">
        <v>33.9805825242718</v>
      </c>
      <c r="G510" s="24">
        <f t="shared" si="11"/>
        <v>3398.06</v>
      </c>
      <c r="H510" s="18"/>
      <c r="I510" s="24"/>
      <c r="J510" s="28"/>
    </row>
    <row r="511" s="3" customFormat="1" ht="26" spans="1:10">
      <c r="A511" s="14">
        <v>506</v>
      </c>
      <c r="B511" s="15" t="s">
        <v>765</v>
      </c>
      <c r="C511" s="29" t="s">
        <v>766</v>
      </c>
      <c r="D511" s="15" t="s">
        <v>223</v>
      </c>
      <c r="E511" s="15" t="s">
        <v>113</v>
      </c>
      <c r="F511" s="18">
        <v>11.2815533980583</v>
      </c>
      <c r="G511" s="24">
        <f t="shared" si="11"/>
        <v>5640.78</v>
      </c>
      <c r="H511" s="18"/>
      <c r="I511" s="24"/>
      <c r="J511" s="28"/>
    </row>
    <row r="512" s="3" customFormat="1" ht="26" spans="1:10">
      <c r="A512" s="14">
        <v>507</v>
      </c>
      <c r="B512" s="15" t="s">
        <v>767</v>
      </c>
      <c r="C512" s="29" t="s">
        <v>766</v>
      </c>
      <c r="D512" s="15" t="s">
        <v>58</v>
      </c>
      <c r="E512" s="15" t="s">
        <v>113</v>
      </c>
      <c r="F512" s="18">
        <v>9.02912621359223</v>
      </c>
      <c r="G512" s="24">
        <f t="shared" si="11"/>
        <v>4514.56</v>
      </c>
      <c r="H512" s="18"/>
      <c r="I512" s="24"/>
      <c r="J512" s="28"/>
    </row>
    <row r="513" s="3" customFormat="1" ht="26" spans="1:10">
      <c r="A513" s="14">
        <v>508</v>
      </c>
      <c r="B513" s="15" t="s">
        <v>768</v>
      </c>
      <c r="C513" s="29" t="s">
        <v>769</v>
      </c>
      <c r="D513" s="15" t="s">
        <v>223</v>
      </c>
      <c r="E513" s="15" t="s">
        <v>113</v>
      </c>
      <c r="F513" s="18">
        <v>16.0194174757282</v>
      </c>
      <c r="G513" s="24">
        <f t="shared" si="11"/>
        <v>8009.71</v>
      </c>
      <c r="H513" s="18"/>
      <c r="I513" s="24"/>
      <c r="J513" s="28"/>
    </row>
    <row r="514" s="3" customFormat="1" ht="26" spans="1:10">
      <c r="A514" s="14">
        <v>509</v>
      </c>
      <c r="B514" s="15" t="s">
        <v>770</v>
      </c>
      <c r="C514" s="29" t="s">
        <v>769</v>
      </c>
      <c r="D514" s="15" t="s">
        <v>37</v>
      </c>
      <c r="E514" s="15" t="s">
        <v>113</v>
      </c>
      <c r="F514" s="18">
        <v>8.25242718446602</v>
      </c>
      <c r="G514" s="24">
        <f t="shared" si="11"/>
        <v>4126.21</v>
      </c>
      <c r="H514" s="18"/>
      <c r="I514" s="24"/>
      <c r="J514" s="28"/>
    </row>
    <row r="515" s="3" customFormat="1" ht="52" spans="1:10">
      <c r="A515" s="14">
        <v>510</v>
      </c>
      <c r="B515" s="15" t="s">
        <v>771</v>
      </c>
      <c r="C515" s="29" t="s">
        <v>772</v>
      </c>
      <c r="D515" s="15" t="s">
        <v>58</v>
      </c>
      <c r="E515" s="15" t="s">
        <v>118</v>
      </c>
      <c r="F515" s="18">
        <v>12.1844660194175</v>
      </c>
      <c r="G515" s="24">
        <f t="shared" si="11"/>
        <v>2436.89</v>
      </c>
      <c r="H515" s="18"/>
      <c r="I515" s="24"/>
      <c r="J515" s="28"/>
    </row>
    <row r="516" s="3" customFormat="1" ht="52" spans="1:10">
      <c r="A516" s="14">
        <v>511</v>
      </c>
      <c r="B516" s="15" t="s">
        <v>773</v>
      </c>
      <c r="C516" s="29" t="s">
        <v>772</v>
      </c>
      <c r="D516" s="15" t="s">
        <v>58</v>
      </c>
      <c r="E516" s="15" t="s">
        <v>118</v>
      </c>
      <c r="F516" s="18">
        <v>10.1553398058252</v>
      </c>
      <c r="G516" s="24">
        <f t="shared" si="11"/>
        <v>2031.07</v>
      </c>
      <c r="H516" s="18"/>
      <c r="I516" s="24"/>
      <c r="J516" s="28"/>
    </row>
    <row r="517" s="3" customFormat="1" ht="52" spans="1:10">
      <c r="A517" s="14">
        <v>512</v>
      </c>
      <c r="B517" s="15" t="s">
        <v>774</v>
      </c>
      <c r="C517" s="29" t="s">
        <v>775</v>
      </c>
      <c r="D517" s="15" t="s">
        <v>58</v>
      </c>
      <c r="E517" s="15" t="s">
        <v>118</v>
      </c>
      <c r="F517" s="18">
        <v>13.2038834951456</v>
      </c>
      <c r="G517" s="24">
        <f t="shared" si="11"/>
        <v>2640.78</v>
      </c>
      <c r="H517" s="18"/>
      <c r="I517" s="24"/>
      <c r="J517" s="28"/>
    </row>
    <row r="518" s="3" customFormat="1" ht="52" spans="1:10">
      <c r="A518" s="14">
        <v>513</v>
      </c>
      <c r="B518" s="15" t="s">
        <v>776</v>
      </c>
      <c r="C518" s="29" t="s">
        <v>777</v>
      </c>
      <c r="D518" s="15" t="s">
        <v>58</v>
      </c>
      <c r="E518" s="15" t="s">
        <v>118</v>
      </c>
      <c r="F518" s="18">
        <v>11.1650485436893</v>
      </c>
      <c r="G518" s="24">
        <f t="shared" si="11"/>
        <v>2233.01</v>
      </c>
      <c r="H518" s="18"/>
      <c r="I518" s="24"/>
      <c r="J518" s="28"/>
    </row>
    <row r="519" s="3" customFormat="1" ht="39" spans="1:10">
      <c r="A519" s="14">
        <v>514</v>
      </c>
      <c r="B519" s="15" t="s">
        <v>778</v>
      </c>
      <c r="C519" s="29" t="s">
        <v>779</v>
      </c>
      <c r="D519" s="15" t="s">
        <v>58</v>
      </c>
      <c r="E519" s="15" t="s">
        <v>118</v>
      </c>
      <c r="F519" s="18">
        <v>6.79611650485437</v>
      </c>
      <c r="G519" s="24">
        <f t="shared" si="11"/>
        <v>1359.22</v>
      </c>
      <c r="H519" s="18"/>
      <c r="I519" s="24"/>
      <c r="J519" s="28"/>
    </row>
    <row r="520" s="3" customFormat="1" ht="52" spans="1:10">
      <c r="A520" s="14">
        <v>515</v>
      </c>
      <c r="B520" s="15" t="s">
        <v>780</v>
      </c>
      <c r="C520" s="29" t="s">
        <v>781</v>
      </c>
      <c r="D520" s="15" t="s">
        <v>58</v>
      </c>
      <c r="E520" s="15" t="s">
        <v>115</v>
      </c>
      <c r="F520" s="18">
        <v>21.9611650485437</v>
      </c>
      <c r="G520" s="24">
        <f t="shared" si="11"/>
        <v>21961.17</v>
      </c>
      <c r="H520" s="18"/>
      <c r="I520" s="24"/>
      <c r="J520" s="28"/>
    </row>
    <row r="521" s="3" customFormat="1" ht="26" spans="1:10">
      <c r="A521" s="14">
        <v>516</v>
      </c>
      <c r="B521" s="15" t="s">
        <v>782</v>
      </c>
      <c r="C521" s="29" t="s">
        <v>783</v>
      </c>
      <c r="D521" s="15" t="s">
        <v>784</v>
      </c>
      <c r="E521" s="15" t="s">
        <v>96</v>
      </c>
      <c r="F521" s="18">
        <v>-10.1941747572816</v>
      </c>
      <c r="G521" s="24">
        <f t="shared" si="11"/>
        <v>-1019.42</v>
      </c>
      <c r="H521" s="18"/>
      <c r="I521" s="24"/>
      <c r="J521" s="28"/>
    </row>
    <row r="522" s="3" customFormat="1" ht="26" spans="1:10">
      <c r="A522" s="14">
        <v>517</v>
      </c>
      <c r="B522" s="15" t="s">
        <v>785</v>
      </c>
      <c r="C522" s="29" t="s">
        <v>786</v>
      </c>
      <c r="D522" s="15" t="s">
        <v>784</v>
      </c>
      <c r="E522" s="15" t="s">
        <v>102</v>
      </c>
      <c r="F522" s="18">
        <v>-8.64077669902913</v>
      </c>
      <c r="G522" s="24">
        <f t="shared" si="11"/>
        <v>-432.04</v>
      </c>
      <c r="H522" s="18"/>
      <c r="I522" s="24"/>
      <c r="J522" s="28"/>
    </row>
    <row r="523" s="3" customFormat="1" ht="26" spans="1:10">
      <c r="A523" s="14">
        <v>518</v>
      </c>
      <c r="B523" s="15" t="s">
        <v>787</v>
      </c>
      <c r="C523" s="29" t="s">
        <v>788</v>
      </c>
      <c r="D523" s="15" t="s">
        <v>784</v>
      </c>
      <c r="E523" s="15" t="s">
        <v>102</v>
      </c>
      <c r="F523" s="18">
        <v>-9.70873786407767</v>
      </c>
      <c r="G523" s="24">
        <f t="shared" si="11"/>
        <v>-485.44</v>
      </c>
      <c r="H523" s="18"/>
      <c r="I523" s="24"/>
      <c r="J523" s="28"/>
    </row>
    <row r="524" s="3" customFormat="1" ht="26" spans="1:10">
      <c r="A524" s="14">
        <v>519</v>
      </c>
      <c r="B524" s="15" t="s">
        <v>789</v>
      </c>
      <c r="C524" s="29" t="s">
        <v>790</v>
      </c>
      <c r="D524" s="15" t="s">
        <v>784</v>
      </c>
      <c r="E524" s="15" t="s">
        <v>96</v>
      </c>
      <c r="F524" s="18">
        <v>-11.6504854368932</v>
      </c>
      <c r="G524" s="24">
        <f t="shared" si="11"/>
        <v>-1165.05</v>
      </c>
      <c r="H524" s="18"/>
      <c r="I524" s="24"/>
      <c r="J524" s="28"/>
    </row>
    <row r="525" s="3" customFormat="1" ht="39" spans="1:10">
      <c r="A525" s="14">
        <v>520</v>
      </c>
      <c r="B525" s="15" t="s">
        <v>791</v>
      </c>
      <c r="C525" s="29" t="s">
        <v>792</v>
      </c>
      <c r="D525" s="15" t="s">
        <v>37</v>
      </c>
      <c r="E525" s="15" t="s">
        <v>96</v>
      </c>
      <c r="F525" s="18">
        <v>11.9514563106796</v>
      </c>
      <c r="G525" s="24">
        <f t="shared" si="11"/>
        <v>1195.15</v>
      </c>
      <c r="H525" s="18"/>
      <c r="I525" s="24"/>
      <c r="J525" s="28"/>
    </row>
    <row r="526" s="3" customFormat="1" ht="39" spans="1:10">
      <c r="A526" s="14">
        <v>521</v>
      </c>
      <c r="B526" s="15" t="s">
        <v>793</v>
      </c>
      <c r="C526" s="29" t="s">
        <v>794</v>
      </c>
      <c r="D526" s="15" t="s">
        <v>58</v>
      </c>
      <c r="E526" s="15" t="s">
        <v>62</v>
      </c>
      <c r="F526" s="18">
        <v>4.77669902912621</v>
      </c>
      <c r="G526" s="24">
        <f t="shared" si="11"/>
        <v>95.53</v>
      </c>
      <c r="H526" s="18"/>
      <c r="I526" s="24"/>
      <c r="J526" s="28"/>
    </row>
    <row r="527" s="3" customFormat="1" ht="52" spans="1:10">
      <c r="A527" s="14">
        <v>522</v>
      </c>
      <c r="B527" s="15" t="s">
        <v>795</v>
      </c>
      <c r="C527" s="29" t="s">
        <v>796</v>
      </c>
      <c r="D527" s="15" t="s">
        <v>37</v>
      </c>
      <c r="E527" s="15" t="s">
        <v>96</v>
      </c>
      <c r="F527" s="18">
        <v>14.9902912621359</v>
      </c>
      <c r="G527" s="24">
        <f t="shared" si="11"/>
        <v>1499.03</v>
      </c>
      <c r="H527" s="18"/>
      <c r="I527" s="24"/>
      <c r="J527" s="28"/>
    </row>
    <row r="528" s="3" customFormat="1" ht="52" spans="1:10">
      <c r="A528" s="14">
        <v>523</v>
      </c>
      <c r="B528" s="15" t="s">
        <v>797</v>
      </c>
      <c r="C528" s="29" t="s">
        <v>798</v>
      </c>
      <c r="D528" s="15" t="s">
        <v>37</v>
      </c>
      <c r="E528" s="15" t="s">
        <v>62</v>
      </c>
      <c r="F528" s="18">
        <v>5.07766990291262</v>
      </c>
      <c r="G528" s="24">
        <f t="shared" si="11"/>
        <v>101.55</v>
      </c>
      <c r="H528" s="18"/>
      <c r="I528" s="24"/>
      <c r="J528" s="28"/>
    </row>
    <row r="529" s="3" customFormat="1" ht="39" spans="1:10">
      <c r="A529" s="14">
        <v>524</v>
      </c>
      <c r="B529" s="15" t="s">
        <v>799</v>
      </c>
      <c r="C529" s="29" t="s">
        <v>800</v>
      </c>
      <c r="D529" s="15" t="s">
        <v>37</v>
      </c>
      <c r="E529" s="15" t="s">
        <v>62</v>
      </c>
      <c r="F529" s="18">
        <v>7.25242718446602</v>
      </c>
      <c r="G529" s="24">
        <f t="shared" si="11"/>
        <v>145.05</v>
      </c>
      <c r="H529" s="18"/>
      <c r="I529" s="24"/>
      <c r="J529" s="28"/>
    </row>
    <row r="530" s="3" customFormat="1" ht="52" spans="1:10">
      <c r="A530" s="14">
        <v>525</v>
      </c>
      <c r="B530" s="15" t="s">
        <v>801</v>
      </c>
      <c r="C530" s="29" t="s">
        <v>802</v>
      </c>
      <c r="D530" s="15" t="s">
        <v>58</v>
      </c>
      <c r="E530" s="15" t="s">
        <v>52</v>
      </c>
      <c r="F530" s="18">
        <v>14.5631067961165</v>
      </c>
      <c r="G530" s="24">
        <f t="shared" si="11"/>
        <v>145.63</v>
      </c>
      <c r="H530" s="18"/>
      <c r="I530" s="24"/>
      <c r="J530" s="28"/>
    </row>
    <row r="531" s="3" customFormat="1" ht="52" spans="1:10">
      <c r="A531" s="14">
        <v>526</v>
      </c>
      <c r="B531" s="15" t="s">
        <v>803</v>
      </c>
      <c r="C531" s="29" t="s">
        <v>804</v>
      </c>
      <c r="D531" s="15" t="s">
        <v>58</v>
      </c>
      <c r="E531" s="15" t="s">
        <v>107</v>
      </c>
      <c r="F531" s="18">
        <v>14.5631067961165</v>
      </c>
      <c r="G531" s="24">
        <f t="shared" si="11"/>
        <v>436.89</v>
      </c>
      <c r="H531" s="18"/>
      <c r="I531" s="24"/>
      <c r="J531" s="28"/>
    </row>
    <row r="532" s="3" customFormat="1" ht="52" spans="1:10">
      <c r="A532" s="14">
        <v>527</v>
      </c>
      <c r="B532" s="15" t="s">
        <v>805</v>
      </c>
      <c r="C532" s="29" t="s">
        <v>806</v>
      </c>
      <c r="D532" s="15" t="s">
        <v>58</v>
      </c>
      <c r="E532" s="15" t="s">
        <v>102</v>
      </c>
      <c r="F532" s="18">
        <v>22.7572815533981</v>
      </c>
      <c r="G532" s="24">
        <f t="shared" si="11"/>
        <v>1137.86</v>
      </c>
      <c r="H532" s="18"/>
      <c r="I532" s="24"/>
      <c r="J532" s="28"/>
    </row>
    <row r="533" s="3" customFormat="1" ht="39" spans="1:10">
      <c r="A533" s="14">
        <v>528</v>
      </c>
      <c r="B533" s="15" t="s">
        <v>807</v>
      </c>
      <c r="C533" s="29" t="s">
        <v>808</v>
      </c>
      <c r="D533" s="15" t="s">
        <v>809</v>
      </c>
      <c r="E533" s="15" t="s">
        <v>102</v>
      </c>
      <c r="F533" s="18">
        <v>97.0873786407767</v>
      </c>
      <c r="G533" s="24">
        <f t="shared" si="11"/>
        <v>4854.37</v>
      </c>
      <c r="H533" s="18"/>
      <c r="I533" s="24"/>
      <c r="J533" s="28"/>
    </row>
    <row r="534" s="3" customFormat="1" ht="39" spans="1:10">
      <c r="A534" s="14">
        <v>529</v>
      </c>
      <c r="B534" s="15" t="s">
        <v>810</v>
      </c>
      <c r="C534" s="29" t="s">
        <v>811</v>
      </c>
      <c r="D534" s="15" t="s">
        <v>95</v>
      </c>
      <c r="E534" s="15" t="s">
        <v>62</v>
      </c>
      <c r="F534" s="18">
        <v>33.504854368932</v>
      </c>
      <c r="G534" s="24">
        <f t="shared" si="11"/>
        <v>670.1</v>
      </c>
      <c r="H534" s="18"/>
      <c r="I534" s="24"/>
      <c r="J534" s="28"/>
    </row>
    <row r="535" s="3" customFormat="1" ht="39" spans="1:10">
      <c r="A535" s="14">
        <v>530</v>
      </c>
      <c r="B535" s="15" t="s">
        <v>812</v>
      </c>
      <c r="C535" s="29" t="s">
        <v>813</v>
      </c>
      <c r="D535" s="15" t="s">
        <v>814</v>
      </c>
      <c r="E535" s="15" t="s">
        <v>107</v>
      </c>
      <c r="F535" s="18">
        <v>43.6893203883495</v>
      </c>
      <c r="G535" s="24">
        <f t="shared" si="11"/>
        <v>1310.68</v>
      </c>
      <c r="H535" s="18"/>
      <c r="I535" s="24"/>
      <c r="J535" s="28"/>
    </row>
    <row r="536" s="3" customFormat="1" ht="39" spans="1:10">
      <c r="A536" s="14">
        <v>531</v>
      </c>
      <c r="B536" s="15" t="s">
        <v>815</v>
      </c>
      <c r="C536" s="29" t="s">
        <v>816</v>
      </c>
      <c r="D536" s="15" t="s">
        <v>814</v>
      </c>
      <c r="E536" s="15" t="s">
        <v>52</v>
      </c>
      <c r="F536" s="18">
        <v>81.2233009708738</v>
      </c>
      <c r="G536" s="24">
        <f t="shared" si="11"/>
        <v>812.23</v>
      </c>
      <c r="H536" s="18"/>
      <c r="I536" s="24"/>
      <c r="J536" s="28"/>
    </row>
    <row r="537" s="3" customFormat="1" ht="39" spans="1:10">
      <c r="A537" s="14">
        <v>532</v>
      </c>
      <c r="B537" s="15" t="s">
        <v>817</v>
      </c>
      <c r="C537" s="29" t="s">
        <v>816</v>
      </c>
      <c r="D537" s="15" t="s">
        <v>814</v>
      </c>
      <c r="E537" s="15" t="s">
        <v>52</v>
      </c>
      <c r="F537" s="18">
        <v>101.533980582524</v>
      </c>
      <c r="G537" s="24">
        <f t="shared" si="11"/>
        <v>1015.34</v>
      </c>
      <c r="H537" s="18"/>
      <c r="I537" s="24"/>
      <c r="J537" s="28"/>
    </row>
    <row r="538" s="3" customFormat="1" ht="52" spans="1:10">
      <c r="A538" s="14">
        <v>533</v>
      </c>
      <c r="B538" s="15" t="s">
        <v>818</v>
      </c>
      <c r="C538" s="29" t="s">
        <v>819</v>
      </c>
      <c r="D538" s="15" t="s">
        <v>58</v>
      </c>
      <c r="E538" s="15" t="s">
        <v>118</v>
      </c>
      <c r="F538" s="18">
        <v>16.504854368932</v>
      </c>
      <c r="G538" s="24">
        <f t="shared" si="11"/>
        <v>3300.97</v>
      </c>
      <c r="H538" s="18"/>
      <c r="I538" s="24"/>
      <c r="J538" s="28"/>
    </row>
    <row r="539" s="3" customFormat="1" ht="52" spans="1:10">
      <c r="A539" s="14">
        <v>534</v>
      </c>
      <c r="B539" s="15" t="s">
        <v>820</v>
      </c>
      <c r="C539" s="29" t="s">
        <v>819</v>
      </c>
      <c r="D539" s="15" t="s">
        <v>58</v>
      </c>
      <c r="E539" s="15" t="s">
        <v>130</v>
      </c>
      <c r="F539" s="18">
        <v>14.5631067961165</v>
      </c>
      <c r="G539" s="24">
        <f t="shared" si="11"/>
        <v>4368.93</v>
      </c>
      <c r="H539" s="18"/>
      <c r="I539" s="24"/>
      <c r="J539" s="28"/>
    </row>
    <row r="540" s="3" customFormat="1" ht="39" spans="1:10">
      <c r="A540" s="14">
        <v>535</v>
      </c>
      <c r="B540" s="15" t="s">
        <v>821</v>
      </c>
      <c r="C540" s="29" t="s">
        <v>822</v>
      </c>
      <c r="D540" s="15" t="s">
        <v>823</v>
      </c>
      <c r="E540" s="15" t="s">
        <v>62</v>
      </c>
      <c r="F540" s="18">
        <v>74.4563106796116</v>
      </c>
      <c r="G540" s="24">
        <f t="shared" si="11"/>
        <v>1489.13</v>
      </c>
      <c r="H540" s="18"/>
      <c r="I540" s="24"/>
      <c r="J540" s="28"/>
    </row>
    <row r="541" s="3" customFormat="1" ht="39" spans="1:10">
      <c r="A541" s="14">
        <v>536</v>
      </c>
      <c r="B541" s="15" t="s">
        <v>824</v>
      </c>
      <c r="C541" s="29" t="s">
        <v>822</v>
      </c>
      <c r="D541" s="15" t="s">
        <v>823</v>
      </c>
      <c r="E541" s="15" t="s">
        <v>52</v>
      </c>
      <c r="F541" s="18">
        <v>253.485436893204</v>
      </c>
      <c r="G541" s="24">
        <f t="shared" si="11"/>
        <v>2534.85</v>
      </c>
      <c r="H541" s="18"/>
      <c r="I541" s="24"/>
      <c r="J541" s="28"/>
    </row>
    <row r="542" s="3" customFormat="1" ht="39" spans="1:10">
      <c r="A542" s="14">
        <v>537</v>
      </c>
      <c r="B542" s="15" t="s">
        <v>825</v>
      </c>
      <c r="C542" s="29" t="s">
        <v>822</v>
      </c>
      <c r="D542" s="15" t="s">
        <v>823</v>
      </c>
      <c r="E542" s="15" t="s">
        <v>52</v>
      </c>
      <c r="F542" s="18">
        <v>382.990291262136</v>
      </c>
      <c r="G542" s="24">
        <f t="shared" si="11"/>
        <v>3829.9</v>
      </c>
      <c r="H542" s="18"/>
      <c r="I542" s="24"/>
      <c r="J542" s="28"/>
    </row>
    <row r="543" s="3" customFormat="1" ht="39" spans="1:10">
      <c r="A543" s="14">
        <v>538</v>
      </c>
      <c r="B543" s="15" t="s">
        <v>826</v>
      </c>
      <c r="C543" s="29" t="s">
        <v>822</v>
      </c>
      <c r="D543" s="15" t="s">
        <v>823</v>
      </c>
      <c r="E543" s="15" t="s">
        <v>52</v>
      </c>
      <c r="F543" s="18">
        <v>416.834951456311</v>
      </c>
      <c r="G543" s="24">
        <f t="shared" si="11"/>
        <v>4168.35</v>
      </c>
      <c r="H543" s="18"/>
      <c r="I543" s="24"/>
      <c r="J543" s="28"/>
    </row>
    <row r="544" s="3" customFormat="1" ht="26" spans="1:10">
      <c r="A544" s="14">
        <v>539</v>
      </c>
      <c r="B544" s="15" t="s">
        <v>827</v>
      </c>
      <c r="C544" s="29" t="s">
        <v>816</v>
      </c>
      <c r="D544" s="15" t="s">
        <v>58</v>
      </c>
      <c r="E544" s="15" t="s">
        <v>118</v>
      </c>
      <c r="F544" s="18">
        <v>9.70873786407767</v>
      </c>
      <c r="G544" s="24">
        <f t="shared" si="11"/>
        <v>1941.75</v>
      </c>
      <c r="H544" s="18"/>
      <c r="I544" s="24"/>
      <c r="J544" s="28"/>
    </row>
    <row r="545" s="3" customFormat="1" ht="52" spans="1:10">
      <c r="A545" s="14">
        <v>540</v>
      </c>
      <c r="B545" s="15" t="s">
        <v>828</v>
      </c>
      <c r="C545" s="29" t="s">
        <v>829</v>
      </c>
      <c r="D545" s="15" t="s">
        <v>58</v>
      </c>
      <c r="E545" s="15" t="s">
        <v>96</v>
      </c>
      <c r="F545" s="18">
        <v>52.4563106796116</v>
      </c>
      <c r="G545" s="24">
        <f t="shared" si="11"/>
        <v>5245.63</v>
      </c>
      <c r="H545" s="18"/>
      <c r="I545" s="24"/>
      <c r="J545" s="28"/>
    </row>
    <row r="546" s="3" customFormat="1" ht="39" spans="1:10">
      <c r="A546" s="14">
        <v>541</v>
      </c>
      <c r="B546" s="15" t="s">
        <v>830</v>
      </c>
      <c r="C546" s="29" t="s">
        <v>831</v>
      </c>
      <c r="D546" s="15" t="s">
        <v>95</v>
      </c>
      <c r="E546" s="15" t="s">
        <v>52</v>
      </c>
      <c r="F546" s="18">
        <v>61.4660194174757</v>
      </c>
      <c r="G546" s="24">
        <f t="shared" si="11"/>
        <v>614.66</v>
      </c>
      <c r="H546" s="18"/>
      <c r="I546" s="24"/>
      <c r="J546" s="28"/>
    </row>
    <row r="547" s="3" customFormat="1" ht="39" spans="1:10">
      <c r="A547" s="14">
        <v>542</v>
      </c>
      <c r="B547" s="15" t="s">
        <v>832</v>
      </c>
      <c r="C547" s="29" t="s">
        <v>833</v>
      </c>
      <c r="D547" s="15" t="s">
        <v>784</v>
      </c>
      <c r="E547" s="15" t="s">
        <v>62</v>
      </c>
      <c r="F547" s="18">
        <v>5.06796116504854</v>
      </c>
      <c r="G547" s="24">
        <f t="shared" si="11"/>
        <v>101.36</v>
      </c>
      <c r="H547" s="18"/>
      <c r="I547" s="24"/>
      <c r="J547" s="28"/>
    </row>
    <row r="548" s="3" customFormat="1" ht="26" spans="1:10">
      <c r="A548" s="14">
        <v>543</v>
      </c>
      <c r="B548" s="15" t="s">
        <v>834</v>
      </c>
      <c r="C548" s="29" t="s">
        <v>835</v>
      </c>
      <c r="D548" s="15" t="s">
        <v>58</v>
      </c>
      <c r="E548" s="15" t="s">
        <v>113</v>
      </c>
      <c r="F548" s="18">
        <v>10.1553398058252</v>
      </c>
      <c r="G548" s="24">
        <f t="shared" si="11"/>
        <v>5077.67</v>
      </c>
      <c r="H548" s="18"/>
      <c r="I548" s="24"/>
      <c r="J548" s="28"/>
    </row>
    <row r="549" s="3" customFormat="1" ht="39" spans="1:10">
      <c r="A549" s="14">
        <v>544</v>
      </c>
      <c r="B549" s="15" t="s">
        <v>836</v>
      </c>
      <c r="C549" s="29" t="s">
        <v>837</v>
      </c>
      <c r="D549" s="15" t="s">
        <v>322</v>
      </c>
      <c r="E549" s="15" t="s">
        <v>96</v>
      </c>
      <c r="F549" s="18">
        <v>8.2621359223301</v>
      </c>
      <c r="G549" s="24">
        <f t="shared" si="11"/>
        <v>826.21</v>
      </c>
      <c r="H549" s="18"/>
      <c r="I549" s="24"/>
      <c r="J549" s="28"/>
    </row>
    <row r="550" s="3" customFormat="1" ht="39" spans="1:10">
      <c r="A550" s="14">
        <v>545</v>
      </c>
      <c r="B550" s="15" t="s">
        <v>838</v>
      </c>
      <c r="C550" s="29" t="s">
        <v>839</v>
      </c>
      <c r="D550" s="15" t="s">
        <v>322</v>
      </c>
      <c r="E550" s="15" t="s">
        <v>102</v>
      </c>
      <c r="F550" s="18">
        <v>6.40776699029126</v>
      </c>
      <c r="G550" s="24">
        <f t="shared" si="11"/>
        <v>320.39</v>
      </c>
      <c r="H550" s="18"/>
      <c r="I550" s="24"/>
      <c r="J550" s="28"/>
    </row>
    <row r="551" s="3" customFormat="1" ht="39" spans="1:10">
      <c r="A551" s="14">
        <v>546</v>
      </c>
      <c r="B551" s="15" t="s">
        <v>840</v>
      </c>
      <c r="C551" s="29" t="s">
        <v>841</v>
      </c>
      <c r="D551" s="15" t="s">
        <v>322</v>
      </c>
      <c r="E551" s="15" t="s">
        <v>102</v>
      </c>
      <c r="F551" s="18">
        <v>12.1650485436893</v>
      </c>
      <c r="G551" s="24">
        <f t="shared" si="11"/>
        <v>608.25</v>
      </c>
      <c r="H551" s="18"/>
      <c r="I551" s="24"/>
      <c r="J551" s="28"/>
    </row>
    <row r="552" s="3" customFormat="1" ht="26" spans="1:10">
      <c r="A552" s="14">
        <v>547</v>
      </c>
      <c r="B552" s="15" t="s">
        <v>842</v>
      </c>
      <c r="C552" s="29" t="s">
        <v>843</v>
      </c>
      <c r="D552" s="15" t="s">
        <v>322</v>
      </c>
      <c r="E552" s="15" t="s">
        <v>52</v>
      </c>
      <c r="F552" s="18">
        <v>21.5242718446602</v>
      </c>
      <c r="G552" s="24">
        <f t="shared" si="11"/>
        <v>215.24</v>
      </c>
      <c r="H552" s="18"/>
      <c r="I552" s="24"/>
      <c r="J552" s="28"/>
    </row>
    <row r="553" s="3" customFormat="1" ht="26" spans="1:10">
      <c r="A553" s="14">
        <v>548</v>
      </c>
      <c r="B553" s="15" t="s">
        <v>844</v>
      </c>
      <c r="C553" s="29" t="s">
        <v>845</v>
      </c>
      <c r="D553" s="15" t="s">
        <v>322</v>
      </c>
      <c r="E553" s="15" t="s">
        <v>102</v>
      </c>
      <c r="F553" s="18">
        <v>133.165048543689</v>
      </c>
      <c r="G553" s="24">
        <f t="shared" si="11"/>
        <v>6658.25</v>
      </c>
      <c r="H553" s="18"/>
      <c r="I553" s="24"/>
      <c r="J553" s="28"/>
    </row>
    <row r="554" s="3" customFormat="1" ht="39" spans="1:10">
      <c r="A554" s="14">
        <v>549</v>
      </c>
      <c r="B554" s="15" t="s">
        <v>846</v>
      </c>
      <c r="C554" s="29" t="s">
        <v>847</v>
      </c>
      <c r="D554" s="15" t="s">
        <v>322</v>
      </c>
      <c r="E554" s="15" t="s">
        <v>102</v>
      </c>
      <c r="F554" s="18">
        <v>92.8640776699029</v>
      </c>
      <c r="G554" s="24">
        <f t="shared" si="11"/>
        <v>4643.2</v>
      </c>
      <c r="H554" s="18"/>
      <c r="I554" s="24"/>
      <c r="J554" s="28"/>
    </row>
    <row r="555" s="3" customFormat="1" ht="39" spans="1:10">
      <c r="A555" s="14">
        <v>550</v>
      </c>
      <c r="B555" s="15" t="s">
        <v>848</v>
      </c>
      <c r="C555" s="29" t="s">
        <v>847</v>
      </c>
      <c r="D555" s="15" t="s">
        <v>322</v>
      </c>
      <c r="E555" s="15" t="s">
        <v>102</v>
      </c>
      <c r="F555" s="18">
        <v>72.8155339805825</v>
      </c>
      <c r="G555" s="24">
        <f t="shared" si="11"/>
        <v>3640.78</v>
      </c>
      <c r="H555" s="18"/>
      <c r="I555" s="24"/>
      <c r="J555" s="28"/>
    </row>
    <row r="556" s="3" customFormat="1" ht="26" spans="1:10">
      <c r="A556" s="14">
        <v>551</v>
      </c>
      <c r="B556" s="15" t="s">
        <v>849</v>
      </c>
      <c r="C556" s="29" t="s">
        <v>850</v>
      </c>
      <c r="D556" s="15" t="s">
        <v>95</v>
      </c>
      <c r="E556" s="15" t="s">
        <v>102</v>
      </c>
      <c r="F556" s="18">
        <v>5.8252427184466</v>
      </c>
      <c r="G556" s="24">
        <f t="shared" si="11"/>
        <v>291.26</v>
      </c>
      <c r="H556" s="18"/>
      <c r="I556" s="24"/>
      <c r="J556" s="28"/>
    </row>
    <row r="557" s="3" customFormat="1" ht="26" spans="1:10">
      <c r="A557" s="14">
        <v>552</v>
      </c>
      <c r="B557" s="15" t="s">
        <v>851</v>
      </c>
      <c r="C557" s="29" t="s">
        <v>852</v>
      </c>
      <c r="D557" s="15" t="s">
        <v>95</v>
      </c>
      <c r="E557" s="15" t="s">
        <v>96</v>
      </c>
      <c r="F557" s="18">
        <v>5.8252427184466</v>
      </c>
      <c r="G557" s="24">
        <f t="shared" si="11"/>
        <v>582.52</v>
      </c>
      <c r="H557" s="18"/>
      <c r="I557" s="24"/>
      <c r="J557" s="28"/>
    </row>
    <row r="558" s="3" customFormat="1" ht="39" spans="1:10">
      <c r="A558" s="14">
        <v>553</v>
      </c>
      <c r="B558" s="15" t="s">
        <v>853</v>
      </c>
      <c r="C558" s="29" t="s">
        <v>854</v>
      </c>
      <c r="D558" s="15" t="s">
        <v>37</v>
      </c>
      <c r="E558" s="15" t="s">
        <v>96</v>
      </c>
      <c r="F558" s="18">
        <v>-2.5631067961165</v>
      </c>
      <c r="G558" s="24">
        <f t="shared" si="11"/>
        <v>-256.31</v>
      </c>
      <c r="H558" s="18"/>
      <c r="I558" s="24"/>
      <c r="J558" s="28"/>
    </row>
    <row r="559" s="3" customFormat="1" ht="39" spans="1:10">
      <c r="A559" s="14">
        <v>554</v>
      </c>
      <c r="B559" s="15" t="s">
        <v>855</v>
      </c>
      <c r="C559" s="29" t="s">
        <v>854</v>
      </c>
      <c r="D559" s="15" t="s">
        <v>37</v>
      </c>
      <c r="E559" s="15" t="s">
        <v>96</v>
      </c>
      <c r="F559" s="18">
        <v>-4.64077669902913</v>
      </c>
      <c r="G559" s="24">
        <f t="shared" si="11"/>
        <v>-464.08</v>
      </c>
      <c r="H559" s="18"/>
      <c r="I559" s="24"/>
      <c r="J559" s="28"/>
    </row>
    <row r="560" s="3" customFormat="1" ht="39" spans="1:10">
      <c r="A560" s="14">
        <v>555</v>
      </c>
      <c r="B560" s="15" t="s">
        <v>856</v>
      </c>
      <c r="C560" s="29" t="s">
        <v>854</v>
      </c>
      <c r="D560" s="15" t="s">
        <v>37</v>
      </c>
      <c r="E560" s="15" t="s">
        <v>96</v>
      </c>
      <c r="F560" s="18">
        <v>-6.16504854368932</v>
      </c>
      <c r="G560" s="24">
        <f t="shared" si="11"/>
        <v>-616.5</v>
      </c>
      <c r="H560" s="18"/>
      <c r="I560" s="24"/>
      <c r="J560" s="28"/>
    </row>
    <row r="561" s="3" customFormat="1" ht="39" spans="1:10">
      <c r="A561" s="14">
        <v>556</v>
      </c>
      <c r="B561" s="15" t="s">
        <v>857</v>
      </c>
      <c r="C561" s="29" t="s">
        <v>854</v>
      </c>
      <c r="D561" s="15" t="s">
        <v>37</v>
      </c>
      <c r="E561" s="15" t="s">
        <v>96</v>
      </c>
      <c r="F561" s="18">
        <v>-8.03883495145631</v>
      </c>
      <c r="G561" s="24">
        <f t="shared" si="11"/>
        <v>-803.88</v>
      </c>
      <c r="H561" s="18"/>
      <c r="I561" s="24"/>
      <c r="J561" s="28"/>
    </row>
    <row r="562" s="3" customFormat="1" ht="39" spans="1:10">
      <c r="A562" s="14">
        <v>557</v>
      </c>
      <c r="B562" s="15" t="s">
        <v>858</v>
      </c>
      <c r="C562" s="29" t="s">
        <v>854</v>
      </c>
      <c r="D562" s="15" t="s">
        <v>37</v>
      </c>
      <c r="E562" s="15" t="s">
        <v>96</v>
      </c>
      <c r="F562" s="18">
        <v>-12.2233009708738</v>
      </c>
      <c r="G562" s="24">
        <f t="shared" si="11"/>
        <v>-1222.33</v>
      </c>
      <c r="H562" s="18"/>
      <c r="I562" s="24"/>
      <c r="J562" s="28"/>
    </row>
    <row r="563" s="3" customFormat="1" ht="39" spans="1:10">
      <c r="A563" s="14">
        <v>558</v>
      </c>
      <c r="B563" s="15" t="s">
        <v>859</v>
      </c>
      <c r="C563" s="29" t="s">
        <v>860</v>
      </c>
      <c r="D563" s="15" t="s">
        <v>37</v>
      </c>
      <c r="E563" s="15" t="s">
        <v>96</v>
      </c>
      <c r="F563" s="18">
        <v>2.81553398058252</v>
      </c>
      <c r="G563" s="24">
        <f t="shared" si="11"/>
        <v>281.55</v>
      </c>
      <c r="H563" s="18"/>
      <c r="I563" s="24"/>
      <c r="J563" s="28"/>
    </row>
    <row r="564" s="3" customFormat="1" ht="39" spans="1:10">
      <c r="A564" s="14">
        <v>559</v>
      </c>
      <c r="B564" s="15" t="s">
        <v>861</v>
      </c>
      <c r="C564" s="29" t="s">
        <v>860</v>
      </c>
      <c r="D564" s="15" t="s">
        <v>37</v>
      </c>
      <c r="E564" s="15" t="s">
        <v>96</v>
      </c>
      <c r="F564" s="18">
        <v>4.19417475728155</v>
      </c>
      <c r="G564" s="24">
        <f t="shared" si="11"/>
        <v>419.42</v>
      </c>
      <c r="H564" s="18"/>
      <c r="I564" s="24"/>
      <c r="J564" s="28"/>
    </row>
    <row r="565" s="3" customFormat="1" ht="39" spans="1:10">
      <c r="A565" s="14">
        <v>560</v>
      </c>
      <c r="B565" s="15" t="s">
        <v>862</v>
      </c>
      <c r="C565" s="29" t="s">
        <v>860</v>
      </c>
      <c r="D565" s="15" t="s">
        <v>37</v>
      </c>
      <c r="E565" s="15" t="s">
        <v>96</v>
      </c>
      <c r="F565" s="18">
        <v>5.13592233009709</v>
      </c>
      <c r="G565" s="24">
        <f t="shared" si="11"/>
        <v>513.59</v>
      </c>
      <c r="H565" s="18"/>
      <c r="I565" s="24"/>
      <c r="J565" s="28"/>
    </row>
    <row r="566" s="3" customFormat="1" ht="39" spans="1:10">
      <c r="A566" s="14">
        <v>561</v>
      </c>
      <c r="B566" s="15" t="s">
        <v>863</v>
      </c>
      <c r="C566" s="29" t="s">
        <v>860</v>
      </c>
      <c r="D566" s="15" t="s">
        <v>37</v>
      </c>
      <c r="E566" s="15" t="s">
        <v>96</v>
      </c>
      <c r="F566" s="18">
        <v>6</v>
      </c>
      <c r="G566" s="24">
        <f t="shared" si="11"/>
        <v>600</v>
      </c>
      <c r="H566" s="18"/>
      <c r="I566" s="24"/>
      <c r="J566" s="28"/>
    </row>
    <row r="567" s="3" customFormat="1" ht="39" spans="1:10">
      <c r="A567" s="14">
        <v>562</v>
      </c>
      <c r="B567" s="15" t="s">
        <v>864</v>
      </c>
      <c r="C567" s="29" t="s">
        <v>860</v>
      </c>
      <c r="D567" s="15" t="s">
        <v>37</v>
      </c>
      <c r="E567" s="15" t="s">
        <v>96</v>
      </c>
      <c r="F567" s="18">
        <v>5.1747572815534</v>
      </c>
      <c r="G567" s="24">
        <f t="shared" si="11"/>
        <v>517.48</v>
      </c>
      <c r="H567" s="18"/>
      <c r="I567" s="24"/>
      <c r="J567" s="28"/>
    </row>
    <row r="568" s="3" customFormat="1" ht="39" spans="1:10">
      <c r="A568" s="14">
        <v>563</v>
      </c>
      <c r="B568" s="15" t="s">
        <v>865</v>
      </c>
      <c r="C568" s="29" t="s">
        <v>860</v>
      </c>
      <c r="D568" s="15" t="s">
        <v>37</v>
      </c>
      <c r="E568" s="15" t="s">
        <v>96</v>
      </c>
      <c r="F568" s="18">
        <v>6.55339805825243</v>
      </c>
      <c r="G568" s="24">
        <f t="shared" si="11"/>
        <v>655.34</v>
      </c>
      <c r="H568" s="18"/>
      <c r="I568" s="24"/>
      <c r="J568" s="28"/>
    </row>
    <row r="569" s="3" customFormat="1" ht="39" spans="1:10">
      <c r="A569" s="14">
        <v>564</v>
      </c>
      <c r="B569" s="15" t="s">
        <v>866</v>
      </c>
      <c r="C569" s="29" t="s">
        <v>860</v>
      </c>
      <c r="D569" s="15" t="s">
        <v>37</v>
      </c>
      <c r="E569" s="15" t="s">
        <v>96</v>
      </c>
      <c r="F569" s="18">
        <v>7.35922330097087</v>
      </c>
      <c r="G569" s="24">
        <f t="shared" si="11"/>
        <v>735.92</v>
      </c>
      <c r="H569" s="18"/>
      <c r="I569" s="24"/>
      <c r="J569" s="28"/>
    </row>
    <row r="570" s="3" customFormat="1" ht="39" spans="1:10">
      <c r="A570" s="14">
        <v>565</v>
      </c>
      <c r="B570" s="15" t="s">
        <v>867</v>
      </c>
      <c r="C570" s="29" t="s">
        <v>860</v>
      </c>
      <c r="D570" s="15" t="s">
        <v>37</v>
      </c>
      <c r="E570" s="15" t="s">
        <v>96</v>
      </c>
      <c r="F570" s="18">
        <v>10.3300970873786</v>
      </c>
      <c r="G570" s="24">
        <f t="shared" si="11"/>
        <v>1033.01</v>
      </c>
      <c r="H570" s="18"/>
      <c r="I570" s="24"/>
      <c r="J570" s="28"/>
    </row>
    <row r="571" s="3" customFormat="1" ht="39" spans="1:10">
      <c r="A571" s="14">
        <v>566</v>
      </c>
      <c r="B571" s="15" t="s">
        <v>868</v>
      </c>
      <c r="C571" s="29" t="s">
        <v>481</v>
      </c>
      <c r="D571" s="15" t="s">
        <v>95</v>
      </c>
      <c r="E571" s="15" t="s">
        <v>62</v>
      </c>
      <c r="F571" s="18">
        <v>14.5631067961165</v>
      </c>
      <c r="G571" s="24">
        <f t="shared" si="11"/>
        <v>291.26</v>
      </c>
      <c r="H571" s="18"/>
      <c r="I571" s="24"/>
      <c r="J571" s="28"/>
    </row>
    <row r="572" s="3" customFormat="1" ht="39" spans="1:10">
      <c r="A572" s="14">
        <v>567</v>
      </c>
      <c r="B572" s="15" t="s">
        <v>869</v>
      </c>
      <c r="C572" s="29" t="s">
        <v>481</v>
      </c>
      <c r="D572" s="15" t="s">
        <v>95</v>
      </c>
      <c r="E572" s="15" t="s">
        <v>62</v>
      </c>
      <c r="F572" s="18">
        <v>29.126213592233</v>
      </c>
      <c r="G572" s="24">
        <f t="shared" ref="G572:G635" si="12">ROUND(E572*F572,2)</f>
        <v>582.52</v>
      </c>
      <c r="H572" s="18"/>
      <c r="I572" s="24"/>
      <c r="J572" s="28"/>
    </row>
    <row r="573" s="3" customFormat="1" ht="39" spans="1:10">
      <c r="A573" s="14">
        <v>568</v>
      </c>
      <c r="B573" s="15" t="s">
        <v>870</v>
      </c>
      <c r="C573" s="29" t="s">
        <v>481</v>
      </c>
      <c r="D573" s="15" t="s">
        <v>95</v>
      </c>
      <c r="E573" s="15" t="s">
        <v>62</v>
      </c>
      <c r="F573" s="18">
        <v>33.9805825242718</v>
      </c>
      <c r="G573" s="24">
        <f t="shared" si="12"/>
        <v>679.61</v>
      </c>
      <c r="H573" s="18"/>
      <c r="I573" s="24"/>
      <c r="J573" s="28"/>
    </row>
    <row r="574" s="3" customFormat="1" ht="39" spans="1:10">
      <c r="A574" s="14">
        <v>569</v>
      </c>
      <c r="B574" s="15" t="s">
        <v>871</v>
      </c>
      <c r="C574" s="29" t="s">
        <v>481</v>
      </c>
      <c r="D574" s="15" t="s">
        <v>95</v>
      </c>
      <c r="E574" s="15" t="s">
        <v>102</v>
      </c>
      <c r="F574" s="18">
        <v>58.252427184466</v>
      </c>
      <c r="G574" s="24">
        <f t="shared" si="12"/>
        <v>2912.62</v>
      </c>
      <c r="H574" s="18"/>
      <c r="I574" s="24"/>
      <c r="J574" s="28"/>
    </row>
    <row r="575" s="3" customFormat="1" ht="39" spans="1:10">
      <c r="A575" s="14">
        <v>570</v>
      </c>
      <c r="B575" s="15" t="s">
        <v>872</v>
      </c>
      <c r="C575" s="29" t="s">
        <v>481</v>
      </c>
      <c r="D575" s="15" t="s">
        <v>95</v>
      </c>
      <c r="E575" s="15" t="s">
        <v>102</v>
      </c>
      <c r="F575" s="18">
        <v>67.9611650485437</v>
      </c>
      <c r="G575" s="24">
        <f t="shared" si="12"/>
        <v>3398.06</v>
      </c>
      <c r="H575" s="18"/>
      <c r="I575" s="24"/>
      <c r="J575" s="28"/>
    </row>
    <row r="576" s="3" customFormat="1" ht="26" spans="1:10">
      <c r="A576" s="14">
        <v>571</v>
      </c>
      <c r="B576" s="15" t="s">
        <v>873</v>
      </c>
      <c r="C576" s="29" t="s">
        <v>481</v>
      </c>
      <c r="D576" s="15" t="s">
        <v>95</v>
      </c>
      <c r="E576" s="15" t="s">
        <v>102</v>
      </c>
      <c r="F576" s="18">
        <v>11.6504854368932</v>
      </c>
      <c r="G576" s="24">
        <f t="shared" si="12"/>
        <v>582.52</v>
      </c>
      <c r="H576" s="18"/>
      <c r="I576" s="24"/>
      <c r="J576" s="28"/>
    </row>
    <row r="577" s="3" customFormat="1" ht="26" spans="1:10">
      <c r="A577" s="14">
        <v>572</v>
      </c>
      <c r="B577" s="15" t="s">
        <v>874</v>
      </c>
      <c r="C577" s="29" t="s">
        <v>481</v>
      </c>
      <c r="D577" s="15" t="s">
        <v>95</v>
      </c>
      <c r="E577" s="15" t="s">
        <v>102</v>
      </c>
      <c r="F577" s="18">
        <v>24.2718446601942</v>
      </c>
      <c r="G577" s="24">
        <f t="shared" si="12"/>
        <v>1213.59</v>
      </c>
      <c r="H577" s="18"/>
      <c r="I577" s="24"/>
      <c r="J577" s="28"/>
    </row>
    <row r="578" s="3" customFormat="1" ht="26" spans="1:10">
      <c r="A578" s="14">
        <v>573</v>
      </c>
      <c r="B578" s="15" t="s">
        <v>875</v>
      </c>
      <c r="C578" s="29" t="s">
        <v>481</v>
      </c>
      <c r="D578" s="15" t="s">
        <v>95</v>
      </c>
      <c r="E578" s="15" t="s">
        <v>102</v>
      </c>
      <c r="F578" s="18">
        <v>53.3980582524272</v>
      </c>
      <c r="G578" s="24">
        <f t="shared" si="12"/>
        <v>2669.9</v>
      </c>
      <c r="H578" s="18"/>
      <c r="I578" s="24"/>
      <c r="J578" s="28"/>
    </row>
    <row r="579" s="3" customFormat="1" ht="26" spans="1:10">
      <c r="A579" s="14">
        <v>574</v>
      </c>
      <c r="B579" s="15" t="s">
        <v>876</v>
      </c>
      <c r="C579" s="29" t="s">
        <v>481</v>
      </c>
      <c r="D579" s="15" t="s">
        <v>317</v>
      </c>
      <c r="E579" s="15" t="s">
        <v>62</v>
      </c>
      <c r="F579" s="18">
        <v>58.252427184466</v>
      </c>
      <c r="G579" s="24">
        <f t="shared" si="12"/>
        <v>1165.05</v>
      </c>
      <c r="H579" s="18"/>
      <c r="I579" s="24"/>
      <c r="J579" s="28"/>
    </row>
    <row r="580" s="3" customFormat="1" ht="26" spans="1:10">
      <c r="A580" s="14">
        <v>575</v>
      </c>
      <c r="B580" s="15" t="s">
        <v>877</v>
      </c>
      <c r="C580" s="29" t="s">
        <v>481</v>
      </c>
      <c r="D580" s="15" t="s">
        <v>317</v>
      </c>
      <c r="E580" s="15" t="s">
        <v>62</v>
      </c>
      <c r="F580" s="18">
        <v>97.0873786407767</v>
      </c>
      <c r="G580" s="24">
        <f t="shared" si="12"/>
        <v>1941.75</v>
      </c>
      <c r="H580" s="18"/>
      <c r="I580" s="24"/>
      <c r="J580" s="28"/>
    </row>
    <row r="581" s="3" customFormat="1" ht="39" spans="1:10">
      <c r="A581" s="14">
        <v>576</v>
      </c>
      <c r="B581" s="15" t="s">
        <v>878</v>
      </c>
      <c r="C581" s="29" t="s">
        <v>879</v>
      </c>
      <c r="D581" s="15" t="s">
        <v>317</v>
      </c>
      <c r="E581" s="15" t="s">
        <v>62</v>
      </c>
      <c r="F581" s="18">
        <v>48.5436893203883</v>
      </c>
      <c r="G581" s="24">
        <f t="shared" si="12"/>
        <v>970.87</v>
      </c>
      <c r="H581" s="18"/>
      <c r="I581" s="24"/>
      <c r="J581" s="28"/>
    </row>
    <row r="582" s="3" customFormat="1" ht="26" spans="1:10">
      <c r="A582" s="14">
        <v>577</v>
      </c>
      <c r="B582" s="15" t="s">
        <v>880</v>
      </c>
      <c r="C582" s="29" t="s">
        <v>481</v>
      </c>
      <c r="D582" s="15" t="s">
        <v>317</v>
      </c>
      <c r="E582" s="15" t="s">
        <v>62</v>
      </c>
      <c r="F582" s="18">
        <v>12.3398058252427</v>
      </c>
      <c r="G582" s="24">
        <f t="shared" si="12"/>
        <v>246.8</v>
      </c>
      <c r="H582" s="18"/>
      <c r="I582" s="24"/>
      <c r="J582" s="28"/>
    </row>
    <row r="583" s="3" customFormat="1" ht="26" spans="1:10">
      <c r="A583" s="14">
        <v>578</v>
      </c>
      <c r="B583" s="15" t="s">
        <v>881</v>
      </c>
      <c r="C583" s="29" t="s">
        <v>481</v>
      </c>
      <c r="D583" s="15" t="s">
        <v>317</v>
      </c>
      <c r="E583" s="15" t="s">
        <v>62</v>
      </c>
      <c r="F583" s="18">
        <v>38.8349514563107</v>
      </c>
      <c r="G583" s="24">
        <f t="shared" si="12"/>
        <v>776.7</v>
      </c>
      <c r="H583" s="18"/>
      <c r="I583" s="24"/>
      <c r="J583" s="28"/>
    </row>
    <row r="584" s="3" customFormat="1" ht="26" spans="1:10">
      <c r="A584" s="14">
        <v>579</v>
      </c>
      <c r="B584" s="15" t="s">
        <v>882</v>
      </c>
      <c r="C584" s="29" t="s">
        <v>481</v>
      </c>
      <c r="D584" s="15" t="s">
        <v>317</v>
      </c>
      <c r="E584" s="15" t="s">
        <v>62</v>
      </c>
      <c r="F584" s="18">
        <v>7.57281553398058</v>
      </c>
      <c r="G584" s="24">
        <f t="shared" si="12"/>
        <v>151.46</v>
      </c>
      <c r="H584" s="18"/>
      <c r="I584" s="24"/>
      <c r="J584" s="28"/>
    </row>
    <row r="585" s="3" customFormat="1" ht="39" spans="1:10">
      <c r="A585" s="14">
        <v>580</v>
      </c>
      <c r="B585" s="15" t="s">
        <v>883</v>
      </c>
      <c r="C585" s="29" t="s">
        <v>884</v>
      </c>
      <c r="D585" s="15" t="s">
        <v>95</v>
      </c>
      <c r="E585" s="15" t="s">
        <v>62</v>
      </c>
      <c r="F585" s="18">
        <v>25.2718446601942</v>
      </c>
      <c r="G585" s="24">
        <f t="shared" si="12"/>
        <v>505.44</v>
      </c>
      <c r="H585" s="18"/>
      <c r="I585" s="24"/>
      <c r="J585" s="28"/>
    </row>
    <row r="586" s="3" customFormat="1" ht="39" spans="1:10">
      <c r="A586" s="14">
        <v>581</v>
      </c>
      <c r="B586" s="15" t="s">
        <v>885</v>
      </c>
      <c r="C586" s="29" t="s">
        <v>886</v>
      </c>
      <c r="D586" s="15" t="s">
        <v>517</v>
      </c>
      <c r="E586" s="15" t="s">
        <v>130</v>
      </c>
      <c r="F586" s="18">
        <v>13.7087378640777</v>
      </c>
      <c r="G586" s="24">
        <f t="shared" si="12"/>
        <v>4112.62</v>
      </c>
      <c r="H586" s="18"/>
      <c r="I586" s="24"/>
      <c r="J586" s="28"/>
    </row>
    <row r="587" s="3" customFormat="1" ht="39" spans="1:10">
      <c r="A587" s="14">
        <v>582</v>
      </c>
      <c r="B587" s="15" t="s">
        <v>887</v>
      </c>
      <c r="C587" s="29" t="s">
        <v>888</v>
      </c>
      <c r="D587" s="15" t="s">
        <v>517</v>
      </c>
      <c r="E587" s="15" t="s">
        <v>130</v>
      </c>
      <c r="F587" s="18">
        <v>17.2621359223301</v>
      </c>
      <c r="G587" s="24">
        <f t="shared" si="12"/>
        <v>5178.64</v>
      </c>
      <c r="H587" s="18"/>
      <c r="I587" s="24"/>
      <c r="J587" s="28"/>
    </row>
    <row r="588" s="3" customFormat="1" ht="39" spans="1:10">
      <c r="A588" s="14">
        <v>583</v>
      </c>
      <c r="B588" s="15" t="s">
        <v>889</v>
      </c>
      <c r="C588" s="29" t="s">
        <v>890</v>
      </c>
      <c r="D588" s="15" t="s">
        <v>95</v>
      </c>
      <c r="E588" s="15" t="s">
        <v>96</v>
      </c>
      <c r="F588" s="18">
        <v>12.1844660194175</v>
      </c>
      <c r="G588" s="24">
        <f t="shared" si="12"/>
        <v>1218.45</v>
      </c>
      <c r="H588" s="18"/>
      <c r="I588" s="24"/>
      <c r="J588" s="28"/>
    </row>
    <row r="589" s="3" customFormat="1" ht="39" spans="1:10">
      <c r="A589" s="14">
        <v>584</v>
      </c>
      <c r="B589" s="15" t="s">
        <v>891</v>
      </c>
      <c r="C589" s="29" t="s">
        <v>892</v>
      </c>
      <c r="D589" s="15" t="s">
        <v>95</v>
      </c>
      <c r="E589" s="15" t="s">
        <v>96</v>
      </c>
      <c r="F589" s="18">
        <v>27.1844660194175</v>
      </c>
      <c r="G589" s="24">
        <f t="shared" si="12"/>
        <v>2718.45</v>
      </c>
      <c r="H589" s="18"/>
      <c r="I589" s="24"/>
      <c r="J589" s="28"/>
    </row>
    <row r="590" s="3" customFormat="1" ht="39" spans="1:10">
      <c r="A590" s="14">
        <v>585</v>
      </c>
      <c r="B590" s="15" t="s">
        <v>893</v>
      </c>
      <c r="C590" s="29" t="s">
        <v>892</v>
      </c>
      <c r="D590" s="15" t="s">
        <v>95</v>
      </c>
      <c r="E590" s="15" t="s">
        <v>102</v>
      </c>
      <c r="F590" s="18">
        <v>46.6019417475728</v>
      </c>
      <c r="G590" s="24">
        <f t="shared" si="12"/>
        <v>2330.1</v>
      </c>
      <c r="H590" s="18"/>
      <c r="I590" s="24"/>
      <c r="J590" s="28"/>
    </row>
    <row r="591" s="3" customFormat="1" ht="52" spans="1:10">
      <c r="A591" s="14">
        <v>586</v>
      </c>
      <c r="B591" s="15" t="s">
        <v>894</v>
      </c>
      <c r="C591" s="29" t="s">
        <v>892</v>
      </c>
      <c r="D591" s="15" t="s">
        <v>95</v>
      </c>
      <c r="E591" s="15" t="s">
        <v>96</v>
      </c>
      <c r="F591" s="18">
        <v>46.6019417475728</v>
      </c>
      <c r="G591" s="24">
        <f t="shared" si="12"/>
        <v>4660.19</v>
      </c>
      <c r="H591" s="18"/>
      <c r="I591" s="24"/>
      <c r="J591" s="28"/>
    </row>
    <row r="592" s="3" customFormat="1" ht="52" spans="1:10">
      <c r="A592" s="14">
        <v>587</v>
      </c>
      <c r="B592" s="15" t="s">
        <v>895</v>
      </c>
      <c r="C592" s="29" t="s">
        <v>892</v>
      </c>
      <c r="D592" s="15" t="s">
        <v>95</v>
      </c>
      <c r="E592" s="15" t="s">
        <v>96</v>
      </c>
      <c r="F592" s="18">
        <v>77.6699029126214</v>
      </c>
      <c r="G592" s="24">
        <f t="shared" si="12"/>
        <v>7766.99</v>
      </c>
      <c r="H592" s="18"/>
      <c r="I592" s="24"/>
      <c r="J592" s="28"/>
    </row>
    <row r="593" s="3" customFormat="1" ht="52" spans="1:10">
      <c r="A593" s="14">
        <v>588</v>
      </c>
      <c r="B593" s="15" t="s">
        <v>896</v>
      </c>
      <c r="C593" s="29" t="s">
        <v>892</v>
      </c>
      <c r="D593" s="15" t="s">
        <v>95</v>
      </c>
      <c r="E593" s="15" t="s">
        <v>62</v>
      </c>
      <c r="F593" s="18">
        <v>116.504854368932</v>
      </c>
      <c r="G593" s="24">
        <f t="shared" si="12"/>
        <v>2330.1</v>
      </c>
      <c r="H593" s="18"/>
      <c r="I593" s="24"/>
      <c r="J593" s="28"/>
    </row>
    <row r="594" s="3" customFormat="1" ht="65" spans="1:10">
      <c r="A594" s="14">
        <v>589</v>
      </c>
      <c r="B594" s="15" t="s">
        <v>897</v>
      </c>
      <c r="C594" s="29" t="s">
        <v>898</v>
      </c>
      <c r="D594" s="15" t="s">
        <v>317</v>
      </c>
      <c r="E594" s="15" t="s">
        <v>62</v>
      </c>
      <c r="F594" s="18">
        <v>63.1067961165049</v>
      </c>
      <c r="G594" s="24">
        <f t="shared" si="12"/>
        <v>1262.14</v>
      </c>
      <c r="H594" s="18"/>
      <c r="I594" s="24"/>
      <c r="J594" s="28"/>
    </row>
    <row r="595" s="3" customFormat="1" ht="65" spans="1:10">
      <c r="A595" s="14">
        <v>590</v>
      </c>
      <c r="B595" s="15" t="s">
        <v>899</v>
      </c>
      <c r="C595" s="29" t="s">
        <v>900</v>
      </c>
      <c r="D595" s="15" t="s">
        <v>317</v>
      </c>
      <c r="E595" s="15" t="s">
        <v>62</v>
      </c>
      <c r="F595" s="18">
        <v>87.378640776699</v>
      </c>
      <c r="G595" s="24">
        <f t="shared" si="12"/>
        <v>1747.57</v>
      </c>
      <c r="H595" s="18"/>
      <c r="I595" s="24"/>
      <c r="J595" s="28"/>
    </row>
    <row r="596" s="3" customFormat="1" ht="65" spans="1:10">
      <c r="A596" s="14">
        <v>591</v>
      </c>
      <c r="B596" s="15" t="s">
        <v>901</v>
      </c>
      <c r="C596" s="29" t="s">
        <v>902</v>
      </c>
      <c r="D596" s="15" t="s">
        <v>58</v>
      </c>
      <c r="E596" s="15" t="s">
        <v>96</v>
      </c>
      <c r="F596" s="18">
        <v>-13.5922330097087</v>
      </c>
      <c r="G596" s="24">
        <f t="shared" si="12"/>
        <v>-1359.22</v>
      </c>
      <c r="H596" s="18"/>
      <c r="I596" s="24"/>
      <c r="J596" s="28"/>
    </row>
    <row r="597" s="3" customFormat="1" ht="52" spans="1:10">
      <c r="A597" s="14">
        <v>592</v>
      </c>
      <c r="B597" s="15" t="s">
        <v>903</v>
      </c>
      <c r="C597" s="29" t="s">
        <v>902</v>
      </c>
      <c r="D597" s="15" t="s">
        <v>58</v>
      </c>
      <c r="E597" s="15" t="s">
        <v>96</v>
      </c>
      <c r="F597" s="18">
        <v>-16.9902912621359</v>
      </c>
      <c r="G597" s="24">
        <f t="shared" si="12"/>
        <v>-1699.03</v>
      </c>
      <c r="H597" s="18"/>
      <c r="I597" s="24"/>
      <c r="J597" s="28"/>
    </row>
    <row r="598" s="3" customFormat="1" ht="65" spans="1:10">
      <c r="A598" s="14">
        <v>593</v>
      </c>
      <c r="B598" s="15" t="s">
        <v>904</v>
      </c>
      <c r="C598" s="29" t="s">
        <v>902</v>
      </c>
      <c r="D598" s="15" t="s">
        <v>58</v>
      </c>
      <c r="E598" s="15" t="s">
        <v>96</v>
      </c>
      <c r="F598" s="18">
        <v>-23.3009708737864</v>
      </c>
      <c r="G598" s="24">
        <f t="shared" si="12"/>
        <v>-2330.1</v>
      </c>
      <c r="H598" s="18"/>
      <c r="I598" s="24"/>
      <c r="J598" s="28"/>
    </row>
    <row r="599" s="3" customFormat="1" ht="65" spans="1:10">
      <c r="A599" s="14">
        <v>594</v>
      </c>
      <c r="B599" s="15" t="s">
        <v>905</v>
      </c>
      <c r="C599" s="29" t="s">
        <v>902</v>
      </c>
      <c r="D599" s="15" t="s">
        <v>58</v>
      </c>
      <c r="E599" s="15" t="s">
        <v>118</v>
      </c>
      <c r="F599" s="18">
        <v>-27.6699029126214</v>
      </c>
      <c r="G599" s="24">
        <f t="shared" si="12"/>
        <v>-5533.98</v>
      </c>
      <c r="H599" s="18"/>
      <c r="I599" s="24"/>
      <c r="J599" s="28"/>
    </row>
    <row r="600" s="3" customFormat="1" ht="65" spans="1:10">
      <c r="A600" s="14">
        <v>595</v>
      </c>
      <c r="B600" s="15" t="s">
        <v>906</v>
      </c>
      <c r="C600" s="29" t="s">
        <v>902</v>
      </c>
      <c r="D600" s="15" t="s">
        <v>58</v>
      </c>
      <c r="E600" s="15" t="s">
        <v>118</v>
      </c>
      <c r="F600" s="18">
        <v>-13.5922330097087</v>
      </c>
      <c r="G600" s="24">
        <f t="shared" si="12"/>
        <v>-2718.45</v>
      </c>
      <c r="H600" s="18"/>
      <c r="I600" s="24"/>
      <c r="J600" s="28"/>
    </row>
    <row r="601" s="3" customFormat="1" ht="52" spans="1:10">
      <c r="A601" s="14">
        <v>596</v>
      </c>
      <c r="B601" s="15" t="s">
        <v>907</v>
      </c>
      <c r="C601" s="29" t="s">
        <v>902</v>
      </c>
      <c r="D601" s="15" t="s">
        <v>58</v>
      </c>
      <c r="E601" s="15" t="s">
        <v>118</v>
      </c>
      <c r="F601" s="18">
        <v>-16.9902912621359</v>
      </c>
      <c r="G601" s="24">
        <f t="shared" si="12"/>
        <v>-3398.06</v>
      </c>
      <c r="H601" s="18"/>
      <c r="I601" s="24"/>
      <c r="J601" s="28"/>
    </row>
    <row r="602" s="3" customFormat="1" ht="65" spans="1:10">
      <c r="A602" s="14">
        <v>597</v>
      </c>
      <c r="B602" s="15" t="s">
        <v>908</v>
      </c>
      <c r="C602" s="29" t="s">
        <v>902</v>
      </c>
      <c r="D602" s="15" t="s">
        <v>58</v>
      </c>
      <c r="E602" s="15" t="s">
        <v>118</v>
      </c>
      <c r="F602" s="18">
        <v>-23.3009708737864</v>
      </c>
      <c r="G602" s="24">
        <f t="shared" si="12"/>
        <v>-4660.19</v>
      </c>
      <c r="H602" s="18"/>
      <c r="I602" s="24"/>
      <c r="J602" s="28"/>
    </row>
    <row r="603" s="3" customFormat="1" ht="65" spans="1:10">
      <c r="A603" s="14">
        <v>598</v>
      </c>
      <c r="B603" s="15" t="s">
        <v>909</v>
      </c>
      <c r="C603" s="29" t="s">
        <v>902</v>
      </c>
      <c r="D603" s="15" t="s">
        <v>58</v>
      </c>
      <c r="E603" s="15" t="s">
        <v>118</v>
      </c>
      <c r="F603" s="18">
        <v>-27.6699029126214</v>
      </c>
      <c r="G603" s="24">
        <f t="shared" si="12"/>
        <v>-5533.98</v>
      </c>
      <c r="H603" s="18"/>
      <c r="I603" s="24"/>
      <c r="J603" s="28"/>
    </row>
    <row r="604" s="3" customFormat="1" ht="65" spans="1:10">
      <c r="A604" s="14">
        <v>599</v>
      </c>
      <c r="B604" s="15" t="s">
        <v>910</v>
      </c>
      <c r="C604" s="29" t="s">
        <v>911</v>
      </c>
      <c r="D604" s="15" t="s">
        <v>58</v>
      </c>
      <c r="E604" s="15" t="s">
        <v>118</v>
      </c>
      <c r="F604" s="18">
        <v>19.4174757281553</v>
      </c>
      <c r="G604" s="24">
        <f t="shared" si="12"/>
        <v>3883.5</v>
      </c>
      <c r="H604" s="18"/>
      <c r="I604" s="24"/>
      <c r="J604" s="28"/>
    </row>
    <row r="605" s="3" customFormat="1" ht="65" spans="1:10">
      <c r="A605" s="14">
        <v>600</v>
      </c>
      <c r="B605" s="15" t="s">
        <v>912</v>
      </c>
      <c r="C605" s="29" t="s">
        <v>913</v>
      </c>
      <c r="D605" s="15" t="s">
        <v>58</v>
      </c>
      <c r="E605" s="15" t="s">
        <v>118</v>
      </c>
      <c r="F605" s="18">
        <v>7.77669902912621</v>
      </c>
      <c r="G605" s="24">
        <f t="shared" si="12"/>
        <v>1555.34</v>
      </c>
      <c r="H605" s="18"/>
      <c r="I605" s="24"/>
      <c r="J605" s="28"/>
    </row>
    <row r="606" s="3" customFormat="1" ht="78" spans="1:10">
      <c r="A606" s="14">
        <v>601</v>
      </c>
      <c r="B606" s="15" t="s">
        <v>914</v>
      </c>
      <c r="C606" s="29" t="s">
        <v>913</v>
      </c>
      <c r="D606" s="15" t="s">
        <v>58</v>
      </c>
      <c r="E606" s="15" t="s">
        <v>118</v>
      </c>
      <c r="F606" s="18">
        <v>5.97087378640777</v>
      </c>
      <c r="G606" s="24">
        <f t="shared" si="12"/>
        <v>1194.17</v>
      </c>
      <c r="H606" s="18"/>
      <c r="I606" s="24"/>
      <c r="J606" s="28"/>
    </row>
    <row r="607" s="3" customFormat="1" ht="91" spans="1:10">
      <c r="A607" s="14">
        <v>602</v>
      </c>
      <c r="B607" s="15" t="s">
        <v>915</v>
      </c>
      <c r="C607" s="29" t="s">
        <v>913</v>
      </c>
      <c r="D607" s="15" t="s">
        <v>58</v>
      </c>
      <c r="E607" s="15" t="s">
        <v>118</v>
      </c>
      <c r="F607" s="18">
        <v>7.32038834951456</v>
      </c>
      <c r="G607" s="24">
        <f t="shared" si="12"/>
        <v>1464.08</v>
      </c>
      <c r="H607" s="18"/>
      <c r="I607" s="24"/>
      <c r="J607" s="28"/>
    </row>
    <row r="608" s="3" customFormat="1" ht="52" spans="1:10">
      <c r="A608" s="14">
        <v>603</v>
      </c>
      <c r="B608" s="15" t="s">
        <v>916</v>
      </c>
      <c r="C608" s="29" t="s">
        <v>913</v>
      </c>
      <c r="D608" s="15" t="s">
        <v>58</v>
      </c>
      <c r="E608" s="15" t="s">
        <v>118</v>
      </c>
      <c r="F608" s="18">
        <v>43.747572815534</v>
      </c>
      <c r="G608" s="24">
        <f t="shared" si="12"/>
        <v>8749.51</v>
      </c>
      <c r="H608" s="18"/>
      <c r="I608" s="24"/>
      <c r="J608" s="28"/>
    </row>
    <row r="609" s="3" customFormat="1" ht="52" spans="1:10">
      <c r="A609" s="14">
        <v>604</v>
      </c>
      <c r="B609" s="15" t="s">
        <v>917</v>
      </c>
      <c r="C609" s="29" t="s">
        <v>913</v>
      </c>
      <c r="D609" s="15" t="s">
        <v>58</v>
      </c>
      <c r="E609" s="15" t="s">
        <v>118</v>
      </c>
      <c r="F609" s="18">
        <v>24.4854368932039</v>
      </c>
      <c r="G609" s="24">
        <f t="shared" si="12"/>
        <v>4897.09</v>
      </c>
      <c r="H609" s="18"/>
      <c r="I609" s="24"/>
      <c r="J609" s="28"/>
    </row>
    <row r="610" s="3" customFormat="1" ht="52" spans="1:10">
      <c r="A610" s="14">
        <v>605</v>
      </c>
      <c r="B610" s="15" t="s">
        <v>918</v>
      </c>
      <c r="C610" s="29" t="s">
        <v>913</v>
      </c>
      <c r="D610" s="15" t="s">
        <v>58</v>
      </c>
      <c r="E610" s="15" t="s">
        <v>118</v>
      </c>
      <c r="F610" s="18">
        <v>18.6601941747573</v>
      </c>
      <c r="G610" s="24">
        <f t="shared" si="12"/>
        <v>3732.04</v>
      </c>
      <c r="H610" s="18"/>
      <c r="I610" s="24"/>
      <c r="J610" s="28"/>
    </row>
    <row r="611" s="3" customFormat="1" ht="52" spans="1:10">
      <c r="A611" s="14">
        <v>606</v>
      </c>
      <c r="B611" s="15" t="s">
        <v>919</v>
      </c>
      <c r="C611" s="29" t="s">
        <v>913</v>
      </c>
      <c r="D611" s="15" t="s">
        <v>58</v>
      </c>
      <c r="E611" s="15" t="s">
        <v>118</v>
      </c>
      <c r="F611" s="18">
        <v>23.0388349514563</v>
      </c>
      <c r="G611" s="24">
        <f t="shared" si="12"/>
        <v>4607.77</v>
      </c>
      <c r="H611" s="18"/>
      <c r="I611" s="24"/>
      <c r="J611" s="28"/>
    </row>
    <row r="612" s="3" customFormat="1" ht="52" spans="1:10">
      <c r="A612" s="14">
        <v>607</v>
      </c>
      <c r="B612" s="15" t="s">
        <v>920</v>
      </c>
      <c r="C612" s="29" t="s">
        <v>921</v>
      </c>
      <c r="D612" s="15" t="s">
        <v>58</v>
      </c>
      <c r="E612" s="15" t="s">
        <v>96</v>
      </c>
      <c r="F612" s="18">
        <v>15.378640776699</v>
      </c>
      <c r="G612" s="24">
        <f t="shared" si="12"/>
        <v>1537.86</v>
      </c>
      <c r="H612" s="18"/>
      <c r="I612" s="24"/>
      <c r="J612" s="28"/>
    </row>
    <row r="613" s="3" customFormat="1" ht="52" spans="1:10">
      <c r="A613" s="14">
        <v>608</v>
      </c>
      <c r="B613" s="15" t="s">
        <v>922</v>
      </c>
      <c r="C613" s="29" t="s">
        <v>921</v>
      </c>
      <c r="D613" s="15" t="s">
        <v>58</v>
      </c>
      <c r="E613" s="15" t="s">
        <v>96</v>
      </c>
      <c r="F613" s="18">
        <v>21.0485436893204</v>
      </c>
      <c r="G613" s="24">
        <f t="shared" si="12"/>
        <v>2104.85</v>
      </c>
      <c r="H613" s="18"/>
      <c r="I613" s="24"/>
      <c r="J613" s="28"/>
    </row>
    <row r="614" s="3" customFormat="1" ht="65" spans="1:10">
      <c r="A614" s="14">
        <v>609</v>
      </c>
      <c r="B614" s="15" t="s">
        <v>923</v>
      </c>
      <c r="C614" s="29" t="s">
        <v>921</v>
      </c>
      <c r="D614" s="15" t="s">
        <v>58</v>
      </c>
      <c r="E614" s="15" t="s">
        <v>96</v>
      </c>
      <c r="F614" s="18">
        <v>29.6019417475728</v>
      </c>
      <c r="G614" s="24">
        <f t="shared" si="12"/>
        <v>2960.19</v>
      </c>
      <c r="H614" s="18"/>
      <c r="I614" s="24"/>
      <c r="J614" s="28"/>
    </row>
    <row r="615" s="3" customFormat="1" ht="52" spans="1:10">
      <c r="A615" s="14">
        <v>610</v>
      </c>
      <c r="B615" s="15" t="s">
        <v>924</v>
      </c>
      <c r="C615" s="29" t="s">
        <v>921</v>
      </c>
      <c r="D615" s="15" t="s">
        <v>58</v>
      </c>
      <c r="E615" s="15" t="s">
        <v>96</v>
      </c>
      <c r="F615" s="18">
        <v>40.0194174757282</v>
      </c>
      <c r="G615" s="24">
        <f t="shared" si="12"/>
        <v>4001.94</v>
      </c>
      <c r="H615" s="18"/>
      <c r="I615" s="24"/>
      <c r="J615" s="28"/>
    </row>
    <row r="616" s="3" customFormat="1" ht="13" spans="1:10">
      <c r="A616" s="14">
        <v>611</v>
      </c>
      <c r="B616" s="15" t="s">
        <v>925</v>
      </c>
      <c r="C616" s="29" t="s">
        <v>926</v>
      </c>
      <c r="D616" s="15" t="s">
        <v>372</v>
      </c>
      <c r="E616" s="15" t="s">
        <v>102</v>
      </c>
      <c r="F616" s="18">
        <v>258.145631067961</v>
      </c>
      <c r="G616" s="24">
        <f t="shared" si="12"/>
        <v>12907.28</v>
      </c>
      <c r="H616" s="18"/>
      <c r="I616" s="24"/>
      <c r="J616" s="28"/>
    </row>
    <row r="617" s="3" customFormat="1" ht="52" spans="1:10">
      <c r="A617" s="14">
        <v>612</v>
      </c>
      <c r="B617" s="15" t="s">
        <v>927</v>
      </c>
      <c r="C617" s="29" t="s">
        <v>928</v>
      </c>
      <c r="D617" s="15" t="s">
        <v>809</v>
      </c>
      <c r="E617" s="15" t="s">
        <v>401</v>
      </c>
      <c r="F617" s="18">
        <v>2668.19417475728</v>
      </c>
      <c r="G617" s="24">
        <f t="shared" si="12"/>
        <v>13340.97</v>
      </c>
      <c r="H617" s="18"/>
      <c r="I617" s="24"/>
      <c r="J617" s="28"/>
    </row>
    <row r="618" s="3" customFormat="1" ht="52" spans="1:10">
      <c r="A618" s="14">
        <v>613</v>
      </c>
      <c r="B618" s="15" t="s">
        <v>929</v>
      </c>
      <c r="C618" s="29" t="s">
        <v>928</v>
      </c>
      <c r="D618" s="15" t="s">
        <v>809</v>
      </c>
      <c r="E618" s="15" t="s">
        <v>401</v>
      </c>
      <c r="F618" s="18">
        <v>2425.63106796117</v>
      </c>
      <c r="G618" s="24">
        <f t="shared" si="12"/>
        <v>12128.16</v>
      </c>
      <c r="H618" s="18"/>
      <c r="I618" s="24"/>
      <c r="J618" s="28"/>
    </row>
    <row r="619" s="3" customFormat="1" ht="39" spans="1:10">
      <c r="A619" s="14">
        <v>614</v>
      </c>
      <c r="B619" s="15" t="s">
        <v>930</v>
      </c>
      <c r="C619" s="29" t="s">
        <v>928</v>
      </c>
      <c r="D619" s="15" t="s">
        <v>809</v>
      </c>
      <c r="E619" s="15" t="s">
        <v>401</v>
      </c>
      <c r="F619" s="18">
        <v>941.242718446602</v>
      </c>
      <c r="G619" s="24">
        <f t="shared" si="12"/>
        <v>4706.21</v>
      </c>
      <c r="H619" s="18"/>
      <c r="I619" s="24"/>
      <c r="J619" s="28"/>
    </row>
    <row r="620" s="3" customFormat="1" ht="39" spans="1:10">
      <c r="A620" s="14">
        <v>615</v>
      </c>
      <c r="B620" s="15" t="s">
        <v>931</v>
      </c>
      <c r="C620" s="29" t="s">
        <v>932</v>
      </c>
      <c r="D620" s="15" t="s">
        <v>823</v>
      </c>
      <c r="E620" s="15" t="s">
        <v>401</v>
      </c>
      <c r="F620" s="18">
        <v>203.067961165049</v>
      </c>
      <c r="G620" s="24">
        <f t="shared" si="12"/>
        <v>1015.34</v>
      </c>
      <c r="H620" s="18"/>
      <c r="I620" s="24"/>
      <c r="J620" s="28"/>
    </row>
    <row r="621" s="3" customFormat="1" ht="39" spans="1:10">
      <c r="A621" s="14">
        <v>616</v>
      </c>
      <c r="B621" s="15" t="s">
        <v>933</v>
      </c>
      <c r="C621" s="29" t="s">
        <v>932</v>
      </c>
      <c r="D621" s="15" t="s">
        <v>823</v>
      </c>
      <c r="E621" s="15" t="s">
        <v>401</v>
      </c>
      <c r="F621" s="18">
        <v>101.533980582524</v>
      </c>
      <c r="G621" s="24">
        <f t="shared" si="12"/>
        <v>507.67</v>
      </c>
      <c r="H621" s="18"/>
      <c r="I621" s="24"/>
      <c r="J621" s="28"/>
    </row>
    <row r="622" s="3" customFormat="1" ht="26" spans="1:10">
      <c r="A622" s="14">
        <v>617</v>
      </c>
      <c r="B622" s="15" t="s">
        <v>934</v>
      </c>
      <c r="C622" s="29" t="s">
        <v>935</v>
      </c>
      <c r="D622" s="15" t="s">
        <v>19</v>
      </c>
      <c r="E622" s="15" t="s">
        <v>96</v>
      </c>
      <c r="F622" s="18">
        <v>203.805825242718</v>
      </c>
      <c r="G622" s="24">
        <f t="shared" si="12"/>
        <v>20380.58</v>
      </c>
      <c r="H622" s="18"/>
      <c r="I622" s="24"/>
      <c r="J622" s="28"/>
    </row>
    <row r="623" s="3" customFormat="1" ht="26" spans="1:10">
      <c r="A623" s="14">
        <v>618</v>
      </c>
      <c r="B623" s="15" t="s">
        <v>936</v>
      </c>
      <c r="C623" s="29" t="s">
        <v>935</v>
      </c>
      <c r="D623" s="15" t="s">
        <v>19</v>
      </c>
      <c r="E623" s="15" t="s">
        <v>96</v>
      </c>
      <c r="F623" s="18">
        <v>55.8446601941748</v>
      </c>
      <c r="G623" s="24">
        <f t="shared" si="12"/>
        <v>5584.47</v>
      </c>
      <c r="H623" s="18"/>
      <c r="I623" s="24"/>
      <c r="J623" s="28"/>
    </row>
    <row r="624" s="3" customFormat="1" ht="39" spans="1:10">
      <c r="A624" s="14">
        <v>619</v>
      </c>
      <c r="B624" s="15" t="s">
        <v>937</v>
      </c>
      <c r="C624" s="29" t="s">
        <v>938</v>
      </c>
      <c r="D624" s="15" t="s">
        <v>58</v>
      </c>
      <c r="E624" s="15" t="s">
        <v>130</v>
      </c>
      <c r="F624" s="18">
        <v>27.4174757281553</v>
      </c>
      <c r="G624" s="24">
        <f t="shared" si="12"/>
        <v>8225.24</v>
      </c>
      <c r="H624" s="18"/>
      <c r="I624" s="24"/>
      <c r="J624" s="28"/>
    </row>
    <row r="625" s="3" customFormat="1" ht="39" spans="1:10">
      <c r="A625" s="14">
        <v>620</v>
      </c>
      <c r="B625" s="15" t="s">
        <v>939</v>
      </c>
      <c r="C625" s="29" t="s">
        <v>938</v>
      </c>
      <c r="D625" s="15" t="s">
        <v>58</v>
      </c>
      <c r="E625" s="15" t="s">
        <v>102</v>
      </c>
      <c r="F625" s="18">
        <v>30.4563106796117</v>
      </c>
      <c r="G625" s="24">
        <f t="shared" si="12"/>
        <v>1522.82</v>
      </c>
      <c r="H625" s="18"/>
      <c r="I625" s="24"/>
      <c r="J625" s="28"/>
    </row>
    <row r="626" s="3" customFormat="1" ht="52" spans="1:10">
      <c r="A626" s="14">
        <v>621</v>
      </c>
      <c r="B626" s="15" t="s">
        <v>940</v>
      </c>
      <c r="C626" s="29" t="s">
        <v>941</v>
      </c>
      <c r="D626" s="15" t="s">
        <v>58</v>
      </c>
      <c r="E626" s="15" t="s">
        <v>96</v>
      </c>
      <c r="F626" s="18">
        <v>11.6504854368932</v>
      </c>
      <c r="G626" s="24">
        <f t="shared" si="12"/>
        <v>1165.05</v>
      </c>
      <c r="H626" s="18"/>
      <c r="I626" s="24"/>
      <c r="J626" s="28"/>
    </row>
    <row r="627" s="3" customFormat="1" ht="52" spans="1:10">
      <c r="A627" s="14">
        <v>622</v>
      </c>
      <c r="B627" s="15" t="s">
        <v>942</v>
      </c>
      <c r="C627" s="29" t="s">
        <v>943</v>
      </c>
      <c r="D627" s="15" t="s">
        <v>37</v>
      </c>
      <c r="E627" s="15" t="s">
        <v>102</v>
      </c>
      <c r="F627" s="18">
        <v>10.1553398058252</v>
      </c>
      <c r="G627" s="24">
        <f t="shared" si="12"/>
        <v>507.77</v>
      </c>
      <c r="H627" s="18"/>
      <c r="I627" s="24"/>
      <c r="J627" s="28"/>
    </row>
    <row r="628" s="3" customFormat="1" ht="26" spans="1:10">
      <c r="A628" s="14">
        <v>623</v>
      </c>
      <c r="B628" s="15" t="s">
        <v>944</v>
      </c>
      <c r="C628" s="29" t="s">
        <v>945</v>
      </c>
      <c r="D628" s="15" t="s">
        <v>58</v>
      </c>
      <c r="E628" s="15" t="s">
        <v>102</v>
      </c>
      <c r="F628" s="18">
        <v>29.0291262135922</v>
      </c>
      <c r="G628" s="24">
        <f t="shared" si="12"/>
        <v>1451.46</v>
      </c>
      <c r="H628" s="18"/>
      <c r="I628" s="24"/>
      <c r="J628" s="28"/>
    </row>
    <row r="629" s="3" customFormat="1" ht="26" spans="1:10">
      <c r="A629" s="14">
        <v>624</v>
      </c>
      <c r="B629" s="15" t="s">
        <v>946</v>
      </c>
      <c r="C629" s="29" t="s">
        <v>947</v>
      </c>
      <c r="D629" s="15" t="s">
        <v>37</v>
      </c>
      <c r="E629" s="15" t="s">
        <v>102</v>
      </c>
      <c r="F629" s="18">
        <v>19.4174757281553</v>
      </c>
      <c r="G629" s="24">
        <f t="shared" si="12"/>
        <v>970.87</v>
      </c>
      <c r="H629" s="18"/>
      <c r="I629" s="24"/>
      <c r="J629" s="28"/>
    </row>
    <row r="630" s="3" customFormat="1" ht="26" spans="1:10">
      <c r="A630" s="14">
        <v>625</v>
      </c>
      <c r="B630" s="15" t="s">
        <v>948</v>
      </c>
      <c r="C630" s="29" t="s">
        <v>949</v>
      </c>
      <c r="D630" s="15" t="s">
        <v>784</v>
      </c>
      <c r="E630" s="15" t="s">
        <v>102</v>
      </c>
      <c r="F630" s="18">
        <v>-8.64077669902913</v>
      </c>
      <c r="G630" s="24">
        <f t="shared" si="12"/>
        <v>-432.04</v>
      </c>
      <c r="H630" s="18"/>
      <c r="I630" s="24"/>
      <c r="J630" s="28"/>
    </row>
    <row r="631" s="3" customFormat="1" ht="39" spans="1:10">
      <c r="A631" s="14">
        <v>626</v>
      </c>
      <c r="B631" s="15" t="s">
        <v>950</v>
      </c>
      <c r="C631" s="29" t="s">
        <v>951</v>
      </c>
      <c r="D631" s="15" t="s">
        <v>58</v>
      </c>
      <c r="E631" s="15" t="s">
        <v>118</v>
      </c>
      <c r="F631" s="18">
        <v>14.5631067961165</v>
      </c>
      <c r="G631" s="24">
        <f t="shared" si="12"/>
        <v>2912.62</v>
      </c>
      <c r="H631" s="18"/>
      <c r="I631" s="24"/>
      <c r="J631" s="28"/>
    </row>
    <row r="632" s="3" customFormat="1" ht="26" spans="1:10">
      <c r="A632" s="14">
        <v>627</v>
      </c>
      <c r="B632" s="15" t="s">
        <v>952</v>
      </c>
      <c r="C632" s="29" t="s">
        <v>953</v>
      </c>
      <c r="D632" s="15" t="s">
        <v>58</v>
      </c>
      <c r="E632" s="15" t="s">
        <v>96</v>
      </c>
      <c r="F632" s="18">
        <v>14.5631067961165</v>
      </c>
      <c r="G632" s="24">
        <f t="shared" si="12"/>
        <v>1456.31</v>
      </c>
      <c r="H632" s="18"/>
      <c r="I632" s="24"/>
      <c r="J632" s="28"/>
    </row>
    <row r="633" s="3" customFormat="1" ht="26" spans="1:10">
      <c r="A633" s="14">
        <v>628</v>
      </c>
      <c r="B633" s="15" t="s">
        <v>954</v>
      </c>
      <c r="C633" s="29" t="s">
        <v>955</v>
      </c>
      <c r="D633" s="15" t="s">
        <v>322</v>
      </c>
      <c r="E633" s="15" t="s">
        <v>102</v>
      </c>
      <c r="F633" s="18">
        <v>20</v>
      </c>
      <c r="G633" s="24">
        <f t="shared" si="12"/>
        <v>1000</v>
      </c>
      <c r="H633" s="18"/>
      <c r="I633" s="24"/>
      <c r="J633" s="28"/>
    </row>
    <row r="634" s="3" customFormat="1" ht="52" spans="1:10">
      <c r="A634" s="14">
        <v>629</v>
      </c>
      <c r="B634" s="15" t="s">
        <v>956</v>
      </c>
      <c r="C634" s="29" t="s">
        <v>957</v>
      </c>
      <c r="D634" s="15" t="s">
        <v>95</v>
      </c>
      <c r="E634" s="15" t="s">
        <v>62</v>
      </c>
      <c r="F634" s="18">
        <v>152.300970873786</v>
      </c>
      <c r="G634" s="24">
        <f t="shared" si="12"/>
        <v>3046.02</v>
      </c>
      <c r="H634" s="18"/>
      <c r="I634" s="24"/>
      <c r="J634" s="28"/>
    </row>
    <row r="635" s="3" customFormat="1" ht="39" spans="1:10">
      <c r="A635" s="14">
        <v>630</v>
      </c>
      <c r="B635" s="15" t="s">
        <v>958</v>
      </c>
      <c r="C635" s="29" t="s">
        <v>959</v>
      </c>
      <c r="D635" s="15" t="s">
        <v>19</v>
      </c>
      <c r="E635" s="15" t="s">
        <v>62</v>
      </c>
      <c r="F635" s="18">
        <v>56.4077669902913</v>
      </c>
      <c r="G635" s="24">
        <f t="shared" si="12"/>
        <v>1128.16</v>
      </c>
      <c r="H635" s="18"/>
      <c r="I635" s="24"/>
      <c r="J635" s="28"/>
    </row>
    <row r="636" s="3" customFormat="1" ht="39" spans="1:10">
      <c r="A636" s="14">
        <v>631</v>
      </c>
      <c r="B636" s="15" t="s">
        <v>960</v>
      </c>
      <c r="C636" s="29" t="s">
        <v>959</v>
      </c>
      <c r="D636" s="15" t="s">
        <v>19</v>
      </c>
      <c r="E636" s="15" t="s">
        <v>118</v>
      </c>
      <c r="F636" s="18">
        <v>62.0485436893204</v>
      </c>
      <c r="G636" s="24">
        <f t="shared" ref="G636:G699" si="13">ROUND(E636*F636,2)</f>
        <v>12409.71</v>
      </c>
      <c r="H636" s="18"/>
      <c r="I636" s="24"/>
      <c r="J636" s="28"/>
    </row>
    <row r="637" s="3" customFormat="1" ht="26" spans="1:10">
      <c r="A637" s="14">
        <v>632</v>
      </c>
      <c r="B637" s="15" t="s">
        <v>961</v>
      </c>
      <c r="C637" s="29" t="s">
        <v>962</v>
      </c>
      <c r="D637" s="15" t="s">
        <v>58</v>
      </c>
      <c r="E637" s="15" t="s">
        <v>115</v>
      </c>
      <c r="F637" s="18">
        <v>5.07766990291262</v>
      </c>
      <c r="G637" s="24">
        <f t="shared" si="13"/>
        <v>5077.67</v>
      </c>
      <c r="H637" s="18"/>
      <c r="I637" s="24"/>
      <c r="J637" s="28"/>
    </row>
    <row r="638" s="3" customFormat="1" ht="52" spans="1:10">
      <c r="A638" s="14">
        <v>633</v>
      </c>
      <c r="B638" s="15" t="s">
        <v>963</v>
      </c>
      <c r="C638" s="29" t="s">
        <v>964</v>
      </c>
      <c r="D638" s="15" t="s">
        <v>58</v>
      </c>
      <c r="E638" s="15" t="s">
        <v>96</v>
      </c>
      <c r="F638" s="18">
        <v>77.6699029126214</v>
      </c>
      <c r="G638" s="24">
        <f t="shared" si="13"/>
        <v>7766.99</v>
      </c>
      <c r="H638" s="18"/>
      <c r="I638" s="24"/>
      <c r="J638" s="28"/>
    </row>
    <row r="639" s="3" customFormat="1" ht="52" spans="1:10">
      <c r="A639" s="14">
        <v>634</v>
      </c>
      <c r="B639" s="15" t="s">
        <v>965</v>
      </c>
      <c r="C639" s="29" t="s">
        <v>964</v>
      </c>
      <c r="D639" s="15" t="s">
        <v>58</v>
      </c>
      <c r="E639" s="15" t="s">
        <v>20</v>
      </c>
      <c r="F639" s="18">
        <v>72.8155339805825</v>
      </c>
      <c r="G639" s="24">
        <f t="shared" si="13"/>
        <v>10922.33</v>
      </c>
      <c r="H639" s="18"/>
      <c r="I639" s="24"/>
      <c r="J639" s="28"/>
    </row>
    <row r="640" s="3" customFormat="1" ht="52" spans="1:10">
      <c r="A640" s="14">
        <v>635</v>
      </c>
      <c r="B640" s="15" t="s">
        <v>966</v>
      </c>
      <c r="C640" s="29" t="s">
        <v>964</v>
      </c>
      <c r="D640" s="15" t="s">
        <v>58</v>
      </c>
      <c r="E640" s="15" t="s">
        <v>130</v>
      </c>
      <c r="F640" s="18">
        <v>67.9611650485437</v>
      </c>
      <c r="G640" s="24">
        <f t="shared" si="13"/>
        <v>20388.35</v>
      </c>
      <c r="H640" s="18"/>
      <c r="I640" s="24"/>
      <c r="J640" s="28"/>
    </row>
    <row r="641" s="3" customFormat="1" ht="26" spans="1:10">
      <c r="A641" s="14">
        <v>636</v>
      </c>
      <c r="B641" s="15" t="s">
        <v>967</v>
      </c>
      <c r="C641" s="29" t="s">
        <v>968</v>
      </c>
      <c r="D641" s="15" t="s">
        <v>58</v>
      </c>
      <c r="E641" s="15" t="s">
        <v>113</v>
      </c>
      <c r="F641" s="18">
        <v>9.70873786407767</v>
      </c>
      <c r="G641" s="24">
        <f t="shared" si="13"/>
        <v>4854.37</v>
      </c>
      <c r="H641" s="18"/>
      <c r="I641" s="24"/>
      <c r="J641" s="28"/>
    </row>
    <row r="642" s="3" customFormat="1" ht="39" spans="1:10">
      <c r="A642" s="14">
        <v>637</v>
      </c>
      <c r="B642" s="15" t="s">
        <v>969</v>
      </c>
      <c r="C642" s="29" t="s">
        <v>970</v>
      </c>
      <c r="D642" s="15" t="s">
        <v>58</v>
      </c>
      <c r="E642" s="15" t="s">
        <v>118</v>
      </c>
      <c r="F642" s="18">
        <v>35.495145631068</v>
      </c>
      <c r="G642" s="24">
        <f t="shared" si="13"/>
        <v>7099.03</v>
      </c>
      <c r="H642" s="18"/>
      <c r="I642" s="24"/>
      <c r="J642" s="28"/>
    </row>
    <row r="643" s="3" customFormat="1" ht="39" spans="1:10">
      <c r="A643" s="14">
        <v>638</v>
      </c>
      <c r="B643" s="15" t="s">
        <v>971</v>
      </c>
      <c r="C643" s="29" t="s">
        <v>972</v>
      </c>
      <c r="D643" s="15" t="s">
        <v>37</v>
      </c>
      <c r="E643" s="15" t="s">
        <v>102</v>
      </c>
      <c r="F643" s="18">
        <v>33.9805825242718</v>
      </c>
      <c r="G643" s="24">
        <f t="shared" si="13"/>
        <v>1699.03</v>
      </c>
      <c r="H643" s="18"/>
      <c r="I643" s="24"/>
      <c r="J643" s="28"/>
    </row>
    <row r="644" s="3" customFormat="1" ht="39" spans="1:10">
      <c r="A644" s="14">
        <v>639</v>
      </c>
      <c r="B644" s="15" t="s">
        <v>973</v>
      </c>
      <c r="C644" s="29" t="s">
        <v>974</v>
      </c>
      <c r="D644" s="15" t="s">
        <v>37</v>
      </c>
      <c r="E644" s="15" t="s">
        <v>102</v>
      </c>
      <c r="F644" s="18">
        <v>25.378640776699</v>
      </c>
      <c r="G644" s="24">
        <f t="shared" si="13"/>
        <v>1268.93</v>
      </c>
      <c r="H644" s="18"/>
      <c r="I644" s="24"/>
      <c r="J644" s="28"/>
    </row>
    <row r="645" s="3" customFormat="1" ht="39" spans="1:10">
      <c r="A645" s="14">
        <v>640</v>
      </c>
      <c r="B645" s="15" t="s">
        <v>975</v>
      </c>
      <c r="C645" s="29" t="s">
        <v>976</v>
      </c>
      <c r="D645" s="15" t="s">
        <v>58</v>
      </c>
      <c r="E645" s="15" t="s">
        <v>96</v>
      </c>
      <c r="F645" s="18">
        <v>82.5242718446602</v>
      </c>
      <c r="G645" s="24">
        <f t="shared" si="13"/>
        <v>8252.43</v>
      </c>
      <c r="H645" s="18"/>
      <c r="I645" s="24"/>
      <c r="J645" s="28"/>
    </row>
    <row r="646" s="3" customFormat="1" ht="39" spans="1:10">
      <c r="A646" s="14">
        <v>641</v>
      </c>
      <c r="B646" s="15" t="s">
        <v>977</v>
      </c>
      <c r="C646" s="29" t="s">
        <v>976</v>
      </c>
      <c r="D646" s="15" t="s">
        <v>58</v>
      </c>
      <c r="E646" s="15" t="s">
        <v>96</v>
      </c>
      <c r="F646" s="18">
        <v>77.6699029126214</v>
      </c>
      <c r="G646" s="24">
        <f t="shared" si="13"/>
        <v>7766.99</v>
      </c>
      <c r="H646" s="18"/>
      <c r="I646" s="24"/>
      <c r="J646" s="28"/>
    </row>
    <row r="647" s="3" customFormat="1" ht="39" spans="1:10">
      <c r="A647" s="14">
        <v>642</v>
      </c>
      <c r="B647" s="15" t="s">
        <v>978</v>
      </c>
      <c r="C647" s="29" t="s">
        <v>976</v>
      </c>
      <c r="D647" s="15" t="s">
        <v>58</v>
      </c>
      <c r="E647" s="15" t="s">
        <v>118</v>
      </c>
      <c r="F647" s="18">
        <v>72.8155339805825</v>
      </c>
      <c r="G647" s="24">
        <f t="shared" si="13"/>
        <v>14563.11</v>
      </c>
      <c r="H647" s="18"/>
      <c r="I647" s="24"/>
      <c r="J647" s="28"/>
    </row>
    <row r="648" s="3" customFormat="1" ht="26" spans="1:10">
      <c r="A648" s="14">
        <v>643</v>
      </c>
      <c r="B648" s="15" t="s">
        <v>979</v>
      </c>
      <c r="C648" s="29" t="s">
        <v>976</v>
      </c>
      <c r="D648" s="15" t="s">
        <v>37</v>
      </c>
      <c r="E648" s="15" t="s">
        <v>102</v>
      </c>
      <c r="F648" s="18">
        <v>24.3398058252427</v>
      </c>
      <c r="G648" s="24">
        <f t="shared" si="13"/>
        <v>1216.99</v>
      </c>
      <c r="H648" s="18"/>
      <c r="I648" s="24"/>
      <c r="J648" s="28"/>
    </row>
    <row r="649" s="3" customFormat="1" ht="26" spans="1:10">
      <c r="A649" s="14">
        <v>644</v>
      </c>
      <c r="B649" s="15" t="s">
        <v>980</v>
      </c>
      <c r="C649" s="29" t="s">
        <v>976</v>
      </c>
      <c r="D649" s="15" t="s">
        <v>37</v>
      </c>
      <c r="E649" s="15" t="s">
        <v>102</v>
      </c>
      <c r="F649" s="18">
        <v>24.3398058252427</v>
      </c>
      <c r="G649" s="24">
        <f t="shared" si="13"/>
        <v>1216.99</v>
      </c>
      <c r="H649" s="18"/>
      <c r="I649" s="24"/>
      <c r="J649" s="28"/>
    </row>
    <row r="650" s="3" customFormat="1" ht="26" spans="1:10">
      <c r="A650" s="14">
        <v>645</v>
      </c>
      <c r="B650" s="15" t="s">
        <v>981</v>
      </c>
      <c r="C650" s="29" t="s">
        <v>976</v>
      </c>
      <c r="D650" s="15" t="s">
        <v>37</v>
      </c>
      <c r="E650" s="15" t="s">
        <v>102</v>
      </c>
      <c r="F650" s="18">
        <v>24.3398058252427</v>
      </c>
      <c r="G650" s="24">
        <f t="shared" si="13"/>
        <v>1216.99</v>
      </c>
      <c r="H650" s="18"/>
      <c r="I650" s="24"/>
      <c r="J650" s="28"/>
    </row>
    <row r="651" s="3" customFormat="1" ht="26" spans="1:10">
      <c r="A651" s="14">
        <v>646</v>
      </c>
      <c r="B651" s="15" t="s">
        <v>982</v>
      </c>
      <c r="C651" s="29" t="s">
        <v>976</v>
      </c>
      <c r="D651" s="15" t="s">
        <v>37</v>
      </c>
      <c r="E651" s="15" t="s">
        <v>102</v>
      </c>
      <c r="F651" s="18">
        <v>24.3398058252427</v>
      </c>
      <c r="G651" s="24">
        <f t="shared" si="13"/>
        <v>1216.99</v>
      </c>
      <c r="H651" s="18"/>
      <c r="I651" s="24"/>
      <c r="J651" s="28"/>
    </row>
    <row r="652" s="3" customFormat="1" ht="26" spans="1:10">
      <c r="A652" s="14">
        <v>647</v>
      </c>
      <c r="B652" s="15" t="s">
        <v>983</v>
      </c>
      <c r="C652" s="29" t="s">
        <v>984</v>
      </c>
      <c r="D652" s="15" t="s">
        <v>58</v>
      </c>
      <c r="E652" s="15" t="s">
        <v>62</v>
      </c>
      <c r="F652" s="18">
        <v>43.6893203883495</v>
      </c>
      <c r="G652" s="24">
        <f t="shared" si="13"/>
        <v>873.79</v>
      </c>
      <c r="H652" s="18"/>
      <c r="I652" s="24"/>
      <c r="J652" s="28"/>
    </row>
    <row r="653" s="3" customFormat="1" ht="26" spans="1:10">
      <c r="A653" s="14">
        <v>648</v>
      </c>
      <c r="B653" s="15" t="s">
        <v>985</v>
      </c>
      <c r="C653" s="29" t="s">
        <v>986</v>
      </c>
      <c r="D653" s="15" t="s">
        <v>58</v>
      </c>
      <c r="E653" s="15" t="s">
        <v>62</v>
      </c>
      <c r="F653" s="18">
        <v>38.8349514563107</v>
      </c>
      <c r="G653" s="24">
        <f t="shared" si="13"/>
        <v>776.7</v>
      </c>
      <c r="H653" s="18"/>
      <c r="I653" s="24"/>
      <c r="J653" s="28"/>
    </row>
    <row r="654" s="3" customFormat="1" ht="26" spans="1:10">
      <c r="A654" s="14">
        <v>649</v>
      </c>
      <c r="B654" s="15" t="s">
        <v>987</v>
      </c>
      <c r="C654" s="29" t="s">
        <v>988</v>
      </c>
      <c r="D654" s="15" t="s">
        <v>58</v>
      </c>
      <c r="E654" s="15" t="s">
        <v>62</v>
      </c>
      <c r="F654" s="18">
        <v>43.6893203883495</v>
      </c>
      <c r="G654" s="24">
        <f t="shared" si="13"/>
        <v>873.79</v>
      </c>
      <c r="H654" s="18"/>
      <c r="I654" s="24"/>
      <c r="J654" s="28"/>
    </row>
    <row r="655" s="3" customFormat="1" ht="26" spans="1:10">
      <c r="A655" s="14">
        <v>650</v>
      </c>
      <c r="B655" s="15" t="s">
        <v>989</v>
      </c>
      <c r="C655" s="29" t="s">
        <v>990</v>
      </c>
      <c r="D655" s="15" t="s">
        <v>58</v>
      </c>
      <c r="E655" s="15" t="s">
        <v>62</v>
      </c>
      <c r="F655" s="18">
        <v>38.8349514563107</v>
      </c>
      <c r="G655" s="24">
        <f t="shared" si="13"/>
        <v>776.7</v>
      </c>
      <c r="H655" s="18"/>
      <c r="I655" s="24"/>
      <c r="J655" s="28"/>
    </row>
    <row r="656" s="3" customFormat="1" ht="26" spans="1:10">
      <c r="A656" s="14">
        <v>651</v>
      </c>
      <c r="B656" s="15" t="s">
        <v>991</v>
      </c>
      <c r="C656" s="29" t="s">
        <v>992</v>
      </c>
      <c r="D656" s="15" t="s">
        <v>58</v>
      </c>
      <c r="E656" s="15" t="s">
        <v>62</v>
      </c>
      <c r="F656" s="18">
        <v>43.6893203883495</v>
      </c>
      <c r="G656" s="24">
        <f t="shared" si="13"/>
        <v>873.79</v>
      </c>
      <c r="H656" s="18"/>
      <c r="I656" s="24"/>
      <c r="J656" s="28"/>
    </row>
    <row r="657" s="3" customFormat="1" ht="26" spans="1:10">
      <c r="A657" s="14">
        <v>652</v>
      </c>
      <c r="B657" s="15" t="s">
        <v>993</v>
      </c>
      <c r="C657" s="29" t="s">
        <v>994</v>
      </c>
      <c r="D657" s="15" t="s">
        <v>58</v>
      </c>
      <c r="E657" s="15" t="s">
        <v>62</v>
      </c>
      <c r="F657" s="18">
        <v>38.8349514563107</v>
      </c>
      <c r="G657" s="24">
        <f t="shared" si="13"/>
        <v>776.7</v>
      </c>
      <c r="H657" s="18"/>
      <c r="I657" s="24"/>
      <c r="J657" s="28"/>
    </row>
    <row r="658" s="3" customFormat="1" ht="39" spans="1:10">
      <c r="A658" s="14">
        <v>653</v>
      </c>
      <c r="B658" s="15" t="s">
        <v>995</v>
      </c>
      <c r="C658" s="29" t="s">
        <v>996</v>
      </c>
      <c r="D658" s="15" t="s">
        <v>37</v>
      </c>
      <c r="E658" s="15" t="s">
        <v>113</v>
      </c>
      <c r="F658" s="18">
        <v>2.47572815533981</v>
      </c>
      <c r="G658" s="24">
        <f t="shared" si="13"/>
        <v>1237.86</v>
      </c>
      <c r="H658" s="18"/>
      <c r="I658" s="24"/>
      <c r="J658" s="28"/>
    </row>
    <row r="659" s="3" customFormat="1" ht="26" spans="1:10">
      <c r="A659" s="14">
        <v>654</v>
      </c>
      <c r="B659" s="15" t="s">
        <v>997</v>
      </c>
      <c r="C659" s="29" t="s">
        <v>996</v>
      </c>
      <c r="D659" s="15" t="s">
        <v>37</v>
      </c>
      <c r="E659" s="15" t="s">
        <v>113</v>
      </c>
      <c r="F659" s="18">
        <v>1.32038834951456</v>
      </c>
      <c r="G659" s="24">
        <f t="shared" si="13"/>
        <v>660.19</v>
      </c>
      <c r="H659" s="18"/>
      <c r="I659" s="24"/>
      <c r="J659" s="28"/>
    </row>
    <row r="660" s="3" customFormat="1" ht="39" spans="1:10">
      <c r="A660" s="14">
        <v>655</v>
      </c>
      <c r="B660" s="15" t="s">
        <v>998</v>
      </c>
      <c r="C660" s="29" t="s">
        <v>996</v>
      </c>
      <c r="D660" s="15" t="s">
        <v>37</v>
      </c>
      <c r="E660" s="15" t="s">
        <v>113</v>
      </c>
      <c r="F660" s="18">
        <v>3.21359223300971</v>
      </c>
      <c r="G660" s="24">
        <f t="shared" si="13"/>
        <v>1606.8</v>
      </c>
      <c r="H660" s="18"/>
      <c r="I660" s="24"/>
      <c r="J660" s="28"/>
    </row>
    <row r="661" s="3" customFormat="1" ht="39" spans="1:10">
      <c r="A661" s="14">
        <v>656</v>
      </c>
      <c r="B661" s="15" t="s">
        <v>999</v>
      </c>
      <c r="C661" s="29" t="s">
        <v>1000</v>
      </c>
      <c r="D661" s="15" t="s">
        <v>58</v>
      </c>
      <c r="E661" s="15" t="s">
        <v>113</v>
      </c>
      <c r="F661" s="18">
        <v>9.70873786407767</v>
      </c>
      <c r="G661" s="24">
        <f t="shared" si="13"/>
        <v>4854.37</v>
      </c>
      <c r="H661" s="18"/>
      <c r="I661" s="24"/>
      <c r="J661" s="28"/>
    </row>
    <row r="662" s="3" customFormat="1" ht="39" spans="1:10">
      <c r="A662" s="14">
        <v>657</v>
      </c>
      <c r="B662" s="15" t="s">
        <v>1001</v>
      </c>
      <c r="C662" s="29" t="s">
        <v>1000</v>
      </c>
      <c r="D662" s="15" t="s">
        <v>58</v>
      </c>
      <c r="E662" s="15" t="s">
        <v>113</v>
      </c>
      <c r="F662" s="18">
        <v>7.76699029126214</v>
      </c>
      <c r="G662" s="24">
        <f t="shared" si="13"/>
        <v>3883.5</v>
      </c>
      <c r="H662" s="18"/>
      <c r="I662" s="24"/>
      <c r="J662" s="28"/>
    </row>
    <row r="663" s="3" customFormat="1" ht="26" spans="1:10">
      <c r="A663" s="14">
        <v>658</v>
      </c>
      <c r="B663" s="15" t="s">
        <v>1002</v>
      </c>
      <c r="C663" s="29" t="s">
        <v>1003</v>
      </c>
      <c r="D663" s="15" t="s">
        <v>37</v>
      </c>
      <c r="E663" s="15" t="s">
        <v>102</v>
      </c>
      <c r="F663" s="18">
        <v>16.504854368932</v>
      </c>
      <c r="G663" s="24">
        <f t="shared" si="13"/>
        <v>825.24</v>
      </c>
      <c r="H663" s="18"/>
      <c r="I663" s="24"/>
      <c r="J663" s="28"/>
    </row>
    <row r="664" s="3" customFormat="1" ht="26" spans="1:10">
      <c r="A664" s="14">
        <v>659</v>
      </c>
      <c r="B664" s="15" t="s">
        <v>1004</v>
      </c>
      <c r="C664" s="29" t="s">
        <v>1003</v>
      </c>
      <c r="D664" s="15" t="s">
        <v>37</v>
      </c>
      <c r="E664" s="15" t="s">
        <v>102</v>
      </c>
      <c r="F664" s="18">
        <v>19.4174757281553</v>
      </c>
      <c r="G664" s="24">
        <f t="shared" si="13"/>
        <v>970.87</v>
      </c>
      <c r="H664" s="18"/>
      <c r="I664" s="24"/>
      <c r="J664" s="28"/>
    </row>
    <row r="665" s="3" customFormat="1" ht="26" spans="1:10">
      <c r="A665" s="14">
        <v>660</v>
      </c>
      <c r="B665" s="15" t="s">
        <v>1005</v>
      </c>
      <c r="C665" s="29" t="s">
        <v>1003</v>
      </c>
      <c r="D665" s="15" t="s">
        <v>37</v>
      </c>
      <c r="E665" s="15" t="s">
        <v>102</v>
      </c>
      <c r="F665" s="18">
        <v>17.4757281553398</v>
      </c>
      <c r="G665" s="24">
        <f t="shared" si="13"/>
        <v>873.79</v>
      </c>
      <c r="H665" s="18"/>
      <c r="I665" s="24"/>
      <c r="J665" s="28"/>
    </row>
    <row r="666" s="3" customFormat="1" ht="52" spans="1:10">
      <c r="A666" s="14">
        <v>661</v>
      </c>
      <c r="B666" s="15" t="s">
        <v>1006</v>
      </c>
      <c r="C666" s="29" t="s">
        <v>1007</v>
      </c>
      <c r="D666" s="15" t="s">
        <v>37</v>
      </c>
      <c r="E666" s="15" t="s">
        <v>107</v>
      </c>
      <c r="F666" s="18">
        <v>23.504854368932</v>
      </c>
      <c r="G666" s="24">
        <f t="shared" si="13"/>
        <v>705.15</v>
      </c>
      <c r="H666" s="18"/>
      <c r="I666" s="24"/>
      <c r="J666" s="28"/>
    </row>
    <row r="667" s="3" customFormat="1" ht="52" spans="1:10">
      <c r="A667" s="14">
        <v>662</v>
      </c>
      <c r="B667" s="15" t="s">
        <v>1008</v>
      </c>
      <c r="C667" s="29" t="s">
        <v>1009</v>
      </c>
      <c r="D667" s="15" t="s">
        <v>37</v>
      </c>
      <c r="E667" s="15" t="s">
        <v>107</v>
      </c>
      <c r="F667" s="18">
        <v>42.3009708737864</v>
      </c>
      <c r="G667" s="24">
        <f t="shared" si="13"/>
        <v>1269.03</v>
      </c>
      <c r="H667" s="18"/>
      <c r="I667" s="24"/>
      <c r="J667" s="28"/>
    </row>
    <row r="668" s="3" customFormat="1" ht="39" spans="1:10">
      <c r="A668" s="14">
        <v>663</v>
      </c>
      <c r="B668" s="15" t="s">
        <v>1010</v>
      </c>
      <c r="C668" s="29" t="s">
        <v>1011</v>
      </c>
      <c r="D668" s="15" t="s">
        <v>58</v>
      </c>
      <c r="E668" s="15" t="s">
        <v>1012</v>
      </c>
      <c r="F668" s="18">
        <v>1.52427184466019</v>
      </c>
      <c r="G668" s="24">
        <f t="shared" si="13"/>
        <v>60970.87</v>
      </c>
      <c r="H668" s="18"/>
      <c r="I668" s="24"/>
      <c r="J668" s="28"/>
    </row>
    <row r="669" s="3" customFormat="1" ht="52" spans="1:10">
      <c r="A669" s="14">
        <v>664</v>
      </c>
      <c r="B669" s="15" t="s">
        <v>1013</v>
      </c>
      <c r="C669" s="29" t="s">
        <v>1011</v>
      </c>
      <c r="D669" s="15" t="s">
        <v>58</v>
      </c>
      <c r="E669" s="15" t="s">
        <v>186</v>
      </c>
      <c r="F669" s="18">
        <v>1.94174757281553</v>
      </c>
      <c r="G669" s="24">
        <f t="shared" si="13"/>
        <v>3883.5</v>
      </c>
      <c r="H669" s="18"/>
      <c r="I669" s="24"/>
      <c r="J669" s="28"/>
    </row>
    <row r="670" s="3" customFormat="1" ht="26" spans="1:10">
      <c r="A670" s="14">
        <v>665</v>
      </c>
      <c r="B670" s="15" t="s">
        <v>1014</v>
      </c>
      <c r="C670" s="29" t="s">
        <v>1015</v>
      </c>
      <c r="D670" s="15" t="s">
        <v>58</v>
      </c>
      <c r="E670" s="15" t="s">
        <v>1016</v>
      </c>
      <c r="F670" s="18">
        <v>1.52427184466019</v>
      </c>
      <c r="G670" s="24">
        <f t="shared" si="13"/>
        <v>15242.72</v>
      </c>
      <c r="H670" s="18"/>
      <c r="I670" s="24"/>
      <c r="J670" s="28"/>
    </row>
    <row r="671" s="3" customFormat="1" ht="78" spans="1:10">
      <c r="A671" s="14">
        <v>666</v>
      </c>
      <c r="B671" s="15" t="s">
        <v>1017</v>
      </c>
      <c r="C671" s="29" t="s">
        <v>1018</v>
      </c>
      <c r="D671" s="15" t="s">
        <v>58</v>
      </c>
      <c r="E671" s="15" t="s">
        <v>113</v>
      </c>
      <c r="F671" s="18">
        <v>16.9708737864078</v>
      </c>
      <c r="G671" s="24">
        <f t="shared" si="13"/>
        <v>8485.44</v>
      </c>
      <c r="H671" s="18"/>
      <c r="I671" s="24"/>
      <c r="J671" s="28"/>
    </row>
    <row r="672" s="3" customFormat="1" ht="78" spans="1:10">
      <c r="A672" s="14">
        <v>667</v>
      </c>
      <c r="B672" s="15" t="s">
        <v>1019</v>
      </c>
      <c r="C672" s="29" t="s">
        <v>1020</v>
      </c>
      <c r="D672" s="15" t="s">
        <v>58</v>
      </c>
      <c r="E672" s="15" t="s">
        <v>113</v>
      </c>
      <c r="F672" s="18">
        <v>16.9708737864078</v>
      </c>
      <c r="G672" s="24">
        <f t="shared" si="13"/>
        <v>8485.44</v>
      </c>
      <c r="H672" s="18"/>
      <c r="I672" s="24"/>
      <c r="J672" s="28"/>
    </row>
    <row r="673" s="3" customFormat="1" ht="26" spans="1:10">
      <c r="A673" s="14">
        <v>668</v>
      </c>
      <c r="B673" s="15" t="s">
        <v>1021</v>
      </c>
      <c r="C673" s="29" t="s">
        <v>1022</v>
      </c>
      <c r="D673" s="15" t="s">
        <v>58</v>
      </c>
      <c r="E673" s="15" t="s">
        <v>118</v>
      </c>
      <c r="F673" s="18">
        <v>33.0097087378641</v>
      </c>
      <c r="G673" s="24">
        <f t="shared" si="13"/>
        <v>6601.94</v>
      </c>
      <c r="H673" s="18"/>
      <c r="I673" s="24"/>
      <c r="J673" s="28"/>
    </row>
    <row r="674" s="3" customFormat="1" ht="26" spans="1:10">
      <c r="A674" s="14">
        <v>669</v>
      </c>
      <c r="B674" s="15" t="s">
        <v>1023</v>
      </c>
      <c r="C674" s="29" t="s">
        <v>1022</v>
      </c>
      <c r="D674" s="15" t="s">
        <v>58</v>
      </c>
      <c r="E674" s="15" t="s">
        <v>118</v>
      </c>
      <c r="F674" s="18">
        <v>11.6504854368932</v>
      </c>
      <c r="G674" s="24">
        <f t="shared" si="13"/>
        <v>2330.1</v>
      </c>
      <c r="H674" s="18"/>
      <c r="I674" s="24"/>
      <c r="J674" s="28"/>
    </row>
    <row r="675" s="3" customFormat="1" ht="13" spans="1:10">
      <c r="A675" s="14">
        <v>670</v>
      </c>
      <c r="B675" s="15" t="s">
        <v>1024</v>
      </c>
      <c r="C675" s="29" t="s">
        <v>1025</v>
      </c>
      <c r="D675" s="15" t="s">
        <v>58</v>
      </c>
      <c r="E675" s="15" t="s">
        <v>115</v>
      </c>
      <c r="F675" s="18">
        <v>3.20388349514563</v>
      </c>
      <c r="G675" s="24">
        <f t="shared" si="13"/>
        <v>3203.88</v>
      </c>
      <c r="H675" s="18"/>
      <c r="I675" s="24"/>
      <c r="J675" s="28"/>
    </row>
    <row r="676" s="3" customFormat="1" ht="26" spans="1:10">
      <c r="A676" s="14">
        <v>671</v>
      </c>
      <c r="B676" s="15" t="s">
        <v>1026</v>
      </c>
      <c r="C676" s="29" t="s">
        <v>1027</v>
      </c>
      <c r="D676" s="15" t="s">
        <v>37</v>
      </c>
      <c r="E676" s="15" t="s">
        <v>118</v>
      </c>
      <c r="F676" s="18">
        <v>14.5631067961165</v>
      </c>
      <c r="G676" s="24">
        <f t="shared" si="13"/>
        <v>2912.62</v>
      </c>
      <c r="H676" s="18"/>
      <c r="I676" s="24"/>
      <c r="J676" s="28"/>
    </row>
    <row r="677" s="3" customFormat="1" ht="13" spans="1:10">
      <c r="A677" s="14">
        <v>672</v>
      </c>
      <c r="B677" s="15" t="s">
        <v>1028</v>
      </c>
      <c r="C677" s="29" t="s">
        <v>1029</v>
      </c>
      <c r="D677" s="15" t="s">
        <v>58</v>
      </c>
      <c r="E677" s="15" t="s">
        <v>113</v>
      </c>
      <c r="F677" s="18">
        <v>2.71844660194175</v>
      </c>
      <c r="G677" s="24">
        <f t="shared" si="13"/>
        <v>1359.22</v>
      </c>
      <c r="H677" s="18"/>
      <c r="I677" s="24"/>
      <c r="J677" s="28"/>
    </row>
    <row r="678" s="3" customFormat="1" ht="52" spans="1:10">
      <c r="A678" s="14">
        <v>673</v>
      </c>
      <c r="B678" s="15" t="s">
        <v>1030</v>
      </c>
      <c r="C678" s="29" t="s">
        <v>1031</v>
      </c>
      <c r="D678" s="15" t="s">
        <v>58</v>
      </c>
      <c r="E678" s="15" t="s">
        <v>96</v>
      </c>
      <c r="F678" s="18">
        <v>97.1747572815534</v>
      </c>
      <c r="G678" s="24">
        <f t="shared" si="13"/>
        <v>9717.48</v>
      </c>
      <c r="H678" s="18"/>
      <c r="I678" s="24"/>
      <c r="J678" s="28"/>
    </row>
    <row r="679" s="3" customFormat="1" ht="39" spans="1:10">
      <c r="A679" s="14">
        <v>674</v>
      </c>
      <c r="B679" s="15" t="s">
        <v>1032</v>
      </c>
      <c r="C679" s="29" t="s">
        <v>1033</v>
      </c>
      <c r="D679" s="15" t="s">
        <v>58</v>
      </c>
      <c r="E679" s="15" t="s">
        <v>102</v>
      </c>
      <c r="F679" s="18">
        <v>96.3300970873786</v>
      </c>
      <c r="G679" s="24">
        <f t="shared" si="13"/>
        <v>4816.5</v>
      </c>
      <c r="H679" s="18"/>
      <c r="I679" s="24"/>
      <c r="J679" s="28"/>
    </row>
    <row r="680" s="3" customFormat="1" ht="39" spans="1:10">
      <c r="A680" s="14">
        <v>675</v>
      </c>
      <c r="B680" s="15" t="s">
        <v>1034</v>
      </c>
      <c r="C680" s="29" t="s">
        <v>1033</v>
      </c>
      <c r="D680" s="15" t="s">
        <v>58</v>
      </c>
      <c r="E680" s="15" t="s">
        <v>102</v>
      </c>
      <c r="F680" s="18">
        <v>107</v>
      </c>
      <c r="G680" s="24">
        <f t="shared" si="13"/>
        <v>5350</v>
      </c>
      <c r="H680" s="18"/>
      <c r="I680" s="24"/>
      <c r="J680" s="28"/>
    </row>
    <row r="681" s="3" customFormat="1" ht="39" spans="1:10">
      <c r="A681" s="14">
        <v>676</v>
      </c>
      <c r="B681" s="15" t="s">
        <v>1035</v>
      </c>
      <c r="C681" s="29" t="s">
        <v>1033</v>
      </c>
      <c r="D681" s="15" t="s">
        <v>58</v>
      </c>
      <c r="E681" s="15" t="s">
        <v>102</v>
      </c>
      <c r="F681" s="18">
        <v>138.26213592233</v>
      </c>
      <c r="G681" s="24">
        <f t="shared" si="13"/>
        <v>6913.11</v>
      </c>
      <c r="H681" s="18"/>
      <c r="I681" s="24"/>
      <c r="J681" s="28"/>
    </row>
    <row r="682" s="3" customFormat="1" ht="39" spans="1:10">
      <c r="A682" s="14">
        <v>677</v>
      </c>
      <c r="B682" s="15" t="s">
        <v>1036</v>
      </c>
      <c r="C682" s="29" t="s">
        <v>1037</v>
      </c>
      <c r="D682" s="15" t="s">
        <v>58</v>
      </c>
      <c r="E682" s="15" t="s">
        <v>102</v>
      </c>
      <c r="F682" s="18">
        <v>138.26213592233</v>
      </c>
      <c r="G682" s="24">
        <f t="shared" si="13"/>
        <v>6913.11</v>
      </c>
      <c r="H682" s="18"/>
      <c r="I682" s="24"/>
      <c r="J682" s="28"/>
    </row>
    <row r="683" s="3" customFormat="1" ht="39" spans="1:10">
      <c r="A683" s="14">
        <v>678</v>
      </c>
      <c r="B683" s="15" t="s">
        <v>1038</v>
      </c>
      <c r="C683" s="29" t="s">
        <v>1039</v>
      </c>
      <c r="D683" s="15" t="s">
        <v>37</v>
      </c>
      <c r="E683" s="15" t="s">
        <v>113</v>
      </c>
      <c r="F683" s="18">
        <v>4.85436893203883</v>
      </c>
      <c r="G683" s="24">
        <f t="shared" si="13"/>
        <v>2427.18</v>
      </c>
      <c r="H683" s="18"/>
      <c r="I683" s="24"/>
      <c r="J683" s="28"/>
    </row>
    <row r="684" s="3" customFormat="1" ht="26" spans="1:10">
      <c r="A684" s="14">
        <v>679</v>
      </c>
      <c r="B684" s="15" t="s">
        <v>1040</v>
      </c>
      <c r="C684" s="29" t="s">
        <v>1041</v>
      </c>
      <c r="D684" s="15" t="s">
        <v>58</v>
      </c>
      <c r="E684" s="15" t="s">
        <v>118</v>
      </c>
      <c r="F684" s="18">
        <v>24.2718446601942</v>
      </c>
      <c r="G684" s="24">
        <f t="shared" si="13"/>
        <v>4854.37</v>
      </c>
      <c r="H684" s="18"/>
      <c r="I684" s="24"/>
      <c r="J684" s="28"/>
    </row>
    <row r="685" s="3" customFormat="1" ht="39" spans="1:10">
      <c r="A685" s="14">
        <v>680</v>
      </c>
      <c r="B685" s="15" t="s">
        <v>1042</v>
      </c>
      <c r="C685" s="29" t="s">
        <v>1043</v>
      </c>
      <c r="D685" s="15" t="s">
        <v>58</v>
      </c>
      <c r="E685" s="15" t="s">
        <v>96</v>
      </c>
      <c r="F685" s="18">
        <v>2.71844660194175</v>
      </c>
      <c r="G685" s="24">
        <f t="shared" si="13"/>
        <v>271.84</v>
      </c>
      <c r="H685" s="18"/>
      <c r="I685" s="24"/>
      <c r="J685" s="28"/>
    </row>
    <row r="686" s="3" customFormat="1" ht="26" spans="1:10">
      <c r="A686" s="14">
        <v>681</v>
      </c>
      <c r="B686" s="15" t="s">
        <v>1044</v>
      </c>
      <c r="C686" s="29" t="s">
        <v>1045</v>
      </c>
      <c r="D686" s="15" t="s">
        <v>58</v>
      </c>
      <c r="E686" s="15" t="s">
        <v>96</v>
      </c>
      <c r="F686" s="18">
        <v>81.2233009708738</v>
      </c>
      <c r="G686" s="24">
        <f t="shared" si="13"/>
        <v>8122.33</v>
      </c>
      <c r="H686" s="18"/>
      <c r="I686" s="24"/>
      <c r="J686" s="28"/>
    </row>
    <row r="687" s="3" customFormat="1" ht="39" spans="1:10">
      <c r="A687" s="14">
        <v>682</v>
      </c>
      <c r="B687" s="15" t="s">
        <v>1046</v>
      </c>
      <c r="C687" s="29" t="s">
        <v>1047</v>
      </c>
      <c r="D687" s="15" t="s">
        <v>37</v>
      </c>
      <c r="E687" s="15" t="s">
        <v>96</v>
      </c>
      <c r="F687" s="18">
        <v>6.79611650485437</v>
      </c>
      <c r="G687" s="24">
        <f t="shared" si="13"/>
        <v>679.61</v>
      </c>
      <c r="H687" s="18"/>
      <c r="I687" s="24"/>
      <c r="J687" s="28"/>
    </row>
    <row r="688" s="3" customFormat="1" ht="39" spans="1:10">
      <c r="A688" s="14">
        <v>683</v>
      </c>
      <c r="B688" s="15" t="s">
        <v>1048</v>
      </c>
      <c r="C688" s="29" t="s">
        <v>1049</v>
      </c>
      <c r="D688" s="15" t="s">
        <v>37</v>
      </c>
      <c r="E688" s="15" t="s">
        <v>118</v>
      </c>
      <c r="F688" s="18">
        <v>11.6504854368932</v>
      </c>
      <c r="G688" s="24">
        <f t="shared" si="13"/>
        <v>2330.1</v>
      </c>
      <c r="H688" s="18"/>
      <c r="I688" s="24"/>
      <c r="J688" s="28"/>
    </row>
    <row r="689" s="3" customFormat="1" ht="65" spans="1:10">
      <c r="A689" s="14">
        <v>684</v>
      </c>
      <c r="B689" s="15" t="s">
        <v>1050</v>
      </c>
      <c r="C689" s="29" t="s">
        <v>1051</v>
      </c>
      <c r="D689" s="15" t="s">
        <v>58</v>
      </c>
      <c r="E689" s="15" t="s">
        <v>96</v>
      </c>
      <c r="F689" s="18">
        <v>55.8446601941748</v>
      </c>
      <c r="G689" s="24">
        <f t="shared" si="13"/>
        <v>5584.47</v>
      </c>
      <c r="H689" s="18"/>
      <c r="I689" s="24"/>
      <c r="J689" s="28"/>
    </row>
    <row r="690" s="3" customFormat="1" ht="39" spans="1:10">
      <c r="A690" s="14">
        <v>685</v>
      </c>
      <c r="B690" s="15" t="s">
        <v>1052</v>
      </c>
      <c r="C690" s="29" t="s">
        <v>1053</v>
      </c>
      <c r="D690" s="15" t="s">
        <v>58</v>
      </c>
      <c r="E690" s="15" t="s">
        <v>96</v>
      </c>
      <c r="F690" s="18">
        <v>2.42718446601942</v>
      </c>
      <c r="G690" s="24">
        <f t="shared" si="13"/>
        <v>242.72</v>
      </c>
      <c r="H690" s="18"/>
      <c r="I690" s="24"/>
      <c r="J690" s="28"/>
    </row>
    <row r="691" s="3" customFormat="1" ht="26" spans="1:10">
      <c r="A691" s="14">
        <v>686</v>
      </c>
      <c r="B691" s="15" t="s">
        <v>1054</v>
      </c>
      <c r="C691" s="29" t="s">
        <v>1055</v>
      </c>
      <c r="D691" s="15" t="s">
        <v>58</v>
      </c>
      <c r="E691" s="15" t="s">
        <v>96</v>
      </c>
      <c r="F691" s="18">
        <v>5.8252427184466</v>
      </c>
      <c r="G691" s="24">
        <f t="shared" si="13"/>
        <v>582.52</v>
      </c>
      <c r="H691" s="18"/>
      <c r="I691" s="24"/>
      <c r="J691" s="28"/>
    </row>
    <row r="692" s="3" customFormat="1" ht="26" spans="1:10">
      <c r="A692" s="14">
        <v>687</v>
      </c>
      <c r="B692" s="15" t="s">
        <v>1056</v>
      </c>
      <c r="C692" s="29" t="s">
        <v>1057</v>
      </c>
      <c r="D692" s="15" t="s">
        <v>58</v>
      </c>
      <c r="E692" s="15" t="s">
        <v>130</v>
      </c>
      <c r="F692" s="18">
        <v>63.1067961165049</v>
      </c>
      <c r="G692" s="24">
        <f t="shared" si="13"/>
        <v>18932.04</v>
      </c>
      <c r="H692" s="18"/>
      <c r="I692" s="24"/>
      <c r="J692" s="28"/>
    </row>
    <row r="693" s="3" customFormat="1" ht="26" spans="1:10">
      <c r="A693" s="14">
        <v>688</v>
      </c>
      <c r="B693" s="15" t="s">
        <v>1056</v>
      </c>
      <c r="C693" s="29" t="s">
        <v>1058</v>
      </c>
      <c r="D693" s="15" t="s">
        <v>58</v>
      </c>
      <c r="E693" s="15" t="s">
        <v>130</v>
      </c>
      <c r="F693" s="18">
        <v>43.6893203883495</v>
      </c>
      <c r="G693" s="24">
        <f t="shared" si="13"/>
        <v>13106.8</v>
      </c>
      <c r="H693" s="18"/>
      <c r="I693" s="24"/>
      <c r="J693" s="28"/>
    </row>
    <row r="694" s="3" customFormat="1" ht="26" spans="1:10">
      <c r="A694" s="14">
        <v>689</v>
      </c>
      <c r="B694" s="15" t="s">
        <v>1059</v>
      </c>
      <c r="C694" s="29" t="s">
        <v>1057</v>
      </c>
      <c r="D694" s="15" t="s">
        <v>58</v>
      </c>
      <c r="E694" s="15" t="s">
        <v>113</v>
      </c>
      <c r="F694" s="18">
        <v>82.5242718446602</v>
      </c>
      <c r="G694" s="24">
        <f t="shared" si="13"/>
        <v>41262.14</v>
      </c>
      <c r="H694" s="18"/>
      <c r="I694" s="24"/>
      <c r="J694" s="28"/>
    </row>
    <row r="695" s="3" customFormat="1" ht="26" spans="1:10">
      <c r="A695" s="14">
        <v>690</v>
      </c>
      <c r="B695" s="15" t="s">
        <v>1060</v>
      </c>
      <c r="C695" s="29" t="s">
        <v>1058</v>
      </c>
      <c r="D695" s="15" t="s">
        <v>58</v>
      </c>
      <c r="E695" s="15" t="s">
        <v>113</v>
      </c>
      <c r="F695" s="18">
        <v>43.6893203883495</v>
      </c>
      <c r="G695" s="24">
        <f t="shared" si="13"/>
        <v>21844.66</v>
      </c>
      <c r="H695" s="18"/>
      <c r="I695" s="24"/>
      <c r="J695" s="28"/>
    </row>
    <row r="696" s="3" customFormat="1" ht="26" spans="1:10">
      <c r="A696" s="14">
        <v>691</v>
      </c>
      <c r="B696" s="15" t="s">
        <v>1061</v>
      </c>
      <c r="C696" s="29" t="s">
        <v>1062</v>
      </c>
      <c r="D696" s="15" t="s">
        <v>95</v>
      </c>
      <c r="E696" s="15" t="s">
        <v>102</v>
      </c>
      <c r="F696" s="18">
        <v>17.6796116504854</v>
      </c>
      <c r="G696" s="24">
        <f t="shared" si="13"/>
        <v>883.98</v>
      </c>
      <c r="H696" s="18"/>
      <c r="I696" s="24"/>
      <c r="J696" s="28"/>
    </row>
    <row r="697" s="3" customFormat="1" ht="26" spans="1:10">
      <c r="A697" s="14">
        <v>692</v>
      </c>
      <c r="B697" s="15" t="s">
        <v>1063</v>
      </c>
      <c r="C697" s="29" t="s">
        <v>1062</v>
      </c>
      <c r="D697" s="15" t="s">
        <v>37</v>
      </c>
      <c r="E697" s="15" t="s">
        <v>102</v>
      </c>
      <c r="F697" s="18">
        <v>17.6796116504854</v>
      </c>
      <c r="G697" s="24">
        <f t="shared" si="13"/>
        <v>883.98</v>
      </c>
      <c r="H697" s="18"/>
      <c r="I697" s="24"/>
      <c r="J697" s="28"/>
    </row>
    <row r="698" s="3" customFormat="1" ht="39" spans="1:10">
      <c r="A698" s="14">
        <v>693</v>
      </c>
      <c r="B698" s="15" t="s">
        <v>1064</v>
      </c>
      <c r="C698" s="29" t="s">
        <v>1065</v>
      </c>
      <c r="D698" s="15" t="s">
        <v>37</v>
      </c>
      <c r="E698" s="15" t="s">
        <v>96</v>
      </c>
      <c r="F698" s="18">
        <v>17.6407766990291</v>
      </c>
      <c r="G698" s="24">
        <f t="shared" si="13"/>
        <v>1764.08</v>
      </c>
      <c r="H698" s="18"/>
      <c r="I698" s="24"/>
      <c r="J698" s="28"/>
    </row>
    <row r="699" s="3" customFormat="1" ht="39" spans="1:10">
      <c r="A699" s="14">
        <v>694</v>
      </c>
      <c r="B699" s="15" t="s">
        <v>1066</v>
      </c>
      <c r="C699" s="29" t="s">
        <v>1065</v>
      </c>
      <c r="D699" s="15" t="s">
        <v>37</v>
      </c>
      <c r="E699" s="15" t="s">
        <v>96</v>
      </c>
      <c r="F699" s="18">
        <v>31</v>
      </c>
      <c r="G699" s="24">
        <f t="shared" si="13"/>
        <v>3100</v>
      </c>
      <c r="H699" s="18"/>
      <c r="I699" s="24"/>
      <c r="J699" s="28"/>
    </row>
    <row r="700" s="3" customFormat="1" ht="39" spans="1:10">
      <c r="A700" s="14">
        <v>695</v>
      </c>
      <c r="B700" s="15" t="s">
        <v>1067</v>
      </c>
      <c r="C700" s="29" t="s">
        <v>1068</v>
      </c>
      <c r="D700" s="15" t="s">
        <v>95</v>
      </c>
      <c r="E700" s="15" t="s">
        <v>20</v>
      </c>
      <c r="F700" s="18">
        <v>7.76699029126214</v>
      </c>
      <c r="G700" s="24">
        <f t="shared" ref="G700:G763" si="14">ROUND(E700*F700,2)</f>
        <v>1165.05</v>
      </c>
      <c r="H700" s="18"/>
      <c r="I700" s="24"/>
      <c r="J700" s="28"/>
    </row>
    <row r="701" s="3" customFormat="1" ht="39" spans="1:10">
      <c r="A701" s="14">
        <v>696</v>
      </c>
      <c r="B701" s="15" t="s">
        <v>1067</v>
      </c>
      <c r="C701" s="29" t="s">
        <v>1069</v>
      </c>
      <c r="D701" s="15" t="s">
        <v>95</v>
      </c>
      <c r="E701" s="15" t="s">
        <v>96</v>
      </c>
      <c r="F701" s="18">
        <v>10.2912621359223</v>
      </c>
      <c r="G701" s="24">
        <f t="shared" si="14"/>
        <v>1029.13</v>
      </c>
      <c r="H701" s="18"/>
      <c r="I701" s="24"/>
      <c r="J701" s="28"/>
    </row>
    <row r="702" s="3" customFormat="1" ht="26" spans="1:10">
      <c r="A702" s="14">
        <v>697</v>
      </c>
      <c r="B702" s="15" t="s">
        <v>1070</v>
      </c>
      <c r="C702" s="29" t="s">
        <v>1071</v>
      </c>
      <c r="D702" s="15" t="s">
        <v>58</v>
      </c>
      <c r="E702" s="15" t="s">
        <v>186</v>
      </c>
      <c r="F702" s="18">
        <v>12.621359223301</v>
      </c>
      <c r="G702" s="24">
        <f t="shared" si="14"/>
        <v>25242.72</v>
      </c>
      <c r="H702" s="18"/>
      <c r="I702" s="24"/>
      <c r="J702" s="28"/>
    </row>
    <row r="703" s="3" customFormat="1" ht="26" spans="1:10">
      <c r="A703" s="14">
        <v>698</v>
      </c>
      <c r="B703" s="15" t="s">
        <v>1072</v>
      </c>
      <c r="C703" s="29" t="s">
        <v>1073</v>
      </c>
      <c r="D703" s="15" t="s">
        <v>58</v>
      </c>
      <c r="E703" s="15" t="s">
        <v>186</v>
      </c>
      <c r="F703" s="18">
        <v>13.5922330097087</v>
      </c>
      <c r="G703" s="24">
        <f t="shared" si="14"/>
        <v>27184.47</v>
      </c>
      <c r="H703" s="18"/>
      <c r="I703" s="24"/>
      <c r="J703" s="28"/>
    </row>
    <row r="704" s="3" customFormat="1" ht="26" spans="1:10">
      <c r="A704" s="14">
        <v>699</v>
      </c>
      <c r="B704" s="15" t="s">
        <v>1074</v>
      </c>
      <c r="C704" s="29" t="s">
        <v>1075</v>
      </c>
      <c r="D704" s="15" t="s">
        <v>58</v>
      </c>
      <c r="E704" s="15" t="s">
        <v>102</v>
      </c>
      <c r="F704" s="18">
        <v>53.3980582524272</v>
      </c>
      <c r="G704" s="24">
        <f t="shared" si="14"/>
        <v>2669.9</v>
      </c>
      <c r="H704" s="18"/>
      <c r="I704" s="24"/>
      <c r="J704" s="28"/>
    </row>
    <row r="705" s="3" customFormat="1" ht="26" spans="1:10">
      <c r="A705" s="14">
        <v>700</v>
      </c>
      <c r="B705" s="15" t="s">
        <v>1076</v>
      </c>
      <c r="C705" s="29" t="s">
        <v>1077</v>
      </c>
      <c r="D705" s="15" t="s">
        <v>58</v>
      </c>
      <c r="E705" s="15" t="s">
        <v>96</v>
      </c>
      <c r="F705" s="18">
        <v>33.9805825242718</v>
      </c>
      <c r="G705" s="24">
        <f t="shared" si="14"/>
        <v>3398.06</v>
      </c>
      <c r="H705" s="18"/>
      <c r="I705" s="24"/>
      <c r="J705" s="28"/>
    </row>
    <row r="706" s="3" customFormat="1" ht="26" spans="1:10">
      <c r="A706" s="14">
        <v>701</v>
      </c>
      <c r="B706" s="15" t="s">
        <v>1078</v>
      </c>
      <c r="C706" s="29" t="s">
        <v>1079</v>
      </c>
      <c r="D706" s="15" t="s">
        <v>58</v>
      </c>
      <c r="E706" s="15" t="s">
        <v>96</v>
      </c>
      <c r="F706" s="18">
        <v>67.9611650485437</v>
      </c>
      <c r="G706" s="24">
        <f t="shared" si="14"/>
        <v>6796.12</v>
      </c>
      <c r="H706" s="18"/>
      <c r="I706" s="24"/>
      <c r="J706" s="28"/>
    </row>
    <row r="707" s="3" customFormat="1" ht="26" spans="1:10">
      <c r="A707" s="14">
        <v>702</v>
      </c>
      <c r="B707" s="15" t="s">
        <v>1080</v>
      </c>
      <c r="C707" s="29" t="s">
        <v>1081</v>
      </c>
      <c r="D707" s="15" t="s">
        <v>58</v>
      </c>
      <c r="E707" s="15" t="s">
        <v>118</v>
      </c>
      <c r="F707" s="18">
        <v>19.9029126213592</v>
      </c>
      <c r="G707" s="24">
        <f t="shared" si="14"/>
        <v>3980.58</v>
      </c>
      <c r="H707" s="18"/>
      <c r="I707" s="24"/>
      <c r="J707" s="28"/>
    </row>
    <row r="708" s="3" customFormat="1" ht="26" spans="1:10">
      <c r="A708" s="14">
        <v>703</v>
      </c>
      <c r="B708" s="15" t="s">
        <v>1082</v>
      </c>
      <c r="C708" s="29" t="s">
        <v>1083</v>
      </c>
      <c r="D708" s="15" t="s">
        <v>58</v>
      </c>
      <c r="E708" s="15" t="s">
        <v>118</v>
      </c>
      <c r="F708" s="18">
        <v>18.4466019417476</v>
      </c>
      <c r="G708" s="24">
        <f t="shared" si="14"/>
        <v>3689.32</v>
      </c>
      <c r="H708" s="18"/>
      <c r="I708" s="24"/>
      <c r="J708" s="28"/>
    </row>
    <row r="709" s="3" customFormat="1" ht="52" spans="1:10">
      <c r="A709" s="14">
        <v>704</v>
      </c>
      <c r="B709" s="15" t="s">
        <v>1084</v>
      </c>
      <c r="C709" s="29" t="s">
        <v>1085</v>
      </c>
      <c r="D709" s="15" t="s">
        <v>37</v>
      </c>
      <c r="E709" s="15" t="s">
        <v>96</v>
      </c>
      <c r="F709" s="18">
        <v>14.3980582524272</v>
      </c>
      <c r="G709" s="24">
        <f t="shared" si="14"/>
        <v>1439.81</v>
      </c>
      <c r="H709" s="18"/>
      <c r="I709" s="24"/>
      <c r="J709" s="28"/>
    </row>
    <row r="710" s="3" customFormat="1" ht="52" spans="1:10">
      <c r="A710" s="14">
        <v>705</v>
      </c>
      <c r="B710" s="15" t="s">
        <v>1086</v>
      </c>
      <c r="C710" s="29" t="s">
        <v>1085</v>
      </c>
      <c r="D710" s="15" t="s">
        <v>37</v>
      </c>
      <c r="E710" s="15" t="s">
        <v>96</v>
      </c>
      <c r="F710" s="18">
        <v>15.368932038835</v>
      </c>
      <c r="G710" s="24">
        <f t="shared" si="14"/>
        <v>1536.89</v>
      </c>
      <c r="H710" s="18"/>
      <c r="I710" s="24"/>
      <c r="J710" s="28"/>
    </row>
    <row r="711" s="3" customFormat="1" ht="39" spans="1:10">
      <c r="A711" s="14">
        <v>706</v>
      </c>
      <c r="B711" s="15" t="s">
        <v>1087</v>
      </c>
      <c r="C711" s="29" t="s">
        <v>1085</v>
      </c>
      <c r="D711" s="15" t="s">
        <v>58</v>
      </c>
      <c r="E711" s="15" t="s">
        <v>96</v>
      </c>
      <c r="F711" s="18">
        <v>18.2815533980583</v>
      </c>
      <c r="G711" s="24">
        <f t="shared" si="14"/>
        <v>1828.16</v>
      </c>
      <c r="H711" s="18"/>
      <c r="I711" s="24"/>
      <c r="J711" s="28"/>
    </row>
    <row r="712" s="3" customFormat="1" ht="52" spans="1:10">
      <c r="A712" s="14">
        <v>707</v>
      </c>
      <c r="B712" s="15" t="s">
        <v>1088</v>
      </c>
      <c r="C712" s="29" t="s">
        <v>1085</v>
      </c>
      <c r="D712" s="15" t="s">
        <v>58</v>
      </c>
      <c r="E712" s="15" t="s">
        <v>96</v>
      </c>
      <c r="F712" s="18">
        <v>25.0776699029126</v>
      </c>
      <c r="G712" s="24">
        <f t="shared" si="14"/>
        <v>2507.77</v>
      </c>
      <c r="H712" s="18"/>
      <c r="I712" s="24"/>
      <c r="J712" s="28"/>
    </row>
    <row r="713" s="3" customFormat="1" ht="39" spans="1:10">
      <c r="A713" s="14">
        <v>708</v>
      </c>
      <c r="B713" s="15" t="s">
        <v>1089</v>
      </c>
      <c r="C713" s="29" t="s">
        <v>1085</v>
      </c>
      <c r="D713" s="15" t="s">
        <v>58</v>
      </c>
      <c r="E713" s="15" t="s">
        <v>102</v>
      </c>
      <c r="F713" s="18">
        <v>27.0194174757282</v>
      </c>
      <c r="G713" s="24">
        <f t="shared" si="14"/>
        <v>1350.97</v>
      </c>
      <c r="H713" s="18"/>
      <c r="I713" s="24"/>
      <c r="J713" s="28"/>
    </row>
    <row r="714" s="3" customFormat="1" ht="52" spans="1:10">
      <c r="A714" s="14">
        <v>709</v>
      </c>
      <c r="B714" s="15" t="s">
        <v>1090</v>
      </c>
      <c r="C714" s="29" t="s">
        <v>1085</v>
      </c>
      <c r="D714" s="15" t="s">
        <v>37</v>
      </c>
      <c r="E714" s="15" t="s">
        <v>102</v>
      </c>
      <c r="F714" s="18">
        <v>20.2233009708738</v>
      </c>
      <c r="G714" s="24">
        <f t="shared" si="14"/>
        <v>1011.17</v>
      </c>
      <c r="H714" s="18"/>
      <c r="I714" s="24"/>
      <c r="J714" s="28"/>
    </row>
    <row r="715" s="3" customFormat="1" ht="52" spans="1:10">
      <c r="A715" s="14">
        <v>710</v>
      </c>
      <c r="B715" s="15" t="s">
        <v>1091</v>
      </c>
      <c r="C715" s="29" t="s">
        <v>1085</v>
      </c>
      <c r="D715" s="15" t="s">
        <v>37</v>
      </c>
      <c r="E715" s="15" t="s">
        <v>102</v>
      </c>
      <c r="F715" s="18">
        <v>22.1650485436893</v>
      </c>
      <c r="G715" s="24">
        <f t="shared" si="14"/>
        <v>1108.25</v>
      </c>
      <c r="H715" s="18"/>
      <c r="I715" s="24"/>
      <c r="J715" s="28"/>
    </row>
    <row r="716" s="3" customFormat="1" ht="52" spans="1:10">
      <c r="A716" s="14">
        <v>711</v>
      </c>
      <c r="B716" s="15" t="s">
        <v>1092</v>
      </c>
      <c r="C716" s="29" t="s">
        <v>1085</v>
      </c>
      <c r="D716" s="15" t="s">
        <v>58</v>
      </c>
      <c r="E716" s="15" t="s">
        <v>102</v>
      </c>
      <c r="F716" s="18">
        <v>25.0776699029126</v>
      </c>
      <c r="G716" s="24">
        <f t="shared" si="14"/>
        <v>1253.88</v>
      </c>
      <c r="H716" s="18"/>
      <c r="I716" s="24"/>
      <c r="J716" s="28"/>
    </row>
    <row r="717" s="3" customFormat="1" ht="52" spans="1:10">
      <c r="A717" s="14">
        <v>712</v>
      </c>
      <c r="B717" s="15" t="s">
        <v>1093</v>
      </c>
      <c r="C717" s="29" t="s">
        <v>1085</v>
      </c>
      <c r="D717" s="15" t="s">
        <v>58</v>
      </c>
      <c r="E717" s="15" t="s">
        <v>102</v>
      </c>
      <c r="F717" s="18">
        <v>25.0776699029126</v>
      </c>
      <c r="G717" s="24">
        <f t="shared" si="14"/>
        <v>1253.88</v>
      </c>
      <c r="H717" s="18"/>
      <c r="I717" s="24"/>
      <c r="J717" s="28"/>
    </row>
    <row r="718" s="3" customFormat="1" ht="52" spans="1:10">
      <c r="A718" s="14">
        <v>713</v>
      </c>
      <c r="B718" s="15" t="s">
        <v>1094</v>
      </c>
      <c r="C718" s="29" t="s">
        <v>1085</v>
      </c>
      <c r="D718" s="15" t="s">
        <v>58</v>
      </c>
      <c r="E718" s="15" t="s">
        <v>102</v>
      </c>
      <c r="F718" s="18">
        <v>22.1650485436893</v>
      </c>
      <c r="G718" s="24">
        <f t="shared" si="14"/>
        <v>1108.25</v>
      </c>
      <c r="H718" s="18"/>
      <c r="I718" s="24"/>
      <c r="J718" s="28"/>
    </row>
    <row r="719" s="3" customFormat="1" ht="26" spans="1:10">
      <c r="A719" s="14">
        <v>714</v>
      </c>
      <c r="B719" s="15" t="s">
        <v>1095</v>
      </c>
      <c r="C719" s="29" t="s">
        <v>1096</v>
      </c>
      <c r="D719" s="15" t="s">
        <v>823</v>
      </c>
      <c r="E719" s="15" t="s">
        <v>62</v>
      </c>
      <c r="F719" s="18">
        <v>48.5436893203883</v>
      </c>
      <c r="G719" s="24">
        <f t="shared" si="14"/>
        <v>970.87</v>
      </c>
      <c r="H719" s="18"/>
      <c r="I719" s="24"/>
      <c r="J719" s="28"/>
    </row>
    <row r="720" s="3" customFormat="1" ht="65" spans="1:10">
      <c r="A720" s="14">
        <v>715</v>
      </c>
      <c r="B720" s="15" t="s">
        <v>1097</v>
      </c>
      <c r="C720" s="29" t="s">
        <v>1096</v>
      </c>
      <c r="D720" s="15" t="s">
        <v>58</v>
      </c>
      <c r="E720" s="15" t="s">
        <v>214</v>
      </c>
      <c r="F720" s="18">
        <v>10.1941747572816</v>
      </c>
      <c r="G720" s="24">
        <f t="shared" si="14"/>
        <v>30582.52</v>
      </c>
      <c r="H720" s="18"/>
      <c r="I720" s="24"/>
      <c r="J720" s="28"/>
    </row>
    <row r="721" s="3" customFormat="1" ht="39" spans="1:10">
      <c r="A721" s="14">
        <v>716</v>
      </c>
      <c r="B721" s="15" t="s">
        <v>1098</v>
      </c>
      <c r="C721" s="29" t="s">
        <v>1099</v>
      </c>
      <c r="D721" s="15" t="s">
        <v>58</v>
      </c>
      <c r="E721" s="15" t="s">
        <v>102</v>
      </c>
      <c r="F721" s="18">
        <v>67.9611650485437</v>
      </c>
      <c r="G721" s="24">
        <f t="shared" si="14"/>
        <v>3398.06</v>
      </c>
      <c r="H721" s="18"/>
      <c r="I721" s="24"/>
      <c r="J721" s="28"/>
    </row>
    <row r="722" s="3" customFormat="1" ht="39" spans="1:10">
      <c r="A722" s="14">
        <v>717</v>
      </c>
      <c r="B722" s="15" t="s">
        <v>1100</v>
      </c>
      <c r="C722" s="29" t="s">
        <v>1101</v>
      </c>
      <c r="D722" s="15" t="s">
        <v>37</v>
      </c>
      <c r="E722" s="15" t="s">
        <v>62</v>
      </c>
      <c r="F722" s="18">
        <v>27.1844660194175</v>
      </c>
      <c r="G722" s="24">
        <f t="shared" si="14"/>
        <v>543.69</v>
      </c>
      <c r="H722" s="18"/>
      <c r="I722" s="24"/>
      <c r="J722" s="28"/>
    </row>
    <row r="723" s="3" customFormat="1" ht="52" spans="1:10">
      <c r="A723" s="14">
        <v>718</v>
      </c>
      <c r="B723" s="15" t="s">
        <v>1086</v>
      </c>
      <c r="C723" s="29" t="s">
        <v>1101</v>
      </c>
      <c r="D723" s="15" t="s">
        <v>37</v>
      </c>
      <c r="E723" s="15" t="s">
        <v>62</v>
      </c>
      <c r="F723" s="18">
        <v>29.126213592233</v>
      </c>
      <c r="G723" s="24">
        <f t="shared" si="14"/>
        <v>582.52</v>
      </c>
      <c r="H723" s="18"/>
      <c r="I723" s="24"/>
      <c r="J723" s="28"/>
    </row>
    <row r="724" s="3" customFormat="1" ht="39" spans="1:10">
      <c r="A724" s="14">
        <v>719</v>
      </c>
      <c r="B724" s="15" t="s">
        <v>1102</v>
      </c>
      <c r="C724" s="29" t="s">
        <v>1103</v>
      </c>
      <c r="D724" s="15" t="s">
        <v>538</v>
      </c>
      <c r="E724" s="15" t="s">
        <v>62</v>
      </c>
      <c r="F724" s="18">
        <v>7.52427184466019</v>
      </c>
      <c r="G724" s="24">
        <f t="shared" si="14"/>
        <v>150.49</v>
      </c>
      <c r="H724" s="18"/>
      <c r="I724" s="24"/>
      <c r="J724" s="28"/>
    </row>
    <row r="725" s="3" customFormat="1" ht="52" spans="1:10">
      <c r="A725" s="14">
        <v>720</v>
      </c>
      <c r="B725" s="15" t="s">
        <v>1104</v>
      </c>
      <c r="C725" s="29" t="s">
        <v>1105</v>
      </c>
      <c r="D725" s="15" t="s">
        <v>37</v>
      </c>
      <c r="E725" s="15" t="s">
        <v>102</v>
      </c>
      <c r="F725" s="18">
        <v>9.39805825242718</v>
      </c>
      <c r="G725" s="24">
        <f t="shared" si="14"/>
        <v>469.9</v>
      </c>
      <c r="H725" s="18"/>
      <c r="I725" s="24"/>
      <c r="J725" s="28"/>
    </row>
    <row r="726" s="3" customFormat="1" ht="39" spans="1:10">
      <c r="A726" s="14">
        <v>721</v>
      </c>
      <c r="B726" s="15" t="s">
        <v>1106</v>
      </c>
      <c r="C726" s="29" t="s">
        <v>1107</v>
      </c>
      <c r="D726" s="15" t="s">
        <v>37</v>
      </c>
      <c r="E726" s="15" t="s">
        <v>102</v>
      </c>
      <c r="F726" s="18">
        <v>2.81553398058252</v>
      </c>
      <c r="G726" s="24">
        <f t="shared" si="14"/>
        <v>140.78</v>
      </c>
      <c r="H726" s="18"/>
      <c r="I726" s="24"/>
      <c r="J726" s="28"/>
    </row>
    <row r="727" s="3" customFormat="1" ht="39" spans="1:10">
      <c r="A727" s="14">
        <v>722</v>
      </c>
      <c r="B727" s="15" t="s">
        <v>1108</v>
      </c>
      <c r="C727" s="29" t="s">
        <v>1109</v>
      </c>
      <c r="D727" s="15" t="s">
        <v>37</v>
      </c>
      <c r="E727" s="15" t="s">
        <v>118</v>
      </c>
      <c r="F727" s="18">
        <v>11.6504854368932</v>
      </c>
      <c r="G727" s="24">
        <f t="shared" si="14"/>
        <v>2330.1</v>
      </c>
      <c r="H727" s="18"/>
      <c r="I727" s="24"/>
      <c r="J727" s="28"/>
    </row>
    <row r="728" s="3" customFormat="1" ht="39" spans="1:10">
      <c r="A728" s="14">
        <v>723</v>
      </c>
      <c r="B728" s="15" t="s">
        <v>1110</v>
      </c>
      <c r="C728" s="29" t="s">
        <v>1096</v>
      </c>
      <c r="D728" s="15" t="s">
        <v>58</v>
      </c>
      <c r="E728" s="15" t="s">
        <v>214</v>
      </c>
      <c r="F728" s="18">
        <v>4.69902912621359</v>
      </c>
      <c r="G728" s="24">
        <f t="shared" si="14"/>
        <v>14097.09</v>
      </c>
      <c r="H728" s="18"/>
      <c r="I728" s="24"/>
      <c r="J728" s="28"/>
    </row>
    <row r="729" s="3" customFormat="1" ht="26" spans="1:10">
      <c r="A729" s="14">
        <v>724</v>
      </c>
      <c r="B729" s="15" t="s">
        <v>1111</v>
      </c>
      <c r="C729" s="29" t="s">
        <v>1112</v>
      </c>
      <c r="D729" s="15" t="s">
        <v>58</v>
      </c>
      <c r="E729" s="15" t="s">
        <v>115</v>
      </c>
      <c r="F729" s="18">
        <v>5.8252427184466</v>
      </c>
      <c r="G729" s="24">
        <f t="shared" si="14"/>
        <v>5825.24</v>
      </c>
      <c r="H729" s="18"/>
      <c r="I729" s="24"/>
      <c r="J729" s="28"/>
    </row>
    <row r="730" s="3" customFormat="1" ht="26" spans="1:10">
      <c r="A730" s="14">
        <v>725</v>
      </c>
      <c r="B730" s="15" t="s">
        <v>1113</v>
      </c>
      <c r="C730" s="29" t="s">
        <v>1114</v>
      </c>
      <c r="D730" s="15" t="s">
        <v>58</v>
      </c>
      <c r="E730" s="15" t="s">
        <v>115</v>
      </c>
      <c r="F730" s="18">
        <v>6.31067961165049</v>
      </c>
      <c r="G730" s="24">
        <f t="shared" si="14"/>
        <v>6310.68</v>
      </c>
      <c r="H730" s="18"/>
      <c r="I730" s="24"/>
      <c r="J730" s="28"/>
    </row>
    <row r="731" s="3" customFormat="1" ht="26" spans="1:10">
      <c r="A731" s="14">
        <v>726</v>
      </c>
      <c r="B731" s="15" t="s">
        <v>1115</v>
      </c>
      <c r="C731" s="29" t="s">
        <v>1116</v>
      </c>
      <c r="D731" s="15" t="s">
        <v>58</v>
      </c>
      <c r="E731" s="15" t="s">
        <v>115</v>
      </c>
      <c r="F731" s="18">
        <v>6.79611650485437</v>
      </c>
      <c r="G731" s="24">
        <f t="shared" si="14"/>
        <v>6796.12</v>
      </c>
      <c r="H731" s="18"/>
      <c r="I731" s="24"/>
      <c r="J731" s="28"/>
    </row>
    <row r="732" s="3" customFormat="1" ht="26" spans="1:10">
      <c r="A732" s="14">
        <v>727</v>
      </c>
      <c r="B732" s="15" t="s">
        <v>1117</v>
      </c>
      <c r="C732" s="29" t="s">
        <v>1118</v>
      </c>
      <c r="D732" s="15" t="s">
        <v>58</v>
      </c>
      <c r="E732" s="15" t="s">
        <v>115</v>
      </c>
      <c r="F732" s="18">
        <v>12.621359223301</v>
      </c>
      <c r="G732" s="24">
        <f t="shared" si="14"/>
        <v>12621.36</v>
      </c>
      <c r="H732" s="18"/>
      <c r="I732" s="24"/>
      <c r="J732" s="28"/>
    </row>
    <row r="733" s="3" customFormat="1" ht="39" spans="1:10">
      <c r="A733" s="14">
        <v>728</v>
      </c>
      <c r="B733" s="15" t="s">
        <v>1119</v>
      </c>
      <c r="C733" s="29" t="s">
        <v>1120</v>
      </c>
      <c r="D733" s="15" t="s">
        <v>58</v>
      </c>
      <c r="E733" s="15" t="s">
        <v>115</v>
      </c>
      <c r="F733" s="18">
        <v>13.1067961165049</v>
      </c>
      <c r="G733" s="24">
        <f t="shared" si="14"/>
        <v>13106.8</v>
      </c>
      <c r="H733" s="18"/>
      <c r="I733" s="24"/>
      <c r="J733" s="28"/>
    </row>
    <row r="734" s="3" customFormat="1" ht="39" spans="1:10">
      <c r="A734" s="14">
        <v>729</v>
      </c>
      <c r="B734" s="15" t="s">
        <v>1121</v>
      </c>
      <c r="C734" s="29" t="s">
        <v>1122</v>
      </c>
      <c r="D734" s="15" t="s">
        <v>58</v>
      </c>
      <c r="E734" s="15" t="s">
        <v>115</v>
      </c>
      <c r="F734" s="18">
        <v>15.0485436893204</v>
      </c>
      <c r="G734" s="24">
        <f t="shared" si="14"/>
        <v>15048.54</v>
      </c>
      <c r="H734" s="18"/>
      <c r="I734" s="24"/>
      <c r="J734" s="28"/>
    </row>
    <row r="735" s="3" customFormat="1" ht="52" spans="1:10">
      <c r="A735" s="14">
        <v>730</v>
      </c>
      <c r="B735" s="15" t="s">
        <v>1123</v>
      </c>
      <c r="C735" s="29" t="s">
        <v>1124</v>
      </c>
      <c r="D735" s="15" t="s">
        <v>58</v>
      </c>
      <c r="E735" s="15" t="s">
        <v>115</v>
      </c>
      <c r="F735" s="18">
        <v>15.5339805825243</v>
      </c>
      <c r="G735" s="24">
        <f t="shared" si="14"/>
        <v>15533.98</v>
      </c>
      <c r="H735" s="18"/>
      <c r="I735" s="24"/>
      <c r="J735" s="28"/>
    </row>
    <row r="736" s="3" customFormat="1" ht="39" spans="1:10">
      <c r="A736" s="14">
        <v>731</v>
      </c>
      <c r="B736" s="15" t="s">
        <v>1125</v>
      </c>
      <c r="C736" s="29" t="s">
        <v>1126</v>
      </c>
      <c r="D736" s="15" t="s">
        <v>58</v>
      </c>
      <c r="E736" s="15" t="s">
        <v>115</v>
      </c>
      <c r="F736" s="18">
        <v>21.8446601941748</v>
      </c>
      <c r="G736" s="24">
        <f t="shared" si="14"/>
        <v>21844.66</v>
      </c>
      <c r="H736" s="18"/>
      <c r="I736" s="24"/>
      <c r="J736" s="28"/>
    </row>
    <row r="737" s="3" customFormat="1" ht="52" spans="1:10">
      <c r="A737" s="14">
        <v>732</v>
      </c>
      <c r="B737" s="15" t="s">
        <v>1127</v>
      </c>
      <c r="C737" s="29" t="s">
        <v>1128</v>
      </c>
      <c r="D737" s="15" t="s">
        <v>58</v>
      </c>
      <c r="E737" s="15" t="s">
        <v>115</v>
      </c>
      <c r="F737" s="18">
        <v>22.3300970873786</v>
      </c>
      <c r="G737" s="24">
        <f t="shared" si="14"/>
        <v>22330.1</v>
      </c>
      <c r="H737" s="18"/>
      <c r="I737" s="24"/>
      <c r="J737" s="28"/>
    </row>
    <row r="738" s="3" customFormat="1" ht="26" spans="1:10">
      <c r="A738" s="14">
        <v>733</v>
      </c>
      <c r="B738" s="15" t="s">
        <v>1129</v>
      </c>
      <c r="C738" s="29" t="s">
        <v>1130</v>
      </c>
      <c r="D738" s="15" t="s">
        <v>223</v>
      </c>
      <c r="E738" s="15" t="s">
        <v>96</v>
      </c>
      <c r="F738" s="18">
        <v>21.3592233009709</v>
      </c>
      <c r="G738" s="24">
        <f t="shared" si="14"/>
        <v>2135.92</v>
      </c>
      <c r="H738" s="18"/>
      <c r="I738" s="24"/>
      <c r="J738" s="28"/>
    </row>
    <row r="739" s="3" customFormat="1" ht="26" spans="1:10">
      <c r="A739" s="14">
        <v>734</v>
      </c>
      <c r="B739" s="15" t="s">
        <v>1131</v>
      </c>
      <c r="C739" s="29" t="s">
        <v>1132</v>
      </c>
      <c r="D739" s="15" t="s">
        <v>58</v>
      </c>
      <c r="E739" s="15" t="s">
        <v>752</v>
      </c>
      <c r="F739" s="18">
        <v>1.55339805825243</v>
      </c>
      <c r="G739" s="24">
        <f t="shared" si="14"/>
        <v>7766.99</v>
      </c>
      <c r="H739" s="18"/>
      <c r="I739" s="24"/>
      <c r="J739" s="28"/>
    </row>
    <row r="740" s="3" customFormat="1" ht="26" spans="1:10">
      <c r="A740" s="14">
        <v>735</v>
      </c>
      <c r="B740" s="15" t="s">
        <v>1133</v>
      </c>
      <c r="C740" s="29" t="s">
        <v>1134</v>
      </c>
      <c r="D740" s="15" t="s">
        <v>322</v>
      </c>
      <c r="E740" s="15" t="s">
        <v>52</v>
      </c>
      <c r="F740" s="18">
        <v>97.0873786407767</v>
      </c>
      <c r="G740" s="24">
        <f t="shared" si="14"/>
        <v>970.87</v>
      </c>
      <c r="H740" s="18"/>
      <c r="I740" s="24"/>
      <c r="J740" s="28"/>
    </row>
    <row r="741" s="3" customFormat="1" ht="26" spans="1:10">
      <c r="A741" s="14">
        <v>736</v>
      </c>
      <c r="B741" s="15" t="s">
        <v>1135</v>
      </c>
      <c r="C741" s="29" t="s">
        <v>1136</v>
      </c>
      <c r="D741" s="15" t="s">
        <v>37</v>
      </c>
      <c r="E741" s="15" t="s">
        <v>96</v>
      </c>
      <c r="F741" s="18">
        <v>3.88349514563107</v>
      </c>
      <c r="G741" s="24">
        <f t="shared" si="14"/>
        <v>388.35</v>
      </c>
      <c r="H741" s="18"/>
      <c r="I741" s="24"/>
      <c r="J741" s="28"/>
    </row>
    <row r="742" s="3" customFormat="1" ht="39" spans="1:10">
      <c r="A742" s="14">
        <v>737</v>
      </c>
      <c r="B742" s="15" t="s">
        <v>1137</v>
      </c>
      <c r="C742" s="29" t="s">
        <v>1138</v>
      </c>
      <c r="D742" s="15" t="s">
        <v>58</v>
      </c>
      <c r="E742" s="15" t="s">
        <v>118</v>
      </c>
      <c r="F742" s="18">
        <v>25.7281553398058</v>
      </c>
      <c r="G742" s="24">
        <f t="shared" si="14"/>
        <v>5145.63</v>
      </c>
      <c r="H742" s="18"/>
      <c r="I742" s="24"/>
      <c r="J742" s="28"/>
    </row>
    <row r="743" s="3" customFormat="1" ht="26" spans="1:10">
      <c r="A743" s="14">
        <v>738</v>
      </c>
      <c r="B743" s="15" t="s">
        <v>1139</v>
      </c>
      <c r="C743" s="29" t="s">
        <v>1140</v>
      </c>
      <c r="D743" s="15" t="s">
        <v>58</v>
      </c>
      <c r="E743" s="15" t="s">
        <v>118</v>
      </c>
      <c r="F743" s="18">
        <v>16.9223300970874</v>
      </c>
      <c r="G743" s="24">
        <f t="shared" si="14"/>
        <v>3384.47</v>
      </c>
      <c r="H743" s="18"/>
      <c r="I743" s="24"/>
      <c r="J743" s="28"/>
    </row>
    <row r="744" s="3" customFormat="1" ht="26" spans="1:10">
      <c r="A744" s="14">
        <v>739</v>
      </c>
      <c r="B744" s="15" t="s">
        <v>1141</v>
      </c>
      <c r="C744" s="29" t="s">
        <v>1142</v>
      </c>
      <c r="D744" s="15" t="s">
        <v>317</v>
      </c>
      <c r="E744" s="15" t="s">
        <v>102</v>
      </c>
      <c r="F744" s="18">
        <v>19.4174757281553</v>
      </c>
      <c r="G744" s="24">
        <f t="shared" si="14"/>
        <v>970.87</v>
      </c>
      <c r="H744" s="18"/>
      <c r="I744" s="24"/>
      <c r="J744" s="28"/>
    </row>
    <row r="745" s="3" customFormat="1" ht="39" spans="1:10">
      <c r="A745" s="14">
        <v>740</v>
      </c>
      <c r="B745" s="15" t="s">
        <v>1143</v>
      </c>
      <c r="C745" s="29" t="s">
        <v>1142</v>
      </c>
      <c r="D745" s="15" t="s">
        <v>1144</v>
      </c>
      <c r="E745" s="15" t="s">
        <v>62</v>
      </c>
      <c r="F745" s="18">
        <v>16.504854368932</v>
      </c>
      <c r="G745" s="24">
        <f t="shared" si="14"/>
        <v>330.1</v>
      </c>
      <c r="H745" s="18"/>
      <c r="I745" s="24"/>
      <c r="J745" s="28"/>
    </row>
    <row r="746" s="3" customFormat="1" ht="78" spans="1:10">
      <c r="A746" s="14">
        <v>741</v>
      </c>
      <c r="B746" s="15" t="s">
        <v>1145</v>
      </c>
      <c r="C746" s="29" t="s">
        <v>1146</v>
      </c>
      <c r="D746" s="15" t="s">
        <v>37</v>
      </c>
      <c r="E746" s="15" t="s">
        <v>96</v>
      </c>
      <c r="F746" s="18">
        <v>3.39805825242718</v>
      </c>
      <c r="G746" s="24">
        <f t="shared" si="14"/>
        <v>339.81</v>
      </c>
      <c r="H746" s="18"/>
      <c r="I746" s="24"/>
      <c r="J746" s="28"/>
    </row>
    <row r="747" s="3" customFormat="1" ht="26" spans="1:10">
      <c r="A747" s="14">
        <v>742</v>
      </c>
      <c r="B747" s="15" t="s">
        <v>1147</v>
      </c>
      <c r="C747" s="29" t="s">
        <v>1148</v>
      </c>
      <c r="D747" s="15" t="s">
        <v>1149</v>
      </c>
      <c r="E747" s="15" t="s">
        <v>96</v>
      </c>
      <c r="F747" s="18">
        <v>67.9611650485437</v>
      </c>
      <c r="G747" s="24">
        <f t="shared" si="14"/>
        <v>6796.12</v>
      </c>
      <c r="H747" s="18"/>
      <c r="I747" s="24"/>
      <c r="J747" s="28"/>
    </row>
    <row r="748" s="3" customFormat="1" ht="39" spans="1:10">
      <c r="A748" s="14">
        <v>743</v>
      </c>
      <c r="B748" s="15" t="s">
        <v>1150</v>
      </c>
      <c r="C748" s="29" t="s">
        <v>1151</v>
      </c>
      <c r="D748" s="15" t="s">
        <v>1152</v>
      </c>
      <c r="E748" s="15" t="s">
        <v>62</v>
      </c>
      <c r="F748" s="18">
        <v>108.116504854369</v>
      </c>
      <c r="G748" s="24">
        <f t="shared" si="14"/>
        <v>2162.33</v>
      </c>
      <c r="H748" s="18"/>
      <c r="I748" s="24"/>
      <c r="J748" s="28"/>
    </row>
    <row r="749" s="3" customFormat="1" ht="39" spans="1:10">
      <c r="A749" s="14">
        <v>744</v>
      </c>
      <c r="B749" s="15" t="s">
        <v>1153</v>
      </c>
      <c r="C749" s="29" t="s">
        <v>1151</v>
      </c>
      <c r="D749" s="15" t="s">
        <v>1152</v>
      </c>
      <c r="E749" s="15" t="s">
        <v>62</v>
      </c>
      <c r="F749" s="18">
        <v>350.980582524272</v>
      </c>
      <c r="G749" s="24">
        <f t="shared" si="14"/>
        <v>7019.61</v>
      </c>
      <c r="H749" s="18"/>
      <c r="I749" s="24"/>
      <c r="J749" s="28"/>
    </row>
    <row r="750" s="3" customFormat="1" ht="39" spans="1:10">
      <c r="A750" s="14">
        <v>745</v>
      </c>
      <c r="B750" s="15" t="s">
        <v>1154</v>
      </c>
      <c r="C750" s="29" t="s">
        <v>1151</v>
      </c>
      <c r="D750" s="15" t="s">
        <v>1152</v>
      </c>
      <c r="E750" s="15" t="s">
        <v>52</v>
      </c>
      <c r="F750" s="18">
        <v>561.563106796116</v>
      </c>
      <c r="G750" s="24">
        <f t="shared" si="14"/>
        <v>5615.63</v>
      </c>
      <c r="H750" s="18"/>
      <c r="I750" s="24"/>
      <c r="J750" s="28"/>
    </row>
    <row r="751" s="3" customFormat="1" ht="39" spans="1:10">
      <c r="A751" s="14">
        <v>746</v>
      </c>
      <c r="B751" s="15" t="s">
        <v>1155</v>
      </c>
      <c r="C751" s="29" t="s">
        <v>1156</v>
      </c>
      <c r="D751" s="15" t="s">
        <v>1152</v>
      </c>
      <c r="E751" s="15" t="s">
        <v>62</v>
      </c>
      <c r="F751" s="18">
        <v>150.417475728155</v>
      </c>
      <c r="G751" s="24">
        <f t="shared" si="14"/>
        <v>3008.35</v>
      </c>
      <c r="H751" s="18"/>
      <c r="I751" s="24"/>
      <c r="J751" s="28"/>
    </row>
    <row r="752" s="3" customFormat="1" ht="39" spans="1:10">
      <c r="A752" s="14">
        <v>747</v>
      </c>
      <c r="B752" s="15" t="s">
        <v>1157</v>
      </c>
      <c r="C752" s="29" t="s">
        <v>1156</v>
      </c>
      <c r="D752" s="15" t="s">
        <v>1152</v>
      </c>
      <c r="E752" s="15" t="s">
        <v>62</v>
      </c>
      <c r="F752" s="18">
        <v>300.834951456311</v>
      </c>
      <c r="G752" s="24">
        <f t="shared" si="14"/>
        <v>6016.7</v>
      </c>
      <c r="H752" s="18"/>
      <c r="I752" s="24"/>
      <c r="J752" s="28"/>
    </row>
    <row r="753" s="3" customFormat="1" ht="39" spans="1:10">
      <c r="A753" s="14">
        <v>748</v>
      </c>
      <c r="B753" s="15" t="s">
        <v>1158</v>
      </c>
      <c r="C753" s="29" t="s">
        <v>1156</v>
      </c>
      <c r="D753" s="15" t="s">
        <v>1152</v>
      </c>
      <c r="E753" s="15" t="s">
        <v>52</v>
      </c>
      <c r="F753" s="18">
        <v>601.679611650485</v>
      </c>
      <c r="G753" s="24">
        <f t="shared" si="14"/>
        <v>6016.8</v>
      </c>
      <c r="H753" s="18"/>
      <c r="I753" s="24"/>
      <c r="J753" s="28"/>
    </row>
    <row r="754" s="3" customFormat="1" ht="65" spans="1:10">
      <c r="A754" s="14">
        <v>749</v>
      </c>
      <c r="B754" s="15" t="s">
        <v>1159</v>
      </c>
      <c r="C754" s="29" t="s">
        <v>1160</v>
      </c>
      <c r="D754" s="15" t="s">
        <v>37</v>
      </c>
      <c r="E754" s="15" t="s">
        <v>1161</v>
      </c>
      <c r="F754" s="18">
        <v>38.8349514563107</v>
      </c>
      <c r="G754" s="24">
        <f t="shared" si="14"/>
        <v>1553.4</v>
      </c>
      <c r="H754" s="18"/>
      <c r="I754" s="24"/>
      <c r="J754" s="28"/>
    </row>
    <row r="755" s="3" customFormat="1" ht="26" spans="1:10">
      <c r="A755" s="14">
        <v>750</v>
      </c>
      <c r="B755" s="15" t="s">
        <v>1162</v>
      </c>
      <c r="C755" s="29" t="s">
        <v>1163</v>
      </c>
      <c r="D755" s="15" t="s">
        <v>95</v>
      </c>
      <c r="E755" s="15" t="s">
        <v>96</v>
      </c>
      <c r="F755" s="18">
        <v>27.1844660194175</v>
      </c>
      <c r="G755" s="24">
        <f t="shared" si="14"/>
        <v>2718.45</v>
      </c>
      <c r="H755" s="18"/>
      <c r="I755" s="24"/>
      <c r="J755" s="28"/>
    </row>
    <row r="756" s="3" customFormat="1" ht="26" spans="1:10">
      <c r="A756" s="14">
        <v>751</v>
      </c>
      <c r="B756" s="15" t="s">
        <v>1164</v>
      </c>
      <c r="C756" s="29" t="s">
        <v>1165</v>
      </c>
      <c r="D756" s="15" t="s">
        <v>58</v>
      </c>
      <c r="E756" s="15" t="s">
        <v>115</v>
      </c>
      <c r="F756" s="18">
        <v>4.85436893203883</v>
      </c>
      <c r="G756" s="24">
        <f t="shared" si="14"/>
        <v>4854.37</v>
      </c>
      <c r="H756" s="18"/>
      <c r="I756" s="24"/>
      <c r="J756" s="28"/>
    </row>
    <row r="757" s="3" customFormat="1" ht="26" spans="1:10">
      <c r="A757" s="14">
        <v>752</v>
      </c>
      <c r="B757" s="15" t="s">
        <v>1166</v>
      </c>
      <c r="C757" s="29" t="s">
        <v>1167</v>
      </c>
      <c r="D757" s="15" t="s">
        <v>58</v>
      </c>
      <c r="E757" s="15" t="s">
        <v>115</v>
      </c>
      <c r="F757" s="18">
        <v>4.85436893203883</v>
      </c>
      <c r="G757" s="24">
        <f t="shared" si="14"/>
        <v>4854.37</v>
      </c>
      <c r="H757" s="18"/>
      <c r="I757" s="24"/>
      <c r="J757" s="28"/>
    </row>
    <row r="758" s="3" customFormat="1" ht="26" spans="1:10">
      <c r="A758" s="14">
        <v>753</v>
      </c>
      <c r="B758" s="15" t="s">
        <v>1168</v>
      </c>
      <c r="C758" s="29" t="s">
        <v>1168</v>
      </c>
      <c r="D758" s="15" t="s">
        <v>58</v>
      </c>
      <c r="E758" s="15" t="s">
        <v>118</v>
      </c>
      <c r="F758" s="18">
        <v>14.7378640776699</v>
      </c>
      <c r="G758" s="24">
        <f t="shared" si="14"/>
        <v>2947.57</v>
      </c>
      <c r="H758" s="18"/>
      <c r="I758" s="24"/>
      <c r="J758" s="28"/>
    </row>
    <row r="759" s="3" customFormat="1" ht="52" spans="1:10">
      <c r="A759" s="14">
        <v>754</v>
      </c>
      <c r="B759" s="15" t="s">
        <v>1169</v>
      </c>
      <c r="C759" s="29" t="s">
        <v>1170</v>
      </c>
      <c r="D759" s="15" t="s">
        <v>58</v>
      </c>
      <c r="E759" s="15" t="s">
        <v>96</v>
      </c>
      <c r="F759" s="18">
        <v>61.1650485436893</v>
      </c>
      <c r="G759" s="24">
        <f t="shared" si="14"/>
        <v>6116.5</v>
      </c>
      <c r="H759" s="18"/>
      <c r="I759" s="24"/>
      <c r="J759" s="28"/>
    </row>
    <row r="760" s="3" customFormat="1" ht="26" spans="1:10">
      <c r="A760" s="14">
        <v>755</v>
      </c>
      <c r="B760" s="15" t="s">
        <v>1171</v>
      </c>
      <c r="C760" s="29" t="s">
        <v>1171</v>
      </c>
      <c r="D760" s="15" t="s">
        <v>37</v>
      </c>
      <c r="E760" s="15" t="s">
        <v>96</v>
      </c>
      <c r="F760" s="18">
        <v>6.5631067961165</v>
      </c>
      <c r="G760" s="24">
        <f t="shared" si="14"/>
        <v>656.31</v>
      </c>
      <c r="H760" s="18"/>
      <c r="I760" s="24"/>
      <c r="J760" s="28"/>
    </row>
    <row r="761" s="3" customFormat="1" ht="26" spans="1:10">
      <c r="A761" s="14">
        <v>756</v>
      </c>
      <c r="B761" s="15" t="s">
        <v>1172</v>
      </c>
      <c r="C761" s="29" t="s">
        <v>1172</v>
      </c>
      <c r="D761" s="15" t="s">
        <v>37</v>
      </c>
      <c r="E761" s="15" t="s">
        <v>96</v>
      </c>
      <c r="F761" s="18">
        <v>6.5631067961165</v>
      </c>
      <c r="G761" s="24">
        <f t="shared" si="14"/>
        <v>656.31</v>
      </c>
      <c r="H761" s="18"/>
      <c r="I761" s="24"/>
      <c r="J761" s="28"/>
    </row>
    <row r="762" s="3" customFormat="1" ht="26" spans="1:10">
      <c r="A762" s="14">
        <v>757</v>
      </c>
      <c r="B762" s="15" t="s">
        <v>1173</v>
      </c>
      <c r="C762" s="29" t="s">
        <v>1173</v>
      </c>
      <c r="D762" s="15" t="s">
        <v>37</v>
      </c>
      <c r="E762" s="15" t="s">
        <v>96</v>
      </c>
      <c r="F762" s="18">
        <v>5.63106796116505</v>
      </c>
      <c r="G762" s="24">
        <f t="shared" si="14"/>
        <v>563.11</v>
      </c>
      <c r="H762" s="18"/>
      <c r="I762" s="24"/>
      <c r="J762" s="28"/>
    </row>
    <row r="763" s="3" customFormat="1" ht="26" spans="1:10">
      <c r="A763" s="14">
        <v>758</v>
      </c>
      <c r="B763" s="15" t="s">
        <v>1174</v>
      </c>
      <c r="C763" s="29" t="s">
        <v>1175</v>
      </c>
      <c r="D763" s="15" t="s">
        <v>95</v>
      </c>
      <c r="E763" s="15" t="s">
        <v>102</v>
      </c>
      <c r="F763" s="18">
        <v>48.5436893203883</v>
      </c>
      <c r="G763" s="24">
        <f t="shared" si="14"/>
        <v>2427.18</v>
      </c>
      <c r="H763" s="18"/>
      <c r="I763" s="24"/>
      <c r="J763" s="28"/>
    </row>
    <row r="764" s="3" customFormat="1" ht="39" spans="1:10">
      <c r="A764" s="14">
        <v>759</v>
      </c>
      <c r="B764" s="15" t="s">
        <v>1176</v>
      </c>
      <c r="C764" s="29" t="s">
        <v>1176</v>
      </c>
      <c r="D764" s="15" t="s">
        <v>95</v>
      </c>
      <c r="E764" s="15" t="s">
        <v>62</v>
      </c>
      <c r="F764" s="18">
        <v>38.7184466019417</v>
      </c>
      <c r="G764" s="24">
        <f t="shared" ref="G764:G827" si="15">ROUND(E764*F764,2)</f>
        <v>774.37</v>
      </c>
      <c r="H764" s="18"/>
      <c r="I764" s="24"/>
      <c r="J764" s="28"/>
    </row>
    <row r="765" s="3" customFormat="1" ht="13" spans="1:10">
      <c r="A765" s="14">
        <v>760</v>
      </c>
      <c r="B765" s="15" t="s">
        <v>1177</v>
      </c>
      <c r="C765" s="29" t="s">
        <v>1177</v>
      </c>
      <c r="D765" s="15" t="s">
        <v>37</v>
      </c>
      <c r="E765" s="15" t="s">
        <v>96</v>
      </c>
      <c r="F765" s="18">
        <v>0.621359223300971</v>
      </c>
      <c r="G765" s="24">
        <f t="shared" si="15"/>
        <v>62.14</v>
      </c>
      <c r="H765" s="18"/>
      <c r="I765" s="24"/>
      <c r="J765" s="28"/>
    </row>
    <row r="766" s="3" customFormat="1" ht="26" spans="1:10">
      <c r="A766" s="14">
        <v>761</v>
      </c>
      <c r="B766" s="15" t="s">
        <v>1178</v>
      </c>
      <c r="C766" s="29" t="s">
        <v>1179</v>
      </c>
      <c r="D766" s="15" t="s">
        <v>58</v>
      </c>
      <c r="E766" s="15" t="s">
        <v>96</v>
      </c>
      <c r="F766" s="18">
        <v>15.5339805825243</v>
      </c>
      <c r="G766" s="24">
        <f t="shared" si="15"/>
        <v>1553.4</v>
      </c>
      <c r="H766" s="18"/>
      <c r="I766" s="24"/>
      <c r="J766" s="28"/>
    </row>
    <row r="767" s="3" customFormat="1" ht="26" spans="1:10">
      <c r="A767" s="14">
        <v>762</v>
      </c>
      <c r="B767" s="15" t="s">
        <v>1180</v>
      </c>
      <c r="C767" s="29" t="s">
        <v>1181</v>
      </c>
      <c r="D767" s="15" t="s">
        <v>58</v>
      </c>
      <c r="E767" s="15" t="s">
        <v>96</v>
      </c>
      <c r="F767" s="18">
        <v>16.9902912621359</v>
      </c>
      <c r="G767" s="24">
        <f t="shared" si="15"/>
        <v>1699.03</v>
      </c>
      <c r="H767" s="18"/>
      <c r="I767" s="24"/>
      <c r="J767" s="28"/>
    </row>
    <row r="768" s="3" customFormat="1" ht="26" spans="1:10">
      <c r="A768" s="14">
        <v>763</v>
      </c>
      <c r="B768" s="15" t="s">
        <v>1182</v>
      </c>
      <c r="C768" s="29" t="s">
        <v>1183</v>
      </c>
      <c r="D768" s="15" t="s">
        <v>58</v>
      </c>
      <c r="E768" s="15" t="s">
        <v>96</v>
      </c>
      <c r="F768" s="18">
        <v>19.4174757281553</v>
      </c>
      <c r="G768" s="24">
        <f t="shared" si="15"/>
        <v>1941.75</v>
      </c>
      <c r="H768" s="18"/>
      <c r="I768" s="24"/>
      <c r="J768" s="28"/>
    </row>
    <row r="769" s="3" customFormat="1" ht="39" spans="1:10">
      <c r="A769" s="14">
        <v>764</v>
      </c>
      <c r="B769" s="15" t="s">
        <v>1184</v>
      </c>
      <c r="C769" s="29" t="s">
        <v>1185</v>
      </c>
      <c r="D769" s="15" t="s">
        <v>58</v>
      </c>
      <c r="E769" s="15" t="s">
        <v>130</v>
      </c>
      <c r="F769" s="18">
        <v>67.9611650485437</v>
      </c>
      <c r="G769" s="24">
        <f t="shared" si="15"/>
        <v>20388.35</v>
      </c>
      <c r="H769" s="18"/>
      <c r="I769" s="24"/>
      <c r="J769" s="28"/>
    </row>
    <row r="770" s="3" customFormat="1" ht="39" spans="1:10">
      <c r="A770" s="14">
        <v>765</v>
      </c>
      <c r="B770" s="15" t="s">
        <v>1186</v>
      </c>
      <c r="C770" s="29" t="s">
        <v>1187</v>
      </c>
      <c r="D770" s="15" t="s">
        <v>58</v>
      </c>
      <c r="E770" s="15" t="s">
        <v>96</v>
      </c>
      <c r="F770" s="18">
        <v>58.252427184466</v>
      </c>
      <c r="G770" s="24">
        <f t="shared" si="15"/>
        <v>5825.24</v>
      </c>
      <c r="H770" s="18"/>
      <c r="I770" s="24"/>
      <c r="J770" s="28"/>
    </row>
    <row r="771" s="3" customFormat="1" ht="39" spans="1:10">
      <c r="A771" s="14">
        <v>766</v>
      </c>
      <c r="B771" s="15" t="s">
        <v>1188</v>
      </c>
      <c r="C771" s="29" t="s">
        <v>1189</v>
      </c>
      <c r="D771" s="15" t="s">
        <v>58</v>
      </c>
      <c r="E771" s="15" t="s">
        <v>130</v>
      </c>
      <c r="F771" s="18">
        <v>65.4660194174757</v>
      </c>
      <c r="G771" s="24">
        <f t="shared" si="15"/>
        <v>19639.81</v>
      </c>
      <c r="H771" s="18"/>
      <c r="I771" s="24"/>
      <c r="J771" s="28"/>
    </row>
    <row r="772" s="3" customFormat="1" ht="39" spans="1:10">
      <c r="A772" s="14">
        <v>767</v>
      </c>
      <c r="B772" s="15" t="s">
        <v>1190</v>
      </c>
      <c r="C772" s="29" t="s">
        <v>1191</v>
      </c>
      <c r="D772" s="15" t="s">
        <v>58</v>
      </c>
      <c r="E772" s="15" t="s">
        <v>130</v>
      </c>
      <c r="F772" s="18">
        <v>69.7961165048544</v>
      </c>
      <c r="G772" s="24">
        <f t="shared" si="15"/>
        <v>20938.83</v>
      </c>
      <c r="H772" s="18"/>
      <c r="I772" s="24"/>
      <c r="J772" s="28"/>
    </row>
    <row r="773" s="3" customFormat="1" ht="39" spans="1:10">
      <c r="A773" s="14">
        <v>768</v>
      </c>
      <c r="B773" s="15" t="s">
        <v>1192</v>
      </c>
      <c r="C773" s="29" t="s">
        <v>1193</v>
      </c>
      <c r="D773" s="15" t="s">
        <v>58</v>
      </c>
      <c r="E773" s="15" t="s">
        <v>130</v>
      </c>
      <c r="F773" s="18">
        <v>92.2330097087379</v>
      </c>
      <c r="G773" s="24">
        <f t="shared" si="15"/>
        <v>27669.9</v>
      </c>
      <c r="H773" s="18"/>
      <c r="I773" s="24"/>
      <c r="J773" s="28"/>
    </row>
    <row r="774" s="3" customFormat="1" ht="39" spans="1:10">
      <c r="A774" s="14">
        <v>769</v>
      </c>
      <c r="B774" s="15" t="s">
        <v>1194</v>
      </c>
      <c r="C774" s="29" t="s">
        <v>1193</v>
      </c>
      <c r="D774" s="15" t="s">
        <v>58</v>
      </c>
      <c r="E774" s="15" t="s">
        <v>130</v>
      </c>
      <c r="F774" s="18">
        <v>106.796116504854</v>
      </c>
      <c r="G774" s="24">
        <f t="shared" si="15"/>
        <v>32038.83</v>
      </c>
      <c r="H774" s="18"/>
      <c r="I774" s="24"/>
      <c r="J774" s="28"/>
    </row>
    <row r="775" s="3" customFormat="1" ht="39" spans="1:10">
      <c r="A775" s="14">
        <v>770</v>
      </c>
      <c r="B775" s="15" t="s">
        <v>1195</v>
      </c>
      <c r="C775" s="29" t="s">
        <v>1196</v>
      </c>
      <c r="D775" s="15" t="s">
        <v>58</v>
      </c>
      <c r="E775" s="15" t="s">
        <v>130</v>
      </c>
      <c r="F775" s="18">
        <v>4.85436893203883</v>
      </c>
      <c r="G775" s="24">
        <f t="shared" si="15"/>
        <v>1456.31</v>
      </c>
      <c r="H775" s="18"/>
      <c r="I775" s="24"/>
      <c r="J775" s="28"/>
    </row>
    <row r="776" s="3" customFormat="1" ht="234" spans="1:10">
      <c r="A776" s="14">
        <v>771</v>
      </c>
      <c r="B776" s="15" t="s">
        <v>1197</v>
      </c>
      <c r="C776" s="29" t="s">
        <v>1198</v>
      </c>
      <c r="D776" s="15" t="s">
        <v>1149</v>
      </c>
      <c r="E776" s="15" t="s">
        <v>1012</v>
      </c>
      <c r="F776" s="18">
        <v>2.42718446601942</v>
      </c>
      <c r="G776" s="24">
        <f t="shared" si="15"/>
        <v>97087.38</v>
      </c>
      <c r="H776" s="18"/>
      <c r="I776" s="24"/>
      <c r="J776" s="28"/>
    </row>
    <row r="777" s="3" customFormat="1" ht="221" spans="1:10">
      <c r="A777" s="14">
        <v>772</v>
      </c>
      <c r="B777" s="15" t="s">
        <v>1199</v>
      </c>
      <c r="C777" s="29" t="s">
        <v>1200</v>
      </c>
      <c r="D777" s="15" t="s">
        <v>1149</v>
      </c>
      <c r="E777" s="15" t="s">
        <v>752</v>
      </c>
      <c r="F777" s="18">
        <v>4.25242718446602</v>
      </c>
      <c r="G777" s="24">
        <f t="shared" si="15"/>
        <v>21262.14</v>
      </c>
      <c r="H777" s="18"/>
      <c r="I777" s="24"/>
      <c r="J777" s="28"/>
    </row>
    <row r="778" s="3" customFormat="1" ht="156" spans="1:10">
      <c r="A778" s="14">
        <v>773</v>
      </c>
      <c r="B778" s="15" t="s">
        <v>1201</v>
      </c>
      <c r="C778" s="29" t="s">
        <v>1202</v>
      </c>
      <c r="D778" s="15" t="s">
        <v>1149</v>
      </c>
      <c r="E778" s="15" t="s">
        <v>186</v>
      </c>
      <c r="F778" s="18">
        <v>5.33980582524272</v>
      </c>
      <c r="G778" s="24">
        <f t="shared" si="15"/>
        <v>10679.61</v>
      </c>
      <c r="H778" s="18"/>
      <c r="I778" s="24"/>
      <c r="J778" s="28"/>
    </row>
    <row r="779" s="3" customFormat="1" ht="156" spans="1:10">
      <c r="A779" s="14">
        <v>774</v>
      </c>
      <c r="B779" s="15" t="s">
        <v>1203</v>
      </c>
      <c r="C779" s="29" t="s">
        <v>1204</v>
      </c>
      <c r="D779" s="15" t="s">
        <v>1149</v>
      </c>
      <c r="E779" s="15" t="s">
        <v>186</v>
      </c>
      <c r="F779" s="18">
        <v>5.33980582524272</v>
      </c>
      <c r="G779" s="24">
        <f t="shared" si="15"/>
        <v>10679.61</v>
      </c>
      <c r="H779" s="18"/>
      <c r="I779" s="24"/>
      <c r="J779" s="28"/>
    </row>
    <row r="780" s="3" customFormat="1" ht="182" spans="1:10">
      <c r="A780" s="14">
        <v>775</v>
      </c>
      <c r="B780" s="15" t="s">
        <v>1205</v>
      </c>
      <c r="C780" s="29" t="s">
        <v>1206</v>
      </c>
      <c r="D780" s="15" t="s">
        <v>1149</v>
      </c>
      <c r="E780" s="15" t="s">
        <v>186</v>
      </c>
      <c r="F780" s="18">
        <v>5.8252427184466</v>
      </c>
      <c r="G780" s="24">
        <f t="shared" si="15"/>
        <v>11650.49</v>
      </c>
      <c r="H780" s="18"/>
      <c r="I780" s="24"/>
      <c r="J780" s="28"/>
    </row>
    <row r="781" s="3" customFormat="1" ht="182" spans="1:10">
      <c r="A781" s="14">
        <v>776</v>
      </c>
      <c r="B781" s="15" t="s">
        <v>1207</v>
      </c>
      <c r="C781" s="29" t="s">
        <v>1206</v>
      </c>
      <c r="D781" s="15" t="s">
        <v>1149</v>
      </c>
      <c r="E781" s="15" t="s">
        <v>1208</v>
      </c>
      <c r="F781" s="18">
        <v>2.9126213592233</v>
      </c>
      <c r="G781" s="24">
        <f t="shared" si="15"/>
        <v>58252.43</v>
      </c>
      <c r="H781" s="18"/>
      <c r="I781" s="24"/>
      <c r="J781" s="28"/>
    </row>
    <row r="782" s="3" customFormat="1" ht="117" spans="1:10">
      <c r="A782" s="14">
        <v>777</v>
      </c>
      <c r="B782" s="15" t="s">
        <v>1209</v>
      </c>
      <c r="C782" s="29" t="s">
        <v>1210</v>
      </c>
      <c r="D782" s="15" t="s">
        <v>1149</v>
      </c>
      <c r="E782" s="15" t="s">
        <v>1211</v>
      </c>
      <c r="F782" s="18">
        <v>4.85436893203883</v>
      </c>
      <c r="G782" s="24">
        <f t="shared" si="15"/>
        <v>19417.48</v>
      </c>
      <c r="H782" s="18"/>
      <c r="I782" s="24"/>
      <c r="J782" s="28"/>
    </row>
    <row r="783" s="3" customFormat="1" ht="52" spans="1:10">
      <c r="A783" s="14">
        <v>778</v>
      </c>
      <c r="B783" s="15" t="s">
        <v>1212</v>
      </c>
      <c r="C783" s="29" t="s">
        <v>1213</v>
      </c>
      <c r="D783" s="15" t="s">
        <v>1149</v>
      </c>
      <c r="E783" s="15" t="s">
        <v>115</v>
      </c>
      <c r="F783" s="18">
        <v>2.9126213592233</v>
      </c>
      <c r="G783" s="24">
        <f t="shared" si="15"/>
        <v>2912.62</v>
      </c>
      <c r="H783" s="18"/>
      <c r="I783" s="24"/>
      <c r="J783" s="28"/>
    </row>
    <row r="784" s="3" customFormat="1" ht="52" spans="1:10">
      <c r="A784" s="14">
        <v>779</v>
      </c>
      <c r="B784" s="15" t="s">
        <v>1214</v>
      </c>
      <c r="C784" s="29" t="s">
        <v>1215</v>
      </c>
      <c r="D784" s="15" t="s">
        <v>1149</v>
      </c>
      <c r="E784" s="15" t="s">
        <v>752</v>
      </c>
      <c r="F784" s="18">
        <v>2.9126213592233</v>
      </c>
      <c r="G784" s="24">
        <f t="shared" si="15"/>
        <v>14563.11</v>
      </c>
      <c r="H784" s="18"/>
      <c r="I784" s="24"/>
      <c r="J784" s="28"/>
    </row>
    <row r="785" s="3" customFormat="1" ht="52" spans="1:10">
      <c r="A785" s="14">
        <v>780</v>
      </c>
      <c r="B785" s="15" t="s">
        <v>1216</v>
      </c>
      <c r="C785" s="29" t="s">
        <v>1217</v>
      </c>
      <c r="D785" s="15" t="s">
        <v>1149</v>
      </c>
      <c r="E785" s="15" t="s">
        <v>1211</v>
      </c>
      <c r="F785" s="18">
        <v>2.9126213592233</v>
      </c>
      <c r="G785" s="24">
        <f t="shared" si="15"/>
        <v>11650.49</v>
      </c>
      <c r="H785" s="18"/>
      <c r="I785" s="24"/>
      <c r="J785" s="28"/>
    </row>
    <row r="786" s="3" customFormat="1" ht="26" spans="1:10">
      <c r="A786" s="14">
        <v>781</v>
      </c>
      <c r="B786" s="15" t="s">
        <v>1218</v>
      </c>
      <c r="C786" s="29" t="s">
        <v>1219</v>
      </c>
      <c r="D786" s="15" t="s">
        <v>1149</v>
      </c>
      <c r="E786" s="15" t="s">
        <v>118</v>
      </c>
      <c r="F786" s="18">
        <v>29.126213592233</v>
      </c>
      <c r="G786" s="24">
        <f t="shared" si="15"/>
        <v>5825.24</v>
      </c>
      <c r="H786" s="18"/>
      <c r="I786" s="24"/>
      <c r="J786" s="28"/>
    </row>
    <row r="787" s="3" customFormat="1" ht="26" spans="1:10">
      <c r="A787" s="14">
        <v>782</v>
      </c>
      <c r="B787" s="15" t="s">
        <v>1220</v>
      </c>
      <c r="C787" s="29" t="s">
        <v>1221</v>
      </c>
      <c r="D787" s="15" t="s">
        <v>1149</v>
      </c>
      <c r="E787" s="15" t="s">
        <v>118</v>
      </c>
      <c r="F787" s="18">
        <v>33.9805825242718</v>
      </c>
      <c r="G787" s="24">
        <f t="shared" si="15"/>
        <v>6796.12</v>
      </c>
      <c r="H787" s="18"/>
      <c r="I787" s="24"/>
      <c r="J787" s="28"/>
    </row>
    <row r="788" s="3" customFormat="1" ht="39" spans="1:10">
      <c r="A788" s="14">
        <v>783</v>
      </c>
      <c r="B788" s="15" t="s">
        <v>1222</v>
      </c>
      <c r="C788" s="29" t="s">
        <v>1223</v>
      </c>
      <c r="D788" s="15" t="s">
        <v>58</v>
      </c>
      <c r="E788" s="15" t="s">
        <v>113</v>
      </c>
      <c r="F788" s="18">
        <v>31.4563106796116</v>
      </c>
      <c r="G788" s="24">
        <f t="shared" si="15"/>
        <v>15728.16</v>
      </c>
      <c r="H788" s="18"/>
      <c r="I788" s="24"/>
      <c r="J788" s="28"/>
    </row>
    <row r="789" s="3" customFormat="1" ht="39" spans="1:10">
      <c r="A789" s="14">
        <v>784</v>
      </c>
      <c r="B789" s="15" t="s">
        <v>1222</v>
      </c>
      <c r="C789" s="29" t="s">
        <v>1224</v>
      </c>
      <c r="D789" s="15" t="s">
        <v>58</v>
      </c>
      <c r="E789" s="15" t="s">
        <v>113</v>
      </c>
      <c r="F789" s="18">
        <v>29.3592233009709</v>
      </c>
      <c r="G789" s="24">
        <f t="shared" si="15"/>
        <v>14679.61</v>
      </c>
      <c r="H789" s="18"/>
      <c r="I789" s="24"/>
      <c r="J789" s="28"/>
    </row>
    <row r="790" s="3" customFormat="1" ht="39" spans="1:10">
      <c r="A790" s="14">
        <v>785</v>
      </c>
      <c r="B790" s="15" t="s">
        <v>1225</v>
      </c>
      <c r="C790" s="29" t="s">
        <v>1223</v>
      </c>
      <c r="D790" s="15" t="s">
        <v>58</v>
      </c>
      <c r="E790" s="15" t="s">
        <v>113</v>
      </c>
      <c r="F790" s="18">
        <v>41.504854368932</v>
      </c>
      <c r="G790" s="24">
        <f t="shared" si="15"/>
        <v>20752.43</v>
      </c>
      <c r="H790" s="18"/>
      <c r="I790" s="24"/>
      <c r="J790" s="28"/>
    </row>
    <row r="791" s="3" customFormat="1" ht="39" spans="1:10">
      <c r="A791" s="14">
        <v>786</v>
      </c>
      <c r="B791" s="15" t="s">
        <v>1225</v>
      </c>
      <c r="C791" s="29" t="s">
        <v>1224</v>
      </c>
      <c r="D791" s="15" t="s">
        <v>58</v>
      </c>
      <c r="E791" s="15" t="s">
        <v>113</v>
      </c>
      <c r="F791" s="18">
        <v>38.7378640776699</v>
      </c>
      <c r="G791" s="24">
        <f t="shared" si="15"/>
        <v>19368.93</v>
      </c>
      <c r="H791" s="18"/>
      <c r="I791" s="24"/>
      <c r="J791" s="28"/>
    </row>
    <row r="792" s="3" customFormat="1" ht="39" spans="1:10">
      <c r="A792" s="14">
        <v>787</v>
      </c>
      <c r="B792" s="15" t="s">
        <v>1226</v>
      </c>
      <c r="C792" s="29" t="s">
        <v>1223</v>
      </c>
      <c r="D792" s="15" t="s">
        <v>58</v>
      </c>
      <c r="E792" s="15" t="s">
        <v>96</v>
      </c>
      <c r="F792" s="18">
        <v>51.5631067961165</v>
      </c>
      <c r="G792" s="24">
        <f t="shared" si="15"/>
        <v>5156.31</v>
      </c>
      <c r="H792" s="18"/>
      <c r="I792" s="24"/>
      <c r="J792" s="28"/>
    </row>
    <row r="793" s="3" customFormat="1" ht="39" spans="1:10">
      <c r="A793" s="14">
        <v>788</v>
      </c>
      <c r="B793" s="15" t="s">
        <v>1226</v>
      </c>
      <c r="C793" s="29" t="s">
        <v>1224</v>
      </c>
      <c r="D793" s="15" t="s">
        <v>58</v>
      </c>
      <c r="E793" s="15" t="s">
        <v>96</v>
      </c>
      <c r="F793" s="18">
        <v>48.126213592233</v>
      </c>
      <c r="G793" s="24">
        <f t="shared" si="15"/>
        <v>4812.62</v>
      </c>
      <c r="H793" s="18"/>
      <c r="I793" s="24"/>
      <c r="J793" s="28"/>
    </row>
    <row r="794" s="3" customFormat="1" ht="39" spans="1:10">
      <c r="A794" s="14">
        <v>789</v>
      </c>
      <c r="B794" s="15" t="s">
        <v>1227</v>
      </c>
      <c r="C794" s="29" t="s">
        <v>1223</v>
      </c>
      <c r="D794" s="15" t="s">
        <v>58</v>
      </c>
      <c r="E794" s="15" t="s">
        <v>96</v>
      </c>
      <c r="F794" s="18">
        <v>56.5825242718447</v>
      </c>
      <c r="G794" s="24">
        <f t="shared" si="15"/>
        <v>5658.25</v>
      </c>
      <c r="H794" s="18"/>
      <c r="I794" s="24"/>
      <c r="J794" s="28"/>
    </row>
    <row r="795" s="3" customFormat="1" ht="39" spans="1:10">
      <c r="A795" s="14">
        <v>790</v>
      </c>
      <c r="B795" s="15" t="s">
        <v>1227</v>
      </c>
      <c r="C795" s="29" t="s">
        <v>1224</v>
      </c>
      <c r="D795" s="15" t="s">
        <v>58</v>
      </c>
      <c r="E795" s="15" t="s">
        <v>96</v>
      </c>
      <c r="F795" s="18">
        <v>52.8155339805825</v>
      </c>
      <c r="G795" s="24">
        <f t="shared" si="15"/>
        <v>5281.55</v>
      </c>
      <c r="H795" s="18"/>
      <c r="I795" s="24"/>
      <c r="J795" s="28"/>
    </row>
    <row r="796" s="3" customFormat="1" ht="39" spans="1:10">
      <c r="A796" s="14">
        <v>791</v>
      </c>
      <c r="B796" s="15" t="s">
        <v>1228</v>
      </c>
      <c r="C796" s="29" t="s">
        <v>1223</v>
      </c>
      <c r="D796" s="15" t="s">
        <v>58</v>
      </c>
      <c r="E796" s="15" t="s">
        <v>113</v>
      </c>
      <c r="F796" s="18">
        <v>5.02912621359223</v>
      </c>
      <c r="G796" s="24">
        <f t="shared" si="15"/>
        <v>2514.56</v>
      </c>
      <c r="H796" s="18"/>
      <c r="I796" s="24"/>
      <c r="J796" s="28"/>
    </row>
    <row r="797" s="3" customFormat="1" ht="39" spans="1:10">
      <c r="A797" s="14">
        <v>792</v>
      </c>
      <c r="B797" s="15" t="s">
        <v>1228</v>
      </c>
      <c r="C797" s="29" t="s">
        <v>1224</v>
      </c>
      <c r="D797" s="15" t="s">
        <v>58</v>
      </c>
      <c r="E797" s="15" t="s">
        <v>113</v>
      </c>
      <c r="F797" s="18">
        <v>4.69902912621359</v>
      </c>
      <c r="G797" s="24">
        <f t="shared" si="15"/>
        <v>2349.51</v>
      </c>
      <c r="H797" s="18"/>
      <c r="I797" s="24"/>
      <c r="J797" s="28"/>
    </row>
    <row r="798" s="3" customFormat="1" ht="39" spans="1:10">
      <c r="A798" s="14">
        <v>793</v>
      </c>
      <c r="B798" s="15" t="s">
        <v>1229</v>
      </c>
      <c r="C798" s="29" t="s">
        <v>1223</v>
      </c>
      <c r="D798" s="15" t="s">
        <v>58</v>
      </c>
      <c r="E798" s="15" t="s">
        <v>113</v>
      </c>
      <c r="F798" s="18">
        <v>30.4854368932039</v>
      </c>
      <c r="G798" s="24">
        <f t="shared" si="15"/>
        <v>15242.72</v>
      </c>
      <c r="H798" s="18"/>
      <c r="I798" s="24"/>
      <c r="J798" s="28"/>
    </row>
    <row r="799" s="3" customFormat="1" ht="39" spans="1:10">
      <c r="A799" s="14">
        <v>794</v>
      </c>
      <c r="B799" s="15" t="s">
        <v>1229</v>
      </c>
      <c r="C799" s="29" t="s">
        <v>1224</v>
      </c>
      <c r="D799" s="15" t="s">
        <v>58</v>
      </c>
      <c r="E799" s="15" t="s">
        <v>113</v>
      </c>
      <c r="F799" s="18">
        <v>28.4563106796116</v>
      </c>
      <c r="G799" s="24">
        <f t="shared" si="15"/>
        <v>14228.16</v>
      </c>
      <c r="H799" s="18"/>
      <c r="I799" s="24"/>
      <c r="J799" s="28"/>
    </row>
    <row r="800" s="3" customFormat="1" ht="39" spans="1:10">
      <c r="A800" s="14">
        <v>795</v>
      </c>
      <c r="B800" s="15" t="s">
        <v>1230</v>
      </c>
      <c r="C800" s="29" t="s">
        <v>1223</v>
      </c>
      <c r="D800" s="15" t="s">
        <v>58</v>
      </c>
      <c r="E800" s="15" t="s">
        <v>113</v>
      </c>
      <c r="F800" s="18">
        <v>40.2427184466019</v>
      </c>
      <c r="G800" s="24">
        <f t="shared" si="15"/>
        <v>20121.36</v>
      </c>
      <c r="H800" s="18"/>
      <c r="I800" s="24"/>
      <c r="J800" s="28"/>
    </row>
    <row r="801" s="3" customFormat="1" ht="39" spans="1:10">
      <c r="A801" s="14">
        <v>796</v>
      </c>
      <c r="B801" s="15" t="s">
        <v>1230</v>
      </c>
      <c r="C801" s="29" t="s">
        <v>1224</v>
      </c>
      <c r="D801" s="15" t="s">
        <v>58</v>
      </c>
      <c r="E801" s="15" t="s">
        <v>113</v>
      </c>
      <c r="F801" s="18">
        <v>37.5631067961165</v>
      </c>
      <c r="G801" s="24">
        <f t="shared" si="15"/>
        <v>18781.55</v>
      </c>
      <c r="H801" s="18"/>
      <c r="I801" s="24"/>
      <c r="J801" s="28"/>
    </row>
    <row r="802" s="3" customFormat="1" ht="39" spans="1:10">
      <c r="A802" s="14">
        <v>797</v>
      </c>
      <c r="B802" s="15" t="s">
        <v>1231</v>
      </c>
      <c r="C802" s="29" t="s">
        <v>1223</v>
      </c>
      <c r="D802" s="15" t="s">
        <v>58</v>
      </c>
      <c r="E802" s="15" t="s">
        <v>96</v>
      </c>
      <c r="F802" s="18">
        <v>50</v>
      </c>
      <c r="G802" s="24">
        <f t="shared" si="15"/>
        <v>5000</v>
      </c>
      <c r="H802" s="18"/>
      <c r="I802" s="24"/>
      <c r="J802" s="28"/>
    </row>
    <row r="803" s="3" customFormat="1" ht="39" spans="1:10">
      <c r="A803" s="14">
        <v>798</v>
      </c>
      <c r="B803" s="15" t="s">
        <v>1231</v>
      </c>
      <c r="C803" s="29" t="s">
        <v>1224</v>
      </c>
      <c r="D803" s="15" t="s">
        <v>58</v>
      </c>
      <c r="E803" s="15" t="s">
        <v>96</v>
      </c>
      <c r="F803" s="18">
        <v>46.6699029126214</v>
      </c>
      <c r="G803" s="24">
        <f t="shared" si="15"/>
        <v>4666.99</v>
      </c>
      <c r="H803" s="18"/>
      <c r="I803" s="24"/>
      <c r="J803" s="28"/>
    </row>
    <row r="804" s="3" customFormat="1" ht="39" spans="1:10">
      <c r="A804" s="14">
        <v>799</v>
      </c>
      <c r="B804" s="15" t="s">
        <v>1232</v>
      </c>
      <c r="C804" s="29" t="s">
        <v>1223</v>
      </c>
      <c r="D804" s="15" t="s">
        <v>58</v>
      </c>
      <c r="E804" s="15" t="s">
        <v>96</v>
      </c>
      <c r="F804" s="18">
        <v>59.7378640776699</v>
      </c>
      <c r="G804" s="24">
        <f t="shared" si="15"/>
        <v>5973.79</v>
      </c>
      <c r="H804" s="18"/>
      <c r="I804" s="24"/>
      <c r="J804" s="28"/>
    </row>
    <row r="805" s="3" customFormat="1" ht="39" spans="1:10">
      <c r="A805" s="14">
        <v>800</v>
      </c>
      <c r="B805" s="15" t="s">
        <v>1232</v>
      </c>
      <c r="C805" s="29" t="s">
        <v>1224</v>
      </c>
      <c r="D805" s="15" t="s">
        <v>58</v>
      </c>
      <c r="E805" s="15" t="s">
        <v>96</v>
      </c>
      <c r="F805" s="18">
        <v>55.7572815533981</v>
      </c>
      <c r="G805" s="24">
        <f t="shared" si="15"/>
        <v>5575.73</v>
      </c>
      <c r="H805" s="18"/>
      <c r="I805" s="24"/>
      <c r="J805" s="28"/>
    </row>
    <row r="806" s="3" customFormat="1" ht="26" spans="1:10">
      <c r="A806" s="14">
        <v>801</v>
      </c>
      <c r="B806" s="15" t="s">
        <v>1233</v>
      </c>
      <c r="C806" s="29" t="s">
        <v>1234</v>
      </c>
      <c r="D806" s="15" t="s">
        <v>58</v>
      </c>
      <c r="E806" s="15" t="s">
        <v>96</v>
      </c>
      <c r="F806" s="18">
        <v>5.02912621359223</v>
      </c>
      <c r="G806" s="24">
        <f t="shared" si="15"/>
        <v>502.91</v>
      </c>
      <c r="H806" s="18"/>
      <c r="I806" s="24"/>
      <c r="J806" s="28"/>
    </row>
    <row r="807" s="3" customFormat="1" ht="39" spans="1:10">
      <c r="A807" s="14">
        <v>802</v>
      </c>
      <c r="B807" s="15" t="s">
        <v>1235</v>
      </c>
      <c r="C807" s="29" t="s">
        <v>1234</v>
      </c>
      <c r="D807" s="15" t="s">
        <v>58</v>
      </c>
      <c r="E807" s="15" t="s">
        <v>113</v>
      </c>
      <c r="F807" s="18">
        <v>6.28155339805825</v>
      </c>
      <c r="G807" s="24">
        <f t="shared" si="15"/>
        <v>3140.78</v>
      </c>
      <c r="H807" s="18"/>
      <c r="I807" s="24"/>
      <c r="J807" s="28"/>
    </row>
    <row r="808" s="3" customFormat="1" ht="39" spans="1:10">
      <c r="A808" s="14">
        <v>803</v>
      </c>
      <c r="B808" s="15" t="s">
        <v>1236</v>
      </c>
      <c r="C808" s="29" t="s">
        <v>1234</v>
      </c>
      <c r="D808" s="15" t="s">
        <v>58</v>
      </c>
      <c r="E808" s="15" t="s">
        <v>96</v>
      </c>
      <c r="F808" s="18">
        <v>9.42718446601942</v>
      </c>
      <c r="G808" s="24">
        <f t="shared" si="15"/>
        <v>942.72</v>
      </c>
      <c r="H808" s="18"/>
      <c r="I808" s="24"/>
      <c r="J808" s="28"/>
    </row>
    <row r="809" s="3" customFormat="1" ht="39" spans="1:10">
      <c r="A809" s="14">
        <v>804</v>
      </c>
      <c r="B809" s="15" t="s">
        <v>1237</v>
      </c>
      <c r="C809" s="29" t="s">
        <v>1234</v>
      </c>
      <c r="D809" s="15" t="s">
        <v>58</v>
      </c>
      <c r="E809" s="15" t="s">
        <v>96</v>
      </c>
      <c r="F809" s="18">
        <v>12.5631067961165</v>
      </c>
      <c r="G809" s="24">
        <f t="shared" si="15"/>
        <v>1256.31</v>
      </c>
      <c r="H809" s="18"/>
      <c r="I809" s="24"/>
      <c r="J809" s="28"/>
    </row>
    <row r="810" s="3" customFormat="1" ht="39" spans="1:10">
      <c r="A810" s="14">
        <v>805</v>
      </c>
      <c r="B810" s="15" t="s">
        <v>1238</v>
      </c>
      <c r="C810" s="29" t="s">
        <v>1234</v>
      </c>
      <c r="D810" s="15" t="s">
        <v>58</v>
      </c>
      <c r="E810" s="15" t="s">
        <v>96</v>
      </c>
      <c r="F810" s="18">
        <v>15.7087378640777</v>
      </c>
      <c r="G810" s="24">
        <f t="shared" si="15"/>
        <v>1570.87</v>
      </c>
      <c r="H810" s="18"/>
      <c r="I810" s="24"/>
      <c r="J810" s="28"/>
    </row>
    <row r="811" s="3" customFormat="1" ht="39" spans="1:10">
      <c r="A811" s="14">
        <v>806</v>
      </c>
      <c r="B811" s="15" t="s">
        <v>1239</v>
      </c>
      <c r="C811" s="29" t="s">
        <v>1240</v>
      </c>
      <c r="D811" s="15" t="s">
        <v>58</v>
      </c>
      <c r="E811" s="15" t="s">
        <v>96</v>
      </c>
      <c r="F811" s="18">
        <v>2.15533980582524</v>
      </c>
      <c r="G811" s="24">
        <f t="shared" si="15"/>
        <v>215.53</v>
      </c>
      <c r="H811" s="18"/>
      <c r="I811" s="24"/>
      <c r="J811" s="28"/>
    </row>
    <row r="812" s="3" customFormat="1" ht="39" spans="1:10">
      <c r="A812" s="14">
        <v>807</v>
      </c>
      <c r="B812" s="15" t="s">
        <v>1241</v>
      </c>
      <c r="C812" s="29" t="s">
        <v>1240</v>
      </c>
      <c r="D812" s="15" t="s">
        <v>58</v>
      </c>
      <c r="E812" s="15" t="s">
        <v>96</v>
      </c>
      <c r="F812" s="18">
        <v>0.427184466019417</v>
      </c>
      <c r="G812" s="24">
        <f t="shared" si="15"/>
        <v>42.72</v>
      </c>
      <c r="H812" s="18"/>
      <c r="I812" s="24"/>
      <c r="J812" s="28"/>
    </row>
    <row r="813" s="3" customFormat="1" ht="39" spans="1:10">
      <c r="A813" s="14">
        <v>808</v>
      </c>
      <c r="B813" s="15" t="s">
        <v>1242</v>
      </c>
      <c r="C813" s="29" t="s">
        <v>1240</v>
      </c>
      <c r="D813" s="15" t="s">
        <v>58</v>
      </c>
      <c r="E813" s="15" t="s">
        <v>118</v>
      </c>
      <c r="F813" s="18">
        <v>8.15533980582524</v>
      </c>
      <c r="G813" s="24">
        <f t="shared" si="15"/>
        <v>1631.07</v>
      </c>
      <c r="H813" s="18"/>
      <c r="I813" s="24"/>
      <c r="J813" s="28"/>
    </row>
    <row r="814" s="3" customFormat="1" ht="39" spans="1:10">
      <c r="A814" s="14">
        <v>809</v>
      </c>
      <c r="B814" s="15" t="s">
        <v>1243</v>
      </c>
      <c r="C814" s="29" t="s">
        <v>1240</v>
      </c>
      <c r="D814" s="15" t="s">
        <v>58</v>
      </c>
      <c r="E814" s="15" t="s">
        <v>118</v>
      </c>
      <c r="F814" s="18">
        <v>0.54368932038835</v>
      </c>
      <c r="G814" s="24">
        <f t="shared" si="15"/>
        <v>108.74</v>
      </c>
      <c r="H814" s="18"/>
      <c r="I814" s="24"/>
      <c r="J814" s="28"/>
    </row>
    <row r="815" s="3" customFormat="1" ht="39" spans="1:10">
      <c r="A815" s="14">
        <v>810</v>
      </c>
      <c r="B815" s="15" t="s">
        <v>1244</v>
      </c>
      <c r="C815" s="29" t="s">
        <v>1240</v>
      </c>
      <c r="D815" s="15" t="s">
        <v>58</v>
      </c>
      <c r="E815" s="15" t="s">
        <v>118</v>
      </c>
      <c r="F815" s="18">
        <v>5.18446601941748</v>
      </c>
      <c r="G815" s="24">
        <f t="shared" si="15"/>
        <v>1036.89</v>
      </c>
      <c r="H815" s="18"/>
      <c r="I815" s="24"/>
      <c r="J815" s="28"/>
    </row>
    <row r="816" s="3" customFormat="1" ht="39" spans="1:10">
      <c r="A816" s="14">
        <v>811</v>
      </c>
      <c r="B816" s="15" t="s">
        <v>1245</v>
      </c>
      <c r="C816" s="29" t="s">
        <v>1240</v>
      </c>
      <c r="D816" s="15" t="s">
        <v>58</v>
      </c>
      <c r="E816" s="15" t="s">
        <v>118</v>
      </c>
      <c r="F816" s="18">
        <v>0.223300970873786</v>
      </c>
      <c r="G816" s="24">
        <f t="shared" si="15"/>
        <v>44.66</v>
      </c>
      <c r="H816" s="18"/>
      <c r="I816" s="24"/>
      <c r="J816" s="28"/>
    </row>
    <row r="817" s="3" customFormat="1" ht="26" spans="1:10">
      <c r="A817" s="14">
        <v>812</v>
      </c>
      <c r="B817" s="15" t="s">
        <v>1246</v>
      </c>
      <c r="C817" s="29" t="s">
        <v>1247</v>
      </c>
      <c r="D817" s="15" t="s">
        <v>58</v>
      </c>
      <c r="E817" s="15" t="s">
        <v>96</v>
      </c>
      <c r="F817" s="18">
        <v>4.23300970873786</v>
      </c>
      <c r="G817" s="24">
        <f t="shared" si="15"/>
        <v>423.3</v>
      </c>
      <c r="H817" s="18"/>
      <c r="I817" s="24"/>
      <c r="J817" s="28"/>
    </row>
    <row r="818" s="3" customFormat="1" ht="26" spans="1:10">
      <c r="A818" s="14">
        <v>813</v>
      </c>
      <c r="B818" s="15" t="s">
        <v>1248</v>
      </c>
      <c r="C818" s="29" t="s">
        <v>1247</v>
      </c>
      <c r="D818" s="15" t="s">
        <v>58</v>
      </c>
      <c r="E818" s="15" t="s">
        <v>96</v>
      </c>
      <c r="F818" s="18">
        <v>5.01941747572816</v>
      </c>
      <c r="G818" s="24">
        <f t="shared" si="15"/>
        <v>501.94</v>
      </c>
      <c r="H818" s="18"/>
      <c r="I818" s="24"/>
      <c r="J818" s="28"/>
    </row>
    <row r="819" s="3" customFormat="1" ht="26" spans="1:10">
      <c r="A819" s="14">
        <v>814</v>
      </c>
      <c r="B819" s="15" t="s">
        <v>1249</v>
      </c>
      <c r="C819" s="29" t="s">
        <v>1247</v>
      </c>
      <c r="D819" s="15" t="s">
        <v>58</v>
      </c>
      <c r="E819" s="15" t="s">
        <v>96</v>
      </c>
      <c r="F819" s="18">
        <v>6.19417475728155</v>
      </c>
      <c r="G819" s="24">
        <f t="shared" si="15"/>
        <v>619.42</v>
      </c>
      <c r="H819" s="18"/>
      <c r="I819" s="24"/>
      <c r="J819" s="28"/>
    </row>
    <row r="820" s="3" customFormat="1" ht="26" spans="1:10">
      <c r="A820" s="14">
        <v>815</v>
      </c>
      <c r="B820" s="15" t="s">
        <v>1250</v>
      </c>
      <c r="C820" s="29" t="s">
        <v>1247</v>
      </c>
      <c r="D820" s="15" t="s">
        <v>58</v>
      </c>
      <c r="E820" s="15" t="s">
        <v>96</v>
      </c>
      <c r="F820" s="18">
        <v>8.15533980582524</v>
      </c>
      <c r="G820" s="24">
        <f t="shared" si="15"/>
        <v>815.53</v>
      </c>
      <c r="H820" s="18"/>
      <c r="I820" s="24"/>
      <c r="J820" s="28"/>
    </row>
    <row r="821" s="3" customFormat="1" ht="39" spans="1:10">
      <c r="A821" s="14">
        <v>816</v>
      </c>
      <c r="B821" s="15" t="s">
        <v>1251</v>
      </c>
      <c r="C821" s="29" t="s">
        <v>1247</v>
      </c>
      <c r="D821" s="15" t="s">
        <v>58</v>
      </c>
      <c r="E821" s="15" t="s">
        <v>96</v>
      </c>
      <c r="F821" s="18">
        <v>0.388349514563107</v>
      </c>
      <c r="G821" s="24">
        <f t="shared" si="15"/>
        <v>38.83</v>
      </c>
      <c r="H821" s="18"/>
      <c r="I821" s="24"/>
      <c r="J821" s="28"/>
    </row>
    <row r="822" s="3" customFormat="1" ht="78" spans="1:10">
      <c r="A822" s="14">
        <v>817</v>
      </c>
      <c r="B822" s="15" t="s">
        <v>1252</v>
      </c>
      <c r="C822" s="29" t="s">
        <v>1253</v>
      </c>
      <c r="D822" s="15" t="s">
        <v>58</v>
      </c>
      <c r="E822" s="15" t="s">
        <v>113</v>
      </c>
      <c r="F822" s="18">
        <v>27.0776699029126</v>
      </c>
      <c r="G822" s="24">
        <f t="shared" si="15"/>
        <v>13538.83</v>
      </c>
      <c r="H822" s="18"/>
      <c r="I822" s="24"/>
      <c r="J822" s="28"/>
    </row>
    <row r="823" s="3" customFormat="1" ht="78" spans="1:10">
      <c r="A823" s="14">
        <v>818</v>
      </c>
      <c r="B823" s="15" t="s">
        <v>1254</v>
      </c>
      <c r="C823" s="29" t="s">
        <v>1255</v>
      </c>
      <c r="D823" s="15" t="s">
        <v>58</v>
      </c>
      <c r="E823" s="15" t="s">
        <v>96</v>
      </c>
      <c r="F823" s="18">
        <v>27.0776699029126</v>
      </c>
      <c r="G823" s="24">
        <f t="shared" si="15"/>
        <v>2707.77</v>
      </c>
      <c r="H823" s="18"/>
      <c r="I823" s="24"/>
      <c r="J823" s="28"/>
    </row>
    <row r="824" s="3" customFormat="1" ht="39" spans="1:10">
      <c r="A824" s="14">
        <v>819</v>
      </c>
      <c r="B824" s="15" t="s">
        <v>1256</v>
      </c>
      <c r="C824" s="29" t="s">
        <v>1257</v>
      </c>
      <c r="D824" s="15" t="s">
        <v>37</v>
      </c>
      <c r="E824" s="15" t="s">
        <v>118</v>
      </c>
      <c r="F824" s="18">
        <v>25.378640776699</v>
      </c>
      <c r="G824" s="24">
        <f t="shared" si="15"/>
        <v>5075.73</v>
      </c>
      <c r="H824" s="18"/>
      <c r="I824" s="24"/>
      <c r="J824" s="28"/>
    </row>
    <row r="825" s="3" customFormat="1" ht="39" spans="1:10">
      <c r="A825" s="14">
        <v>820</v>
      </c>
      <c r="B825" s="15" t="s">
        <v>1258</v>
      </c>
      <c r="C825" s="29" t="s">
        <v>1259</v>
      </c>
      <c r="D825" s="15" t="s">
        <v>37</v>
      </c>
      <c r="E825" s="15" t="s">
        <v>96</v>
      </c>
      <c r="F825" s="18">
        <v>11.1650485436893</v>
      </c>
      <c r="G825" s="24">
        <f t="shared" si="15"/>
        <v>1116.5</v>
      </c>
      <c r="H825" s="18"/>
      <c r="I825" s="24"/>
      <c r="J825" s="28"/>
    </row>
    <row r="826" s="3" customFormat="1" ht="26" spans="1:10">
      <c r="A826" s="14">
        <v>821</v>
      </c>
      <c r="B826" s="15" t="s">
        <v>1260</v>
      </c>
      <c r="C826" s="29" t="s">
        <v>1261</v>
      </c>
      <c r="D826" s="15" t="s">
        <v>58</v>
      </c>
      <c r="E826" s="15" t="s">
        <v>102</v>
      </c>
      <c r="F826" s="18">
        <v>89.9223300970874</v>
      </c>
      <c r="G826" s="24">
        <f t="shared" si="15"/>
        <v>4496.12</v>
      </c>
      <c r="H826" s="18"/>
      <c r="I826" s="24"/>
      <c r="J826" s="28"/>
    </row>
    <row r="827" s="3" customFormat="1" ht="26" spans="1:10">
      <c r="A827" s="14">
        <v>822</v>
      </c>
      <c r="B827" s="15" t="s">
        <v>1262</v>
      </c>
      <c r="C827" s="29" t="s">
        <v>1261</v>
      </c>
      <c r="D827" s="15" t="s">
        <v>58</v>
      </c>
      <c r="E827" s="15" t="s">
        <v>102</v>
      </c>
      <c r="F827" s="18">
        <v>89.9223300970874</v>
      </c>
      <c r="G827" s="24">
        <f t="shared" si="15"/>
        <v>4496.12</v>
      </c>
      <c r="H827" s="18"/>
      <c r="I827" s="24"/>
      <c r="J827" s="28"/>
    </row>
    <row r="828" s="3" customFormat="1" ht="39" spans="1:10">
      <c r="A828" s="14">
        <v>823</v>
      </c>
      <c r="B828" s="15" t="s">
        <v>1263</v>
      </c>
      <c r="C828" s="29" t="s">
        <v>1264</v>
      </c>
      <c r="D828" s="15" t="s">
        <v>37</v>
      </c>
      <c r="E828" s="15" t="s">
        <v>102</v>
      </c>
      <c r="F828" s="18">
        <v>4.05825242718447</v>
      </c>
      <c r="G828" s="24">
        <f t="shared" ref="G828:G891" si="16">ROUND(E828*F828,2)</f>
        <v>202.91</v>
      </c>
      <c r="H828" s="18"/>
      <c r="I828" s="24"/>
      <c r="J828" s="28"/>
    </row>
    <row r="829" s="3" customFormat="1" ht="52" spans="1:10">
      <c r="A829" s="14">
        <v>824</v>
      </c>
      <c r="B829" s="15" t="s">
        <v>1265</v>
      </c>
      <c r="C829" s="29" t="s">
        <v>1266</v>
      </c>
      <c r="D829" s="15" t="s">
        <v>58</v>
      </c>
      <c r="E829" s="15" t="s">
        <v>52</v>
      </c>
      <c r="F829" s="18">
        <v>79.5145631067961</v>
      </c>
      <c r="G829" s="24">
        <f t="shared" si="16"/>
        <v>795.15</v>
      </c>
      <c r="H829" s="18"/>
      <c r="I829" s="24"/>
      <c r="J829" s="28"/>
    </row>
    <row r="830" s="3" customFormat="1" ht="52" spans="1:10">
      <c r="A830" s="14">
        <v>825</v>
      </c>
      <c r="B830" s="15" t="s">
        <v>1267</v>
      </c>
      <c r="C830" s="29" t="s">
        <v>1268</v>
      </c>
      <c r="D830" s="15" t="s">
        <v>58</v>
      </c>
      <c r="E830" s="15" t="s">
        <v>52</v>
      </c>
      <c r="F830" s="18">
        <v>82.4271844660194</v>
      </c>
      <c r="G830" s="24">
        <f t="shared" si="16"/>
        <v>824.27</v>
      </c>
      <c r="H830" s="18"/>
      <c r="I830" s="24"/>
      <c r="J830" s="28"/>
    </row>
    <row r="831" s="3" customFormat="1" ht="52" spans="1:10">
      <c r="A831" s="14">
        <v>826</v>
      </c>
      <c r="B831" s="15" t="s">
        <v>1269</v>
      </c>
      <c r="C831" s="29" t="s">
        <v>1268</v>
      </c>
      <c r="D831" s="15" t="s">
        <v>58</v>
      </c>
      <c r="E831" s="15" t="s">
        <v>52</v>
      </c>
      <c r="F831" s="18">
        <v>86.3106796116505</v>
      </c>
      <c r="G831" s="24">
        <f t="shared" si="16"/>
        <v>863.11</v>
      </c>
      <c r="H831" s="18"/>
      <c r="I831" s="24"/>
      <c r="J831" s="28"/>
    </row>
    <row r="832" s="3" customFormat="1" ht="52" spans="1:10">
      <c r="A832" s="14">
        <v>827</v>
      </c>
      <c r="B832" s="15" t="s">
        <v>1270</v>
      </c>
      <c r="C832" s="29" t="s">
        <v>1266</v>
      </c>
      <c r="D832" s="15" t="s">
        <v>58</v>
      </c>
      <c r="E832" s="15" t="s">
        <v>52</v>
      </c>
      <c r="F832" s="18">
        <v>83.3980582524272</v>
      </c>
      <c r="G832" s="24">
        <f t="shared" si="16"/>
        <v>833.98</v>
      </c>
      <c r="H832" s="18"/>
      <c r="I832" s="24"/>
      <c r="J832" s="28"/>
    </row>
    <row r="833" s="3" customFormat="1" ht="52" spans="1:10">
      <c r="A833" s="14">
        <v>828</v>
      </c>
      <c r="B833" s="15" t="s">
        <v>1271</v>
      </c>
      <c r="C833" s="29" t="s">
        <v>1266</v>
      </c>
      <c r="D833" s="15" t="s">
        <v>58</v>
      </c>
      <c r="E833" s="15" t="s">
        <v>52</v>
      </c>
      <c r="F833" s="18">
        <v>78.5436893203884</v>
      </c>
      <c r="G833" s="24">
        <f t="shared" si="16"/>
        <v>785.44</v>
      </c>
      <c r="H833" s="18"/>
      <c r="I833" s="24"/>
      <c r="J833" s="28"/>
    </row>
    <row r="834" s="3" customFormat="1" ht="52" spans="1:10">
      <c r="A834" s="14">
        <v>829</v>
      </c>
      <c r="B834" s="15" t="s">
        <v>1272</v>
      </c>
      <c r="C834" s="29" t="s">
        <v>1273</v>
      </c>
      <c r="D834" s="15" t="s">
        <v>58</v>
      </c>
      <c r="E834" s="15" t="s">
        <v>52</v>
      </c>
      <c r="F834" s="18">
        <v>81.4563106796116</v>
      </c>
      <c r="G834" s="24">
        <f t="shared" si="16"/>
        <v>814.56</v>
      </c>
      <c r="H834" s="18"/>
      <c r="I834" s="24"/>
      <c r="J834" s="28"/>
    </row>
    <row r="835" s="3" customFormat="1" ht="26" spans="1:10">
      <c r="A835" s="14">
        <v>830</v>
      </c>
      <c r="B835" s="15" t="s">
        <v>1274</v>
      </c>
      <c r="C835" s="29" t="s">
        <v>1275</v>
      </c>
      <c r="D835" s="15" t="s">
        <v>58</v>
      </c>
      <c r="E835" s="15" t="s">
        <v>52</v>
      </c>
      <c r="F835" s="18">
        <v>106.796116504854</v>
      </c>
      <c r="G835" s="24">
        <f t="shared" si="16"/>
        <v>1067.96</v>
      </c>
      <c r="H835" s="18"/>
      <c r="I835" s="24"/>
      <c r="J835" s="28"/>
    </row>
    <row r="836" s="3" customFormat="1" ht="26" spans="1:10">
      <c r="A836" s="14">
        <v>831</v>
      </c>
      <c r="B836" s="15" t="s">
        <v>1276</v>
      </c>
      <c r="C836" s="29" t="s">
        <v>1275</v>
      </c>
      <c r="D836" s="15" t="s">
        <v>58</v>
      </c>
      <c r="E836" s="15" t="s">
        <v>52</v>
      </c>
      <c r="F836" s="18">
        <v>97.0873786407767</v>
      </c>
      <c r="G836" s="24">
        <f t="shared" si="16"/>
        <v>970.87</v>
      </c>
      <c r="H836" s="18"/>
      <c r="I836" s="24"/>
      <c r="J836" s="28"/>
    </row>
    <row r="837" s="3" customFormat="1" ht="26" spans="1:10">
      <c r="A837" s="14">
        <v>832</v>
      </c>
      <c r="B837" s="15" t="s">
        <v>1277</v>
      </c>
      <c r="C837" s="29" t="s">
        <v>1275</v>
      </c>
      <c r="D837" s="15" t="s">
        <v>58</v>
      </c>
      <c r="E837" s="15" t="s">
        <v>52</v>
      </c>
      <c r="F837" s="18">
        <v>87.378640776699</v>
      </c>
      <c r="G837" s="24">
        <f t="shared" si="16"/>
        <v>873.79</v>
      </c>
      <c r="H837" s="18"/>
      <c r="I837" s="24"/>
      <c r="J837" s="28"/>
    </row>
    <row r="838" s="3" customFormat="1" ht="26" spans="1:10">
      <c r="A838" s="14">
        <v>833</v>
      </c>
      <c r="B838" s="15" t="s">
        <v>1278</v>
      </c>
      <c r="C838" s="29" t="s">
        <v>1279</v>
      </c>
      <c r="D838" s="15" t="s">
        <v>19</v>
      </c>
      <c r="E838" s="15" t="s">
        <v>52</v>
      </c>
      <c r="F838" s="18">
        <v>4679.32038834951</v>
      </c>
      <c r="G838" s="24">
        <f t="shared" si="16"/>
        <v>46793.2</v>
      </c>
      <c r="H838" s="18"/>
      <c r="I838" s="24"/>
      <c r="J838" s="28"/>
    </row>
    <row r="839" s="3" customFormat="1" ht="26" spans="1:10">
      <c r="A839" s="14">
        <v>834</v>
      </c>
      <c r="B839" s="15" t="s">
        <v>1280</v>
      </c>
      <c r="C839" s="29" t="s">
        <v>1281</v>
      </c>
      <c r="D839" s="15" t="s">
        <v>58</v>
      </c>
      <c r="E839" s="15" t="s">
        <v>52</v>
      </c>
      <c r="F839" s="18">
        <v>19.7961165048544</v>
      </c>
      <c r="G839" s="24">
        <f t="shared" si="16"/>
        <v>197.96</v>
      </c>
      <c r="H839" s="18"/>
      <c r="I839" s="24"/>
      <c r="J839" s="28"/>
    </row>
    <row r="840" s="3" customFormat="1" ht="26" spans="1:10">
      <c r="A840" s="14">
        <v>835</v>
      </c>
      <c r="B840" s="15" t="s">
        <v>1282</v>
      </c>
      <c r="C840" s="29" t="s">
        <v>1281</v>
      </c>
      <c r="D840" s="15" t="s">
        <v>58</v>
      </c>
      <c r="E840" s="15" t="s">
        <v>52</v>
      </c>
      <c r="F840" s="18">
        <v>13.7087378640777</v>
      </c>
      <c r="G840" s="24">
        <f t="shared" si="16"/>
        <v>137.09</v>
      </c>
      <c r="H840" s="18"/>
      <c r="I840" s="24"/>
      <c r="J840" s="28"/>
    </row>
    <row r="841" s="3" customFormat="1" ht="39" spans="1:10">
      <c r="A841" s="14">
        <v>836</v>
      </c>
      <c r="B841" s="15" t="s">
        <v>1283</v>
      </c>
      <c r="C841" s="29" t="s">
        <v>1284</v>
      </c>
      <c r="D841" s="15" t="s">
        <v>58</v>
      </c>
      <c r="E841" s="15" t="s">
        <v>96</v>
      </c>
      <c r="F841" s="18">
        <v>24.2718446601942</v>
      </c>
      <c r="G841" s="24">
        <f t="shared" si="16"/>
        <v>2427.18</v>
      </c>
      <c r="H841" s="18"/>
      <c r="I841" s="24"/>
      <c r="J841" s="28"/>
    </row>
    <row r="842" s="3" customFormat="1" ht="39" spans="1:10">
      <c r="A842" s="14">
        <v>837</v>
      </c>
      <c r="B842" s="15" t="s">
        <v>1285</v>
      </c>
      <c r="C842" s="29" t="s">
        <v>1286</v>
      </c>
      <c r="D842" s="15" t="s">
        <v>58</v>
      </c>
      <c r="E842" s="15" t="s">
        <v>113</v>
      </c>
      <c r="F842" s="18">
        <v>19.4174757281553</v>
      </c>
      <c r="G842" s="24">
        <f t="shared" si="16"/>
        <v>9708.74</v>
      </c>
      <c r="H842" s="18"/>
      <c r="I842" s="24"/>
      <c r="J842" s="28"/>
    </row>
    <row r="843" s="3" customFormat="1" ht="65" spans="1:10">
      <c r="A843" s="14">
        <v>838</v>
      </c>
      <c r="B843" s="15" t="s">
        <v>1287</v>
      </c>
      <c r="C843" s="29" t="s">
        <v>1288</v>
      </c>
      <c r="D843" s="15" t="s">
        <v>58</v>
      </c>
      <c r="E843" s="15" t="s">
        <v>102</v>
      </c>
      <c r="F843" s="18">
        <v>6.33980582524272</v>
      </c>
      <c r="G843" s="24">
        <f t="shared" si="16"/>
        <v>316.99</v>
      </c>
      <c r="H843" s="18"/>
      <c r="I843" s="24"/>
      <c r="J843" s="28"/>
    </row>
    <row r="844" s="3" customFormat="1" ht="78" spans="1:10">
      <c r="A844" s="14">
        <v>839</v>
      </c>
      <c r="B844" s="15" t="s">
        <v>1289</v>
      </c>
      <c r="C844" s="29" t="s">
        <v>1288</v>
      </c>
      <c r="D844" s="15" t="s">
        <v>317</v>
      </c>
      <c r="E844" s="15" t="s">
        <v>62</v>
      </c>
      <c r="F844" s="18">
        <v>150</v>
      </c>
      <c r="G844" s="24">
        <f t="shared" si="16"/>
        <v>3000</v>
      </c>
      <c r="H844" s="18"/>
      <c r="I844" s="24"/>
      <c r="J844" s="28"/>
    </row>
    <row r="845" s="3" customFormat="1" ht="78" spans="1:10">
      <c r="A845" s="14">
        <v>840</v>
      </c>
      <c r="B845" s="15" t="s">
        <v>1290</v>
      </c>
      <c r="C845" s="29" t="s">
        <v>1291</v>
      </c>
      <c r="D845" s="15" t="s">
        <v>317</v>
      </c>
      <c r="E845" s="15" t="s">
        <v>62</v>
      </c>
      <c r="F845" s="18">
        <v>169.417475728155</v>
      </c>
      <c r="G845" s="24">
        <f t="shared" si="16"/>
        <v>3388.35</v>
      </c>
      <c r="H845" s="18"/>
      <c r="I845" s="24"/>
      <c r="J845" s="28"/>
    </row>
    <row r="846" s="3" customFormat="1" ht="91" spans="1:10">
      <c r="A846" s="14">
        <v>841</v>
      </c>
      <c r="B846" s="15" t="s">
        <v>1292</v>
      </c>
      <c r="C846" s="29" t="s">
        <v>1291</v>
      </c>
      <c r="D846" s="15" t="s">
        <v>317</v>
      </c>
      <c r="E846" s="15" t="s">
        <v>62</v>
      </c>
      <c r="F846" s="18">
        <v>159.708737864078</v>
      </c>
      <c r="G846" s="24">
        <f t="shared" si="16"/>
        <v>3194.17</v>
      </c>
      <c r="H846" s="18"/>
      <c r="I846" s="24"/>
      <c r="J846" s="28"/>
    </row>
    <row r="847" s="3" customFormat="1" ht="91" spans="1:10">
      <c r="A847" s="14">
        <v>842</v>
      </c>
      <c r="B847" s="15" t="s">
        <v>1293</v>
      </c>
      <c r="C847" s="29" t="s">
        <v>1291</v>
      </c>
      <c r="D847" s="15" t="s">
        <v>317</v>
      </c>
      <c r="E847" s="15" t="s">
        <v>62</v>
      </c>
      <c r="F847" s="18">
        <v>169.417475728155</v>
      </c>
      <c r="G847" s="24">
        <f t="shared" si="16"/>
        <v>3388.35</v>
      </c>
      <c r="H847" s="18"/>
      <c r="I847" s="24"/>
      <c r="J847" s="28"/>
    </row>
    <row r="848" s="3" customFormat="1" ht="91" spans="1:10">
      <c r="A848" s="14">
        <v>843</v>
      </c>
      <c r="B848" s="15" t="s">
        <v>1294</v>
      </c>
      <c r="C848" s="29" t="s">
        <v>1291</v>
      </c>
      <c r="D848" s="15" t="s">
        <v>317</v>
      </c>
      <c r="E848" s="15" t="s">
        <v>62</v>
      </c>
      <c r="F848" s="18">
        <v>198.543689320388</v>
      </c>
      <c r="G848" s="24">
        <f t="shared" si="16"/>
        <v>3970.87</v>
      </c>
      <c r="H848" s="18"/>
      <c r="I848" s="24"/>
      <c r="J848" s="28"/>
    </row>
    <row r="849" s="3" customFormat="1" ht="78" spans="1:10">
      <c r="A849" s="14">
        <v>844</v>
      </c>
      <c r="B849" s="15" t="s">
        <v>1295</v>
      </c>
      <c r="C849" s="29" t="s">
        <v>1291</v>
      </c>
      <c r="D849" s="15" t="s">
        <v>317</v>
      </c>
      <c r="E849" s="15" t="s">
        <v>62</v>
      </c>
      <c r="F849" s="18">
        <v>37.1844660194175</v>
      </c>
      <c r="G849" s="24">
        <f t="shared" si="16"/>
        <v>743.69</v>
      </c>
      <c r="H849" s="18"/>
      <c r="I849" s="24"/>
      <c r="J849" s="28"/>
    </row>
    <row r="850" s="3" customFormat="1" ht="78" spans="1:10">
      <c r="A850" s="14">
        <v>845</v>
      </c>
      <c r="B850" s="15" t="s">
        <v>1296</v>
      </c>
      <c r="C850" s="29" t="s">
        <v>1297</v>
      </c>
      <c r="D850" s="15" t="s">
        <v>95</v>
      </c>
      <c r="E850" s="15" t="s">
        <v>102</v>
      </c>
      <c r="F850" s="18">
        <v>71.0776699029126</v>
      </c>
      <c r="G850" s="24">
        <f t="shared" si="16"/>
        <v>3553.88</v>
      </c>
      <c r="H850" s="18"/>
      <c r="I850" s="24"/>
      <c r="J850" s="28"/>
    </row>
    <row r="851" s="3" customFormat="1" ht="39" spans="1:10">
      <c r="A851" s="14">
        <v>846</v>
      </c>
      <c r="B851" s="15" t="s">
        <v>1298</v>
      </c>
      <c r="C851" s="29" t="s">
        <v>1291</v>
      </c>
      <c r="D851" s="15" t="s">
        <v>95</v>
      </c>
      <c r="E851" s="15" t="s">
        <v>102</v>
      </c>
      <c r="F851" s="18">
        <v>39.126213592233</v>
      </c>
      <c r="G851" s="24">
        <f t="shared" si="16"/>
        <v>1956.31</v>
      </c>
      <c r="H851" s="18"/>
      <c r="I851" s="24"/>
      <c r="J851" s="28"/>
    </row>
    <row r="852" s="3" customFormat="1" ht="39" spans="1:10">
      <c r="A852" s="14">
        <v>847</v>
      </c>
      <c r="B852" s="15" t="s">
        <v>1299</v>
      </c>
      <c r="C852" s="29" t="s">
        <v>1291</v>
      </c>
      <c r="D852" s="15" t="s">
        <v>95</v>
      </c>
      <c r="E852" s="15" t="s">
        <v>62</v>
      </c>
      <c r="F852" s="18">
        <v>60.5825242718447</v>
      </c>
      <c r="G852" s="24">
        <f t="shared" si="16"/>
        <v>1211.65</v>
      </c>
      <c r="H852" s="18"/>
      <c r="I852" s="24"/>
      <c r="J852" s="28"/>
    </row>
    <row r="853" s="3" customFormat="1" ht="39" spans="1:10">
      <c r="A853" s="14">
        <v>848</v>
      </c>
      <c r="B853" s="15" t="s">
        <v>1300</v>
      </c>
      <c r="C853" s="29" t="s">
        <v>1291</v>
      </c>
      <c r="D853" s="15" t="s">
        <v>95</v>
      </c>
      <c r="E853" s="15" t="s">
        <v>102</v>
      </c>
      <c r="F853" s="18">
        <v>46.2135922330097</v>
      </c>
      <c r="G853" s="24">
        <f t="shared" si="16"/>
        <v>2310.68</v>
      </c>
      <c r="H853" s="18"/>
      <c r="I853" s="24"/>
      <c r="J853" s="28"/>
    </row>
    <row r="854" s="3" customFormat="1" ht="65" spans="1:10">
      <c r="A854" s="14">
        <v>849</v>
      </c>
      <c r="B854" s="15" t="s">
        <v>1301</v>
      </c>
      <c r="C854" s="29" t="s">
        <v>1291</v>
      </c>
      <c r="D854" s="15" t="s">
        <v>95</v>
      </c>
      <c r="E854" s="15" t="s">
        <v>62</v>
      </c>
      <c r="F854" s="18">
        <v>137.572815533981</v>
      </c>
      <c r="G854" s="24">
        <f t="shared" si="16"/>
        <v>2751.46</v>
      </c>
      <c r="H854" s="18"/>
      <c r="I854" s="24"/>
      <c r="J854" s="28"/>
    </row>
    <row r="855" s="3" customFormat="1" ht="52" spans="1:10">
      <c r="A855" s="14">
        <v>850</v>
      </c>
      <c r="B855" s="15" t="s">
        <v>1302</v>
      </c>
      <c r="C855" s="29" t="s">
        <v>1291</v>
      </c>
      <c r="D855" s="15" t="s">
        <v>95</v>
      </c>
      <c r="E855" s="15" t="s">
        <v>62</v>
      </c>
      <c r="F855" s="18">
        <v>16.504854368932</v>
      </c>
      <c r="G855" s="24">
        <f t="shared" si="16"/>
        <v>330.1</v>
      </c>
      <c r="H855" s="18"/>
      <c r="I855" s="24"/>
      <c r="J855" s="28"/>
    </row>
    <row r="856" s="3" customFormat="1" ht="52" spans="1:10">
      <c r="A856" s="14">
        <v>851</v>
      </c>
      <c r="B856" s="15" t="s">
        <v>1303</v>
      </c>
      <c r="C856" s="29" t="s">
        <v>1291</v>
      </c>
      <c r="D856" s="15" t="s">
        <v>317</v>
      </c>
      <c r="E856" s="15" t="s">
        <v>102</v>
      </c>
      <c r="F856" s="18">
        <v>33.9805825242718</v>
      </c>
      <c r="G856" s="24">
        <f t="shared" si="16"/>
        <v>1699.03</v>
      </c>
      <c r="H856" s="18"/>
      <c r="I856" s="24"/>
      <c r="J856" s="28"/>
    </row>
    <row r="857" s="3" customFormat="1" ht="39" spans="1:10">
      <c r="A857" s="14">
        <v>852</v>
      </c>
      <c r="B857" s="15" t="s">
        <v>1304</v>
      </c>
      <c r="C857" s="29" t="s">
        <v>1305</v>
      </c>
      <c r="D857" s="15" t="s">
        <v>19</v>
      </c>
      <c r="E857" s="15" t="s">
        <v>52</v>
      </c>
      <c r="F857" s="18">
        <v>226.223300970874</v>
      </c>
      <c r="G857" s="24">
        <f t="shared" si="16"/>
        <v>2262.23</v>
      </c>
      <c r="H857" s="18"/>
      <c r="I857" s="24"/>
      <c r="J857" s="28"/>
    </row>
    <row r="858" s="3" customFormat="1" ht="26" spans="1:10">
      <c r="A858" s="14">
        <v>853</v>
      </c>
      <c r="B858" s="15" t="s">
        <v>1306</v>
      </c>
      <c r="C858" s="29" t="s">
        <v>1307</v>
      </c>
      <c r="D858" s="15" t="s">
        <v>58</v>
      </c>
      <c r="E858" s="15" t="s">
        <v>52</v>
      </c>
      <c r="F858" s="18">
        <v>3.39805825242718</v>
      </c>
      <c r="G858" s="24">
        <f t="shared" si="16"/>
        <v>33.98</v>
      </c>
      <c r="H858" s="18"/>
      <c r="I858" s="24"/>
      <c r="J858" s="28"/>
    </row>
    <row r="859" s="3" customFormat="1" ht="39" spans="1:10">
      <c r="A859" s="14">
        <v>854</v>
      </c>
      <c r="B859" s="15" t="s">
        <v>1308</v>
      </c>
      <c r="C859" s="29" t="s">
        <v>1309</v>
      </c>
      <c r="D859" s="15" t="s">
        <v>58</v>
      </c>
      <c r="E859" s="15" t="s">
        <v>52</v>
      </c>
      <c r="F859" s="18">
        <v>16.9708737864078</v>
      </c>
      <c r="G859" s="24">
        <f t="shared" si="16"/>
        <v>169.71</v>
      </c>
      <c r="H859" s="18"/>
      <c r="I859" s="24"/>
      <c r="J859" s="28"/>
    </row>
    <row r="860" s="3" customFormat="1" ht="26" spans="1:10">
      <c r="A860" s="14">
        <v>855</v>
      </c>
      <c r="B860" s="15" t="s">
        <v>1310</v>
      </c>
      <c r="C860" s="29" t="s">
        <v>1311</v>
      </c>
      <c r="D860" s="15" t="s">
        <v>322</v>
      </c>
      <c r="E860" s="15" t="s">
        <v>102</v>
      </c>
      <c r="F860" s="18">
        <v>20.3106796116505</v>
      </c>
      <c r="G860" s="24">
        <f t="shared" si="16"/>
        <v>1015.53</v>
      </c>
      <c r="H860" s="18"/>
      <c r="I860" s="24"/>
      <c r="J860" s="28"/>
    </row>
    <row r="861" s="3" customFormat="1" ht="26" spans="1:10">
      <c r="A861" s="14">
        <v>856</v>
      </c>
      <c r="B861" s="15" t="s">
        <v>1312</v>
      </c>
      <c r="C861" s="29" t="s">
        <v>1311</v>
      </c>
      <c r="D861" s="15" t="s">
        <v>322</v>
      </c>
      <c r="E861" s="15" t="s">
        <v>102</v>
      </c>
      <c r="F861" s="18">
        <v>10.1553398058252</v>
      </c>
      <c r="G861" s="24">
        <f t="shared" si="16"/>
        <v>507.77</v>
      </c>
      <c r="H861" s="18"/>
      <c r="I861" s="24"/>
      <c r="J861" s="28"/>
    </row>
    <row r="862" s="3" customFormat="1" ht="52" spans="1:10">
      <c r="A862" s="14">
        <v>857</v>
      </c>
      <c r="B862" s="15" t="s">
        <v>1313</v>
      </c>
      <c r="C862" s="29" t="s">
        <v>1314</v>
      </c>
      <c r="D862" s="15" t="s">
        <v>1315</v>
      </c>
      <c r="E862" s="15" t="s">
        <v>62</v>
      </c>
      <c r="F862" s="18">
        <v>11.1650485436893</v>
      </c>
      <c r="G862" s="24">
        <f t="shared" si="16"/>
        <v>223.3</v>
      </c>
      <c r="H862" s="18"/>
      <c r="I862" s="24"/>
      <c r="J862" s="28"/>
    </row>
    <row r="863" s="3" customFormat="1" ht="13" spans="1:10">
      <c r="A863" s="14">
        <v>858</v>
      </c>
      <c r="B863" s="15" t="s">
        <v>1316</v>
      </c>
      <c r="C863" s="29" t="s">
        <v>1317</v>
      </c>
      <c r="D863" s="15" t="s">
        <v>58</v>
      </c>
      <c r="E863" s="15" t="s">
        <v>96</v>
      </c>
      <c r="F863" s="18">
        <v>12.621359223301</v>
      </c>
      <c r="G863" s="24">
        <f t="shared" si="16"/>
        <v>1262.14</v>
      </c>
      <c r="H863" s="18"/>
      <c r="I863" s="24"/>
      <c r="J863" s="28"/>
    </row>
    <row r="864" s="3" customFormat="1" ht="26" spans="1:10">
      <c r="A864" s="14">
        <v>859</v>
      </c>
      <c r="B864" s="15" t="s">
        <v>1318</v>
      </c>
      <c r="C864" s="29" t="s">
        <v>1319</v>
      </c>
      <c r="D864" s="15" t="s">
        <v>58</v>
      </c>
      <c r="E864" s="15" t="s">
        <v>118</v>
      </c>
      <c r="F864" s="18">
        <v>3.04854368932039</v>
      </c>
      <c r="G864" s="24">
        <f t="shared" si="16"/>
        <v>609.71</v>
      </c>
      <c r="H864" s="18"/>
      <c r="I864" s="24"/>
      <c r="J864" s="28"/>
    </row>
    <row r="865" s="3" customFormat="1" ht="39" spans="1:10">
      <c r="A865" s="14">
        <v>860</v>
      </c>
      <c r="B865" s="15" t="s">
        <v>1320</v>
      </c>
      <c r="C865" s="29" t="s">
        <v>1321</v>
      </c>
      <c r="D865" s="15" t="s">
        <v>58</v>
      </c>
      <c r="E865" s="15" t="s">
        <v>52</v>
      </c>
      <c r="F865" s="18">
        <v>28.2038834951456</v>
      </c>
      <c r="G865" s="24">
        <f t="shared" si="16"/>
        <v>282.04</v>
      </c>
      <c r="H865" s="18"/>
      <c r="I865" s="24"/>
      <c r="J865" s="28"/>
    </row>
    <row r="866" s="3" customFormat="1" ht="39" spans="1:10">
      <c r="A866" s="14">
        <v>861</v>
      </c>
      <c r="B866" s="15" t="s">
        <v>1322</v>
      </c>
      <c r="C866" s="29" t="s">
        <v>1323</v>
      </c>
      <c r="D866" s="15" t="s">
        <v>1324</v>
      </c>
      <c r="E866" s="15" t="s">
        <v>52</v>
      </c>
      <c r="F866" s="18">
        <v>6.59223300970874</v>
      </c>
      <c r="G866" s="24">
        <f t="shared" si="16"/>
        <v>65.92</v>
      </c>
      <c r="H866" s="18"/>
      <c r="I866" s="24"/>
      <c r="J866" s="28"/>
    </row>
    <row r="867" s="3" customFormat="1" ht="39" spans="1:10">
      <c r="A867" s="14">
        <v>862</v>
      </c>
      <c r="B867" s="15" t="s">
        <v>1325</v>
      </c>
      <c r="C867" s="29" t="s">
        <v>1323</v>
      </c>
      <c r="D867" s="15" t="s">
        <v>1324</v>
      </c>
      <c r="E867" s="15" t="s">
        <v>52</v>
      </c>
      <c r="F867" s="18">
        <v>5.67961165048544</v>
      </c>
      <c r="G867" s="24">
        <f t="shared" si="16"/>
        <v>56.8</v>
      </c>
      <c r="H867" s="18"/>
      <c r="I867" s="24"/>
      <c r="J867" s="28"/>
    </row>
    <row r="868" s="3" customFormat="1" ht="26" spans="1:10">
      <c r="A868" s="14">
        <v>863</v>
      </c>
      <c r="B868" s="15" t="s">
        <v>1326</v>
      </c>
      <c r="C868" s="29" t="s">
        <v>1323</v>
      </c>
      <c r="D868" s="15" t="s">
        <v>1324</v>
      </c>
      <c r="E868" s="15" t="s">
        <v>52</v>
      </c>
      <c r="F868" s="18">
        <v>7.85436893203883</v>
      </c>
      <c r="G868" s="24">
        <f t="shared" si="16"/>
        <v>78.54</v>
      </c>
      <c r="H868" s="18"/>
      <c r="I868" s="24"/>
      <c r="J868" s="28"/>
    </row>
    <row r="869" s="3" customFormat="1" ht="26" spans="1:10">
      <c r="A869" s="14">
        <v>864</v>
      </c>
      <c r="B869" s="15" t="s">
        <v>1327</v>
      </c>
      <c r="C869" s="29" t="s">
        <v>1328</v>
      </c>
      <c r="D869" s="15" t="s">
        <v>538</v>
      </c>
      <c r="E869" s="15" t="s">
        <v>107</v>
      </c>
      <c r="F869" s="18">
        <v>47.9417475728155</v>
      </c>
      <c r="G869" s="24">
        <f t="shared" si="16"/>
        <v>1438.25</v>
      </c>
      <c r="H869" s="18"/>
      <c r="I869" s="24"/>
      <c r="J869" s="28"/>
    </row>
    <row r="870" s="3" customFormat="1" ht="13" spans="1:10">
      <c r="A870" s="14">
        <v>865</v>
      </c>
      <c r="B870" s="15" t="s">
        <v>1329</v>
      </c>
      <c r="C870" s="29" t="s">
        <v>1330</v>
      </c>
      <c r="D870" s="15" t="s">
        <v>538</v>
      </c>
      <c r="E870" s="15" t="s">
        <v>107</v>
      </c>
      <c r="F870" s="18">
        <v>71.9223300970874</v>
      </c>
      <c r="G870" s="24">
        <f t="shared" si="16"/>
        <v>2157.67</v>
      </c>
      <c r="H870" s="18"/>
      <c r="I870" s="24"/>
      <c r="J870" s="28"/>
    </row>
    <row r="871" s="3" customFormat="1" ht="26" spans="1:10">
      <c r="A871" s="14">
        <v>866</v>
      </c>
      <c r="B871" s="15" t="s">
        <v>1331</v>
      </c>
      <c r="C871" s="29" t="s">
        <v>1332</v>
      </c>
      <c r="D871" s="15" t="s">
        <v>58</v>
      </c>
      <c r="E871" s="15" t="s">
        <v>401</v>
      </c>
      <c r="F871" s="18">
        <v>74.4174757281553</v>
      </c>
      <c r="G871" s="24">
        <f t="shared" si="16"/>
        <v>372.09</v>
      </c>
      <c r="H871" s="18"/>
      <c r="I871" s="24"/>
      <c r="J871" s="28"/>
    </row>
    <row r="872" s="3" customFormat="1" ht="13" spans="1:10">
      <c r="A872" s="14">
        <v>867</v>
      </c>
      <c r="B872" s="15" t="s">
        <v>1333</v>
      </c>
      <c r="C872" s="29" t="s">
        <v>1334</v>
      </c>
      <c r="D872" s="15" t="s">
        <v>1335</v>
      </c>
      <c r="E872" s="15" t="s">
        <v>102</v>
      </c>
      <c r="F872" s="18">
        <v>2.63106796116505</v>
      </c>
      <c r="G872" s="24">
        <f t="shared" si="16"/>
        <v>131.55</v>
      </c>
      <c r="H872" s="18"/>
      <c r="I872" s="24"/>
      <c r="J872" s="28"/>
    </row>
    <row r="873" s="3" customFormat="1" ht="39" spans="1:10">
      <c r="A873" s="14">
        <v>868</v>
      </c>
      <c r="B873" s="15" t="s">
        <v>1336</v>
      </c>
      <c r="C873" s="29" t="s">
        <v>1337</v>
      </c>
      <c r="D873" s="15" t="s">
        <v>58</v>
      </c>
      <c r="E873" s="15" t="s">
        <v>96</v>
      </c>
      <c r="F873" s="18">
        <v>87.378640776699</v>
      </c>
      <c r="G873" s="24">
        <f t="shared" si="16"/>
        <v>8737.86</v>
      </c>
      <c r="H873" s="18"/>
      <c r="I873" s="24"/>
      <c r="J873" s="28"/>
    </row>
    <row r="874" s="3" customFormat="1" ht="39" spans="1:10">
      <c r="A874" s="14">
        <v>869</v>
      </c>
      <c r="B874" s="15" t="s">
        <v>1338</v>
      </c>
      <c r="C874" s="29" t="s">
        <v>1339</v>
      </c>
      <c r="D874" s="15" t="s">
        <v>58</v>
      </c>
      <c r="E874" s="15" t="s">
        <v>102</v>
      </c>
      <c r="F874" s="18">
        <v>101.941747572816</v>
      </c>
      <c r="G874" s="24">
        <f t="shared" si="16"/>
        <v>5097.09</v>
      </c>
      <c r="H874" s="18"/>
      <c r="I874" s="24"/>
      <c r="J874" s="28"/>
    </row>
    <row r="875" s="3" customFormat="1" ht="39" spans="1:10">
      <c r="A875" s="14">
        <v>870</v>
      </c>
      <c r="B875" s="15" t="s">
        <v>1340</v>
      </c>
      <c r="C875" s="29" t="s">
        <v>1337</v>
      </c>
      <c r="D875" s="15" t="s">
        <v>58</v>
      </c>
      <c r="E875" s="15" t="s">
        <v>118</v>
      </c>
      <c r="F875" s="18">
        <v>82.5242718446602</v>
      </c>
      <c r="G875" s="24">
        <f t="shared" si="16"/>
        <v>16504.85</v>
      </c>
      <c r="H875" s="18"/>
      <c r="I875" s="24"/>
      <c r="J875" s="28"/>
    </row>
    <row r="876" s="3" customFormat="1" ht="39" spans="1:10">
      <c r="A876" s="14">
        <v>871</v>
      </c>
      <c r="B876" s="15" t="s">
        <v>1341</v>
      </c>
      <c r="C876" s="29" t="s">
        <v>1339</v>
      </c>
      <c r="D876" s="15" t="s">
        <v>58</v>
      </c>
      <c r="E876" s="15" t="s">
        <v>107</v>
      </c>
      <c r="F876" s="18">
        <v>97.0873786407767</v>
      </c>
      <c r="G876" s="24">
        <f t="shared" si="16"/>
        <v>2912.62</v>
      </c>
      <c r="H876" s="18"/>
      <c r="I876" s="24"/>
      <c r="J876" s="28"/>
    </row>
    <row r="877" s="3" customFormat="1" ht="39" spans="1:10">
      <c r="A877" s="14">
        <v>872</v>
      </c>
      <c r="B877" s="15" t="s">
        <v>1342</v>
      </c>
      <c r="C877" s="29" t="s">
        <v>1337</v>
      </c>
      <c r="D877" s="15" t="s">
        <v>58</v>
      </c>
      <c r="E877" s="15" t="s">
        <v>118</v>
      </c>
      <c r="F877" s="18">
        <v>77.6699029126214</v>
      </c>
      <c r="G877" s="24">
        <f t="shared" si="16"/>
        <v>15533.98</v>
      </c>
      <c r="H877" s="18"/>
      <c r="I877" s="24"/>
      <c r="J877" s="28"/>
    </row>
    <row r="878" s="3" customFormat="1" ht="39" spans="1:10">
      <c r="A878" s="14">
        <v>873</v>
      </c>
      <c r="B878" s="15" t="s">
        <v>1343</v>
      </c>
      <c r="C878" s="29" t="s">
        <v>1339</v>
      </c>
      <c r="D878" s="15" t="s">
        <v>58</v>
      </c>
      <c r="E878" s="15" t="s">
        <v>62</v>
      </c>
      <c r="F878" s="18">
        <v>92.2330097087379</v>
      </c>
      <c r="G878" s="24">
        <f t="shared" si="16"/>
        <v>1844.66</v>
      </c>
      <c r="H878" s="18"/>
      <c r="I878" s="24"/>
      <c r="J878" s="28"/>
    </row>
    <row r="879" s="3" customFormat="1" ht="39" spans="1:10">
      <c r="A879" s="14">
        <v>874</v>
      </c>
      <c r="B879" s="15" t="s">
        <v>1344</v>
      </c>
      <c r="C879" s="29" t="s">
        <v>1337</v>
      </c>
      <c r="D879" s="15" t="s">
        <v>58</v>
      </c>
      <c r="E879" s="15" t="s">
        <v>62</v>
      </c>
      <c r="F879" s="18">
        <v>87.378640776699</v>
      </c>
      <c r="G879" s="24">
        <f t="shared" si="16"/>
        <v>1747.57</v>
      </c>
      <c r="H879" s="18"/>
      <c r="I879" s="24"/>
      <c r="J879" s="28"/>
    </row>
    <row r="880" s="3" customFormat="1" ht="39" spans="1:10">
      <c r="A880" s="14">
        <v>875</v>
      </c>
      <c r="B880" s="15" t="s">
        <v>1345</v>
      </c>
      <c r="C880" s="29" t="s">
        <v>1337</v>
      </c>
      <c r="D880" s="15" t="s">
        <v>58</v>
      </c>
      <c r="E880" s="15" t="s">
        <v>62</v>
      </c>
      <c r="F880" s="18">
        <v>82.5242718446602</v>
      </c>
      <c r="G880" s="24">
        <f t="shared" si="16"/>
        <v>1650.49</v>
      </c>
      <c r="H880" s="18"/>
      <c r="I880" s="24"/>
      <c r="J880" s="28"/>
    </row>
    <row r="881" s="3" customFormat="1" ht="39" spans="1:10">
      <c r="A881" s="14">
        <v>876</v>
      </c>
      <c r="B881" s="15" t="s">
        <v>1346</v>
      </c>
      <c r="C881" s="29" t="s">
        <v>1337</v>
      </c>
      <c r="D881" s="15" t="s">
        <v>58</v>
      </c>
      <c r="E881" s="15" t="s">
        <v>62</v>
      </c>
      <c r="F881" s="18">
        <v>77.6699029126214</v>
      </c>
      <c r="G881" s="24">
        <f t="shared" si="16"/>
        <v>1553.4</v>
      </c>
      <c r="H881" s="18"/>
      <c r="I881" s="24"/>
      <c r="J881" s="28"/>
    </row>
    <row r="882" s="3" customFormat="1" ht="39" spans="1:10">
      <c r="A882" s="14">
        <v>877</v>
      </c>
      <c r="B882" s="15" t="s">
        <v>1347</v>
      </c>
      <c r="C882" s="29" t="s">
        <v>1337</v>
      </c>
      <c r="D882" s="15" t="s">
        <v>58</v>
      </c>
      <c r="E882" s="15" t="s">
        <v>62</v>
      </c>
      <c r="F882" s="18">
        <v>87.378640776699</v>
      </c>
      <c r="G882" s="24">
        <f t="shared" si="16"/>
        <v>1747.57</v>
      </c>
      <c r="H882" s="18"/>
      <c r="I882" s="24"/>
      <c r="J882" s="28"/>
    </row>
    <row r="883" s="3" customFormat="1" ht="39" spans="1:10">
      <c r="A883" s="14">
        <v>878</v>
      </c>
      <c r="B883" s="15" t="s">
        <v>1348</v>
      </c>
      <c r="C883" s="29" t="s">
        <v>1339</v>
      </c>
      <c r="D883" s="15" t="s">
        <v>58</v>
      </c>
      <c r="E883" s="15" t="s">
        <v>62</v>
      </c>
      <c r="F883" s="18">
        <v>101.941747572816</v>
      </c>
      <c r="G883" s="24">
        <f t="shared" si="16"/>
        <v>2038.83</v>
      </c>
      <c r="H883" s="18"/>
      <c r="I883" s="24"/>
      <c r="J883" s="28"/>
    </row>
    <row r="884" s="3" customFormat="1" ht="39" spans="1:10">
      <c r="A884" s="14">
        <v>879</v>
      </c>
      <c r="B884" s="15" t="s">
        <v>1349</v>
      </c>
      <c r="C884" s="29" t="s">
        <v>1337</v>
      </c>
      <c r="D884" s="15" t="s">
        <v>58</v>
      </c>
      <c r="E884" s="15" t="s">
        <v>62</v>
      </c>
      <c r="F884" s="18">
        <v>82.5242718446602</v>
      </c>
      <c r="G884" s="24">
        <f t="shared" si="16"/>
        <v>1650.49</v>
      </c>
      <c r="H884" s="18"/>
      <c r="I884" s="24"/>
      <c r="J884" s="28"/>
    </row>
    <row r="885" s="3" customFormat="1" ht="39" spans="1:10">
      <c r="A885" s="14">
        <v>880</v>
      </c>
      <c r="B885" s="15" t="s">
        <v>1350</v>
      </c>
      <c r="C885" s="29" t="s">
        <v>1339</v>
      </c>
      <c r="D885" s="15" t="s">
        <v>58</v>
      </c>
      <c r="E885" s="15" t="s">
        <v>62</v>
      </c>
      <c r="F885" s="18">
        <v>97.0873786407767</v>
      </c>
      <c r="G885" s="24">
        <f t="shared" si="16"/>
        <v>1941.75</v>
      </c>
      <c r="H885" s="18"/>
      <c r="I885" s="24"/>
      <c r="J885" s="28"/>
    </row>
    <row r="886" s="3" customFormat="1" ht="39" spans="1:10">
      <c r="A886" s="14">
        <v>881</v>
      </c>
      <c r="B886" s="15" t="s">
        <v>1351</v>
      </c>
      <c r="C886" s="29" t="s">
        <v>1337</v>
      </c>
      <c r="D886" s="15" t="s">
        <v>58</v>
      </c>
      <c r="E886" s="15" t="s">
        <v>62</v>
      </c>
      <c r="F886" s="18">
        <v>77.6699029126214</v>
      </c>
      <c r="G886" s="24">
        <f t="shared" si="16"/>
        <v>1553.4</v>
      </c>
      <c r="H886" s="18"/>
      <c r="I886" s="24"/>
      <c r="J886" s="28"/>
    </row>
    <row r="887" s="3" customFormat="1" ht="39" spans="1:10">
      <c r="A887" s="14">
        <v>882</v>
      </c>
      <c r="B887" s="15" t="s">
        <v>1352</v>
      </c>
      <c r="C887" s="29" t="s">
        <v>1339</v>
      </c>
      <c r="D887" s="15" t="s">
        <v>58</v>
      </c>
      <c r="E887" s="15" t="s">
        <v>62</v>
      </c>
      <c r="F887" s="18">
        <v>92.2330097087379</v>
      </c>
      <c r="G887" s="24">
        <f t="shared" si="16"/>
        <v>1844.66</v>
      </c>
      <c r="H887" s="18"/>
      <c r="I887" s="24"/>
      <c r="J887" s="28"/>
    </row>
    <row r="888" s="3" customFormat="1" ht="39" spans="1:10">
      <c r="A888" s="14">
        <v>883</v>
      </c>
      <c r="B888" s="15" t="s">
        <v>1353</v>
      </c>
      <c r="C888" s="29" t="s">
        <v>1337</v>
      </c>
      <c r="D888" s="15" t="s">
        <v>58</v>
      </c>
      <c r="E888" s="15" t="s">
        <v>102</v>
      </c>
      <c r="F888" s="18">
        <v>87.378640776699</v>
      </c>
      <c r="G888" s="24">
        <f t="shared" si="16"/>
        <v>4368.93</v>
      </c>
      <c r="H888" s="18"/>
      <c r="I888" s="24"/>
      <c r="J888" s="28"/>
    </row>
    <row r="889" s="3" customFormat="1" ht="39" spans="1:10">
      <c r="A889" s="14">
        <v>884</v>
      </c>
      <c r="B889" s="15" t="s">
        <v>1354</v>
      </c>
      <c r="C889" s="29" t="s">
        <v>1339</v>
      </c>
      <c r="D889" s="15" t="s">
        <v>58</v>
      </c>
      <c r="E889" s="15" t="s">
        <v>62</v>
      </c>
      <c r="F889" s="18">
        <v>101.941747572816</v>
      </c>
      <c r="G889" s="24">
        <f t="shared" si="16"/>
        <v>2038.83</v>
      </c>
      <c r="H889" s="18"/>
      <c r="I889" s="24"/>
      <c r="J889" s="28"/>
    </row>
    <row r="890" s="3" customFormat="1" ht="117" spans="1:10">
      <c r="A890" s="14">
        <v>885</v>
      </c>
      <c r="B890" s="15" t="s">
        <v>1355</v>
      </c>
      <c r="C890" s="29" t="s">
        <v>1337</v>
      </c>
      <c r="D890" s="15" t="s">
        <v>58</v>
      </c>
      <c r="E890" s="15" t="s">
        <v>62</v>
      </c>
      <c r="F890" s="18">
        <v>82.5242718446602</v>
      </c>
      <c r="G890" s="24">
        <f t="shared" si="16"/>
        <v>1650.49</v>
      </c>
      <c r="H890" s="18"/>
      <c r="I890" s="24"/>
      <c r="J890" s="28"/>
    </row>
    <row r="891" s="3" customFormat="1" ht="39" spans="1:10">
      <c r="A891" s="14">
        <v>886</v>
      </c>
      <c r="B891" s="15" t="s">
        <v>1356</v>
      </c>
      <c r="C891" s="29" t="s">
        <v>1337</v>
      </c>
      <c r="D891" s="15" t="s">
        <v>58</v>
      </c>
      <c r="E891" s="15" t="s">
        <v>96</v>
      </c>
      <c r="F891" s="18">
        <v>82.5242718446602</v>
      </c>
      <c r="G891" s="24">
        <f t="shared" si="16"/>
        <v>8252.43</v>
      </c>
      <c r="H891" s="18"/>
      <c r="I891" s="24"/>
      <c r="J891" s="28"/>
    </row>
    <row r="892" s="3" customFormat="1" ht="39" spans="1:10">
      <c r="A892" s="14">
        <v>887</v>
      </c>
      <c r="B892" s="15" t="s">
        <v>1357</v>
      </c>
      <c r="C892" s="29" t="s">
        <v>1337</v>
      </c>
      <c r="D892" s="15" t="s">
        <v>58</v>
      </c>
      <c r="E892" s="15" t="s">
        <v>62</v>
      </c>
      <c r="F892" s="18">
        <v>97.0873786407767</v>
      </c>
      <c r="G892" s="24">
        <f t="shared" ref="G892:G955" si="17">ROUND(E892*F892,2)</f>
        <v>1941.75</v>
      </c>
      <c r="H892" s="18"/>
      <c r="I892" s="24"/>
      <c r="J892" s="28"/>
    </row>
    <row r="893" s="3" customFormat="1" ht="117" spans="1:10">
      <c r="A893" s="14">
        <v>888</v>
      </c>
      <c r="B893" s="15" t="s">
        <v>1358</v>
      </c>
      <c r="C893" s="29" t="s">
        <v>1337</v>
      </c>
      <c r="D893" s="15" t="s">
        <v>58</v>
      </c>
      <c r="E893" s="15" t="s">
        <v>62</v>
      </c>
      <c r="F893" s="18">
        <v>87.378640776699</v>
      </c>
      <c r="G893" s="24">
        <f t="shared" si="17"/>
        <v>1747.57</v>
      </c>
      <c r="H893" s="18"/>
      <c r="I893" s="24"/>
      <c r="J893" s="28"/>
    </row>
    <row r="894" s="3" customFormat="1" ht="39" spans="1:10">
      <c r="A894" s="14">
        <v>889</v>
      </c>
      <c r="B894" s="15" t="s">
        <v>1359</v>
      </c>
      <c r="C894" s="29" t="s">
        <v>1337</v>
      </c>
      <c r="D894" s="15" t="s">
        <v>58</v>
      </c>
      <c r="E894" s="15" t="s">
        <v>96</v>
      </c>
      <c r="F894" s="18">
        <v>77.6699029126214</v>
      </c>
      <c r="G894" s="24">
        <f t="shared" si="17"/>
        <v>7766.99</v>
      </c>
      <c r="H894" s="18"/>
      <c r="I894" s="24"/>
      <c r="J894" s="28"/>
    </row>
    <row r="895" s="3" customFormat="1" ht="39" spans="1:10">
      <c r="A895" s="14">
        <v>890</v>
      </c>
      <c r="B895" s="15" t="s">
        <v>1360</v>
      </c>
      <c r="C895" s="29" t="s">
        <v>1339</v>
      </c>
      <c r="D895" s="15" t="s">
        <v>58</v>
      </c>
      <c r="E895" s="15" t="s">
        <v>62</v>
      </c>
      <c r="F895" s="18">
        <v>92.2330097087379</v>
      </c>
      <c r="G895" s="24">
        <f t="shared" si="17"/>
        <v>1844.66</v>
      </c>
      <c r="H895" s="18"/>
      <c r="I895" s="24"/>
      <c r="J895" s="28"/>
    </row>
    <row r="896" s="3" customFormat="1" ht="117" spans="1:10">
      <c r="A896" s="14">
        <v>891</v>
      </c>
      <c r="B896" s="15" t="s">
        <v>1361</v>
      </c>
      <c r="C896" s="29" t="s">
        <v>1337</v>
      </c>
      <c r="D896" s="15" t="s">
        <v>58</v>
      </c>
      <c r="E896" s="15" t="s">
        <v>62</v>
      </c>
      <c r="F896" s="18">
        <v>82.5242718446602</v>
      </c>
      <c r="G896" s="24">
        <f t="shared" si="17"/>
        <v>1650.49</v>
      </c>
      <c r="H896" s="18"/>
      <c r="I896" s="24"/>
      <c r="J896" s="28"/>
    </row>
    <row r="897" s="3" customFormat="1" ht="26" spans="1:10">
      <c r="A897" s="14">
        <v>892</v>
      </c>
      <c r="B897" s="15" t="s">
        <v>1362</v>
      </c>
      <c r="C897" s="29" t="s">
        <v>1363</v>
      </c>
      <c r="D897" s="15" t="s">
        <v>58</v>
      </c>
      <c r="E897" s="15" t="s">
        <v>96</v>
      </c>
      <c r="F897" s="18">
        <v>61.873786407767</v>
      </c>
      <c r="G897" s="24">
        <f t="shared" si="17"/>
        <v>6187.38</v>
      </c>
      <c r="H897" s="18"/>
      <c r="I897" s="24"/>
      <c r="J897" s="28"/>
    </row>
    <row r="898" s="3" customFormat="1" ht="26" spans="1:10">
      <c r="A898" s="14">
        <v>893</v>
      </c>
      <c r="B898" s="15" t="s">
        <v>1364</v>
      </c>
      <c r="C898" s="29" t="s">
        <v>1363</v>
      </c>
      <c r="D898" s="15" t="s">
        <v>58</v>
      </c>
      <c r="E898" s="15" t="s">
        <v>62</v>
      </c>
      <c r="F898" s="18">
        <v>65.7572815533981</v>
      </c>
      <c r="G898" s="24">
        <f t="shared" si="17"/>
        <v>1315.15</v>
      </c>
      <c r="H898" s="18"/>
      <c r="I898" s="24"/>
      <c r="J898" s="28"/>
    </row>
    <row r="899" s="3" customFormat="1" ht="26" spans="1:10">
      <c r="A899" s="14">
        <v>894</v>
      </c>
      <c r="B899" s="15" t="s">
        <v>1365</v>
      </c>
      <c r="C899" s="29" t="s">
        <v>1366</v>
      </c>
      <c r="D899" s="15" t="s">
        <v>58</v>
      </c>
      <c r="E899" s="15" t="s">
        <v>62</v>
      </c>
      <c r="F899" s="18">
        <v>19.8058252427184</v>
      </c>
      <c r="G899" s="24">
        <f t="shared" si="17"/>
        <v>396.12</v>
      </c>
      <c r="H899" s="18"/>
      <c r="I899" s="24"/>
      <c r="J899" s="28"/>
    </row>
    <row r="900" s="3" customFormat="1" ht="39" spans="1:10">
      <c r="A900" s="14">
        <v>895</v>
      </c>
      <c r="B900" s="15" t="s">
        <v>1367</v>
      </c>
      <c r="C900" s="29" t="s">
        <v>1368</v>
      </c>
      <c r="D900" s="15" t="s">
        <v>58</v>
      </c>
      <c r="E900" s="15" t="s">
        <v>62</v>
      </c>
      <c r="F900" s="18">
        <v>77.6699029126214</v>
      </c>
      <c r="G900" s="24">
        <f t="shared" si="17"/>
        <v>1553.4</v>
      </c>
      <c r="H900" s="18"/>
      <c r="I900" s="24"/>
      <c r="J900" s="28"/>
    </row>
    <row r="901" s="3" customFormat="1" ht="39" spans="1:10">
      <c r="A901" s="14">
        <v>896</v>
      </c>
      <c r="B901" s="15" t="s">
        <v>1369</v>
      </c>
      <c r="C901" s="29" t="s">
        <v>1368</v>
      </c>
      <c r="D901" s="15" t="s">
        <v>58</v>
      </c>
      <c r="E901" s="15" t="s">
        <v>62</v>
      </c>
      <c r="F901" s="18">
        <v>82.5242718446602</v>
      </c>
      <c r="G901" s="24">
        <f t="shared" si="17"/>
        <v>1650.49</v>
      </c>
      <c r="H901" s="18"/>
      <c r="I901" s="24"/>
      <c r="J901" s="28"/>
    </row>
    <row r="902" s="3" customFormat="1" ht="39" spans="1:10">
      <c r="A902" s="14">
        <v>897</v>
      </c>
      <c r="B902" s="15" t="s">
        <v>1370</v>
      </c>
      <c r="C902" s="29" t="s">
        <v>1368</v>
      </c>
      <c r="D902" s="15" t="s">
        <v>58</v>
      </c>
      <c r="E902" s="15" t="s">
        <v>62</v>
      </c>
      <c r="F902" s="18">
        <v>87.378640776699</v>
      </c>
      <c r="G902" s="24">
        <f t="shared" si="17"/>
        <v>1747.57</v>
      </c>
      <c r="H902" s="18"/>
      <c r="I902" s="24"/>
      <c r="J902" s="28"/>
    </row>
    <row r="903" s="3" customFormat="1" ht="39" spans="1:10">
      <c r="A903" s="14">
        <v>898</v>
      </c>
      <c r="B903" s="15" t="s">
        <v>1371</v>
      </c>
      <c r="C903" s="29" t="s">
        <v>1368</v>
      </c>
      <c r="D903" s="15" t="s">
        <v>58</v>
      </c>
      <c r="E903" s="15" t="s">
        <v>62</v>
      </c>
      <c r="F903" s="18">
        <v>101.941747572816</v>
      </c>
      <c r="G903" s="24">
        <f t="shared" si="17"/>
        <v>2038.83</v>
      </c>
      <c r="H903" s="18"/>
      <c r="I903" s="24"/>
      <c r="J903" s="28"/>
    </row>
    <row r="904" s="3" customFormat="1" ht="39" spans="1:10">
      <c r="A904" s="14">
        <v>899</v>
      </c>
      <c r="B904" s="15" t="s">
        <v>1372</v>
      </c>
      <c r="C904" s="29" t="s">
        <v>1368</v>
      </c>
      <c r="D904" s="15" t="s">
        <v>58</v>
      </c>
      <c r="E904" s="15" t="s">
        <v>62</v>
      </c>
      <c r="F904" s="18">
        <v>77.6699029126214</v>
      </c>
      <c r="G904" s="24">
        <f t="shared" si="17"/>
        <v>1553.4</v>
      </c>
      <c r="H904" s="18"/>
      <c r="I904" s="24"/>
      <c r="J904" s="28"/>
    </row>
    <row r="905" s="3" customFormat="1" ht="39" spans="1:10">
      <c r="A905" s="14">
        <v>900</v>
      </c>
      <c r="B905" s="15" t="s">
        <v>1373</v>
      </c>
      <c r="C905" s="29" t="s">
        <v>1368</v>
      </c>
      <c r="D905" s="15" t="s">
        <v>58</v>
      </c>
      <c r="E905" s="15" t="s">
        <v>62</v>
      </c>
      <c r="F905" s="18">
        <v>82.5242718446602</v>
      </c>
      <c r="G905" s="24">
        <f t="shared" si="17"/>
        <v>1650.49</v>
      </c>
      <c r="H905" s="18"/>
      <c r="I905" s="24"/>
      <c r="J905" s="28"/>
    </row>
    <row r="906" s="3" customFormat="1" ht="39" spans="1:10">
      <c r="A906" s="14">
        <v>901</v>
      </c>
      <c r="B906" s="15" t="s">
        <v>1374</v>
      </c>
      <c r="C906" s="29" t="s">
        <v>1368</v>
      </c>
      <c r="D906" s="15" t="s">
        <v>58</v>
      </c>
      <c r="E906" s="15" t="s">
        <v>62</v>
      </c>
      <c r="F906" s="18">
        <v>87.378640776699</v>
      </c>
      <c r="G906" s="24">
        <f t="shared" si="17"/>
        <v>1747.57</v>
      </c>
      <c r="H906" s="18"/>
      <c r="I906" s="24"/>
      <c r="J906" s="28"/>
    </row>
    <row r="907" s="3" customFormat="1" ht="39" spans="1:10">
      <c r="A907" s="14">
        <v>902</v>
      </c>
      <c r="B907" s="15" t="s">
        <v>1375</v>
      </c>
      <c r="C907" s="29" t="s">
        <v>1368</v>
      </c>
      <c r="D907" s="15" t="s">
        <v>58</v>
      </c>
      <c r="E907" s="15" t="s">
        <v>62</v>
      </c>
      <c r="F907" s="18">
        <v>101.941747572816</v>
      </c>
      <c r="G907" s="24">
        <f t="shared" si="17"/>
        <v>2038.83</v>
      </c>
      <c r="H907" s="18"/>
      <c r="I907" s="24"/>
      <c r="J907" s="28"/>
    </row>
    <row r="908" s="3" customFormat="1" ht="39" spans="1:10">
      <c r="A908" s="14">
        <v>903</v>
      </c>
      <c r="B908" s="15" t="s">
        <v>1376</v>
      </c>
      <c r="C908" s="29" t="s">
        <v>1368</v>
      </c>
      <c r="D908" s="15" t="s">
        <v>58</v>
      </c>
      <c r="E908" s="15" t="s">
        <v>62</v>
      </c>
      <c r="F908" s="18">
        <v>111.650485436893</v>
      </c>
      <c r="G908" s="24">
        <f t="shared" si="17"/>
        <v>2233.01</v>
      </c>
      <c r="H908" s="18"/>
      <c r="I908" s="24"/>
      <c r="J908" s="28"/>
    </row>
    <row r="909" s="3" customFormat="1" ht="39" spans="1:10">
      <c r="A909" s="14">
        <v>904</v>
      </c>
      <c r="B909" s="15" t="s">
        <v>1377</v>
      </c>
      <c r="C909" s="29" t="s">
        <v>1368</v>
      </c>
      <c r="D909" s="15" t="s">
        <v>58</v>
      </c>
      <c r="E909" s="15" t="s">
        <v>62</v>
      </c>
      <c r="F909" s="18">
        <v>77.6699029126214</v>
      </c>
      <c r="G909" s="24">
        <f t="shared" si="17"/>
        <v>1553.4</v>
      </c>
      <c r="H909" s="18"/>
      <c r="I909" s="24"/>
      <c r="J909" s="28"/>
    </row>
    <row r="910" s="3" customFormat="1" ht="39" spans="1:10">
      <c r="A910" s="14">
        <v>905</v>
      </c>
      <c r="B910" s="15" t="s">
        <v>1378</v>
      </c>
      <c r="C910" s="29" t="s">
        <v>1368</v>
      </c>
      <c r="D910" s="15" t="s">
        <v>58</v>
      </c>
      <c r="E910" s="15" t="s">
        <v>62</v>
      </c>
      <c r="F910" s="18">
        <v>82.5242718446602</v>
      </c>
      <c r="G910" s="24">
        <f t="shared" si="17"/>
        <v>1650.49</v>
      </c>
      <c r="H910" s="18"/>
      <c r="I910" s="24"/>
      <c r="J910" s="28"/>
    </row>
    <row r="911" s="3" customFormat="1" ht="39" spans="1:10">
      <c r="A911" s="14">
        <v>906</v>
      </c>
      <c r="B911" s="15" t="s">
        <v>1379</v>
      </c>
      <c r="C911" s="29" t="s">
        <v>1368</v>
      </c>
      <c r="D911" s="15" t="s">
        <v>58</v>
      </c>
      <c r="E911" s="15" t="s">
        <v>62</v>
      </c>
      <c r="F911" s="18">
        <v>87.378640776699</v>
      </c>
      <c r="G911" s="24">
        <f t="shared" si="17"/>
        <v>1747.57</v>
      </c>
      <c r="H911" s="18"/>
      <c r="I911" s="24"/>
      <c r="J911" s="28"/>
    </row>
    <row r="912" s="3" customFormat="1" ht="39" spans="1:10">
      <c r="A912" s="14">
        <v>907</v>
      </c>
      <c r="B912" s="15" t="s">
        <v>1380</v>
      </c>
      <c r="C912" s="29" t="s">
        <v>1368</v>
      </c>
      <c r="D912" s="15" t="s">
        <v>58</v>
      </c>
      <c r="E912" s="15" t="s">
        <v>62</v>
      </c>
      <c r="F912" s="18">
        <v>101.941747572816</v>
      </c>
      <c r="G912" s="24">
        <f t="shared" si="17"/>
        <v>2038.83</v>
      </c>
      <c r="H912" s="18"/>
      <c r="I912" s="24"/>
      <c r="J912" s="28"/>
    </row>
    <row r="913" s="3" customFormat="1" ht="39" spans="1:10">
      <c r="A913" s="14">
        <v>908</v>
      </c>
      <c r="B913" s="15" t="s">
        <v>1381</v>
      </c>
      <c r="C913" s="29" t="s">
        <v>1368</v>
      </c>
      <c r="D913" s="15" t="s">
        <v>58</v>
      </c>
      <c r="E913" s="15" t="s">
        <v>62</v>
      </c>
      <c r="F913" s="18">
        <v>111.650485436893</v>
      </c>
      <c r="G913" s="24">
        <f t="shared" si="17"/>
        <v>2233.01</v>
      </c>
      <c r="H913" s="18"/>
      <c r="I913" s="24"/>
      <c r="J913" s="28"/>
    </row>
    <row r="914" s="3" customFormat="1" ht="39" spans="1:10">
      <c r="A914" s="14">
        <v>909</v>
      </c>
      <c r="B914" s="15" t="s">
        <v>1382</v>
      </c>
      <c r="C914" s="29" t="s">
        <v>1368</v>
      </c>
      <c r="D914" s="15" t="s">
        <v>58</v>
      </c>
      <c r="E914" s="15" t="s">
        <v>62</v>
      </c>
      <c r="F914" s="18">
        <v>77.6699029126214</v>
      </c>
      <c r="G914" s="24">
        <f t="shared" si="17"/>
        <v>1553.4</v>
      </c>
      <c r="H914" s="18"/>
      <c r="I914" s="24"/>
      <c r="J914" s="28"/>
    </row>
    <row r="915" s="3" customFormat="1" ht="39" spans="1:10">
      <c r="A915" s="14">
        <v>910</v>
      </c>
      <c r="B915" s="15" t="s">
        <v>1383</v>
      </c>
      <c r="C915" s="29" t="s">
        <v>1368</v>
      </c>
      <c r="D915" s="15" t="s">
        <v>58</v>
      </c>
      <c r="E915" s="15" t="s">
        <v>62</v>
      </c>
      <c r="F915" s="18">
        <v>82.5242718446602</v>
      </c>
      <c r="G915" s="24">
        <f t="shared" si="17"/>
        <v>1650.49</v>
      </c>
      <c r="H915" s="18"/>
      <c r="I915" s="24"/>
      <c r="J915" s="28"/>
    </row>
    <row r="916" s="3" customFormat="1" ht="39" spans="1:10">
      <c r="A916" s="14">
        <v>911</v>
      </c>
      <c r="B916" s="15" t="s">
        <v>1384</v>
      </c>
      <c r="C916" s="29" t="s">
        <v>1368</v>
      </c>
      <c r="D916" s="15" t="s">
        <v>58</v>
      </c>
      <c r="E916" s="15" t="s">
        <v>62</v>
      </c>
      <c r="F916" s="18">
        <v>87.378640776699</v>
      </c>
      <c r="G916" s="24">
        <f t="shared" si="17"/>
        <v>1747.57</v>
      </c>
      <c r="H916" s="18"/>
      <c r="I916" s="24"/>
      <c r="J916" s="28"/>
    </row>
    <row r="917" s="3" customFormat="1" ht="39" spans="1:10">
      <c r="A917" s="14">
        <v>912</v>
      </c>
      <c r="B917" s="15" t="s">
        <v>1385</v>
      </c>
      <c r="C917" s="29" t="s">
        <v>1368</v>
      </c>
      <c r="D917" s="15" t="s">
        <v>58</v>
      </c>
      <c r="E917" s="15" t="s">
        <v>62</v>
      </c>
      <c r="F917" s="18">
        <v>101.941747572816</v>
      </c>
      <c r="G917" s="24">
        <f t="shared" si="17"/>
        <v>2038.83</v>
      </c>
      <c r="H917" s="18"/>
      <c r="I917" s="24"/>
      <c r="J917" s="28"/>
    </row>
    <row r="918" s="3" customFormat="1" ht="39" spans="1:10">
      <c r="A918" s="14">
        <v>913</v>
      </c>
      <c r="B918" s="15" t="s">
        <v>1386</v>
      </c>
      <c r="C918" s="29" t="s">
        <v>1368</v>
      </c>
      <c r="D918" s="15" t="s">
        <v>58</v>
      </c>
      <c r="E918" s="15" t="s">
        <v>62</v>
      </c>
      <c r="F918" s="18">
        <v>111.650485436893</v>
      </c>
      <c r="G918" s="24">
        <f t="shared" si="17"/>
        <v>2233.01</v>
      </c>
      <c r="H918" s="18"/>
      <c r="I918" s="24"/>
      <c r="J918" s="28"/>
    </row>
    <row r="919" s="3" customFormat="1" ht="39" spans="1:10">
      <c r="A919" s="14">
        <v>914</v>
      </c>
      <c r="B919" s="15" t="s">
        <v>1387</v>
      </c>
      <c r="C919" s="29" t="s">
        <v>1368</v>
      </c>
      <c r="D919" s="15" t="s">
        <v>58</v>
      </c>
      <c r="E919" s="15" t="s">
        <v>62</v>
      </c>
      <c r="F919" s="18">
        <v>77.6699029126214</v>
      </c>
      <c r="G919" s="24">
        <f t="shared" si="17"/>
        <v>1553.4</v>
      </c>
      <c r="H919" s="18"/>
      <c r="I919" s="24"/>
      <c r="J919" s="28"/>
    </row>
    <row r="920" s="3" customFormat="1" ht="39" spans="1:10">
      <c r="A920" s="14">
        <v>915</v>
      </c>
      <c r="B920" s="15" t="s">
        <v>1388</v>
      </c>
      <c r="C920" s="29" t="s">
        <v>1368</v>
      </c>
      <c r="D920" s="15" t="s">
        <v>58</v>
      </c>
      <c r="E920" s="15" t="s">
        <v>62</v>
      </c>
      <c r="F920" s="18">
        <v>82.5242718446602</v>
      </c>
      <c r="G920" s="24">
        <f t="shared" si="17"/>
        <v>1650.49</v>
      </c>
      <c r="H920" s="18"/>
      <c r="I920" s="24"/>
      <c r="J920" s="28"/>
    </row>
    <row r="921" s="3" customFormat="1" ht="39" spans="1:10">
      <c r="A921" s="14">
        <v>916</v>
      </c>
      <c r="B921" s="15" t="s">
        <v>1389</v>
      </c>
      <c r="C921" s="29" t="s">
        <v>1368</v>
      </c>
      <c r="D921" s="15" t="s">
        <v>58</v>
      </c>
      <c r="E921" s="15" t="s">
        <v>62</v>
      </c>
      <c r="F921" s="18">
        <v>87.378640776699</v>
      </c>
      <c r="G921" s="24">
        <f t="shared" si="17"/>
        <v>1747.57</v>
      </c>
      <c r="H921" s="18"/>
      <c r="I921" s="24"/>
      <c r="J921" s="28"/>
    </row>
    <row r="922" s="3" customFormat="1" ht="39" spans="1:10">
      <c r="A922" s="14">
        <v>917</v>
      </c>
      <c r="B922" s="15" t="s">
        <v>1390</v>
      </c>
      <c r="C922" s="29" t="s">
        <v>1368</v>
      </c>
      <c r="D922" s="15" t="s">
        <v>58</v>
      </c>
      <c r="E922" s="15" t="s">
        <v>62</v>
      </c>
      <c r="F922" s="18">
        <v>101.941747572816</v>
      </c>
      <c r="G922" s="24">
        <f t="shared" si="17"/>
        <v>2038.83</v>
      </c>
      <c r="H922" s="18"/>
      <c r="I922" s="24"/>
      <c r="J922" s="28"/>
    </row>
    <row r="923" s="3" customFormat="1" ht="39" spans="1:10">
      <c r="A923" s="14">
        <v>918</v>
      </c>
      <c r="B923" s="15" t="s">
        <v>1391</v>
      </c>
      <c r="C923" s="29" t="s">
        <v>1368</v>
      </c>
      <c r="D923" s="15" t="s">
        <v>58</v>
      </c>
      <c r="E923" s="15" t="s">
        <v>62</v>
      </c>
      <c r="F923" s="18">
        <v>111.650485436893</v>
      </c>
      <c r="G923" s="24">
        <f t="shared" si="17"/>
        <v>2233.01</v>
      </c>
      <c r="H923" s="18"/>
      <c r="I923" s="24"/>
      <c r="J923" s="28"/>
    </row>
    <row r="924" s="3" customFormat="1" ht="39" spans="1:10">
      <c r="A924" s="14">
        <v>919</v>
      </c>
      <c r="B924" s="15" t="s">
        <v>1392</v>
      </c>
      <c r="C924" s="29" t="s">
        <v>1393</v>
      </c>
      <c r="D924" s="15" t="s">
        <v>58</v>
      </c>
      <c r="E924" s="15" t="s">
        <v>96</v>
      </c>
      <c r="F924" s="18">
        <v>63.1067961165049</v>
      </c>
      <c r="G924" s="24">
        <f t="shared" si="17"/>
        <v>6310.68</v>
      </c>
      <c r="H924" s="18"/>
      <c r="I924" s="24"/>
      <c r="J924" s="28"/>
    </row>
    <row r="925" s="3" customFormat="1" ht="39" spans="1:10">
      <c r="A925" s="14">
        <v>920</v>
      </c>
      <c r="B925" s="15" t="s">
        <v>1394</v>
      </c>
      <c r="C925" s="29" t="s">
        <v>1393</v>
      </c>
      <c r="D925" s="15" t="s">
        <v>58</v>
      </c>
      <c r="E925" s="15" t="s">
        <v>96</v>
      </c>
      <c r="F925" s="18">
        <v>65.0485436893204</v>
      </c>
      <c r="G925" s="24">
        <f t="shared" si="17"/>
        <v>6504.85</v>
      </c>
      <c r="H925" s="18"/>
      <c r="I925" s="24"/>
      <c r="J925" s="28"/>
    </row>
    <row r="926" s="3" customFormat="1" ht="39" spans="1:10">
      <c r="A926" s="14">
        <v>921</v>
      </c>
      <c r="B926" s="15" t="s">
        <v>1395</v>
      </c>
      <c r="C926" s="29" t="s">
        <v>1393</v>
      </c>
      <c r="D926" s="15" t="s">
        <v>58</v>
      </c>
      <c r="E926" s="15" t="s">
        <v>1396</v>
      </c>
      <c r="F926" s="18">
        <v>66.0194174757281</v>
      </c>
      <c r="G926" s="24">
        <f t="shared" si="17"/>
        <v>5281.55</v>
      </c>
      <c r="H926" s="18"/>
      <c r="I926" s="24"/>
      <c r="J926" s="28"/>
    </row>
    <row r="927" s="3" customFormat="1" ht="39" spans="1:10">
      <c r="A927" s="14">
        <v>922</v>
      </c>
      <c r="B927" s="15" t="s">
        <v>1397</v>
      </c>
      <c r="C927" s="29" t="s">
        <v>1393</v>
      </c>
      <c r="D927" s="15" t="s">
        <v>58</v>
      </c>
      <c r="E927" s="15" t="s">
        <v>1396</v>
      </c>
      <c r="F927" s="18">
        <v>66.9902912621359</v>
      </c>
      <c r="G927" s="24">
        <f t="shared" si="17"/>
        <v>5359.22</v>
      </c>
      <c r="H927" s="18"/>
      <c r="I927" s="24"/>
      <c r="J927" s="28"/>
    </row>
    <row r="928" s="3" customFormat="1" ht="39" spans="1:10">
      <c r="A928" s="14">
        <v>923</v>
      </c>
      <c r="B928" s="15" t="s">
        <v>1398</v>
      </c>
      <c r="C928" s="29" t="s">
        <v>1399</v>
      </c>
      <c r="D928" s="15" t="s">
        <v>58</v>
      </c>
      <c r="E928" s="15" t="s">
        <v>118</v>
      </c>
      <c r="F928" s="18">
        <v>22.3300970873786</v>
      </c>
      <c r="G928" s="24">
        <f t="shared" si="17"/>
        <v>4466.02</v>
      </c>
      <c r="H928" s="18"/>
      <c r="I928" s="24"/>
      <c r="J928" s="28"/>
    </row>
    <row r="929" s="3" customFormat="1" ht="39" spans="1:10">
      <c r="A929" s="14">
        <v>924</v>
      </c>
      <c r="B929" s="15" t="s">
        <v>1400</v>
      </c>
      <c r="C929" s="29" t="s">
        <v>1401</v>
      </c>
      <c r="D929" s="15" t="s">
        <v>58</v>
      </c>
      <c r="E929" s="15" t="s">
        <v>96</v>
      </c>
      <c r="F929" s="18">
        <v>65.0485436893204</v>
      </c>
      <c r="G929" s="24">
        <f t="shared" si="17"/>
        <v>6504.85</v>
      </c>
      <c r="H929" s="18"/>
      <c r="I929" s="24"/>
      <c r="J929" s="28"/>
    </row>
    <row r="930" s="3" customFormat="1" ht="13" spans="1:10">
      <c r="A930" s="14">
        <v>925</v>
      </c>
      <c r="B930" s="15" t="s">
        <v>1402</v>
      </c>
      <c r="C930" s="29" t="s">
        <v>1403</v>
      </c>
      <c r="D930" s="15" t="s">
        <v>408</v>
      </c>
      <c r="E930" s="15" t="s">
        <v>107</v>
      </c>
      <c r="F930" s="18">
        <v>97.0873786407767</v>
      </c>
      <c r="G930" s="24">
        <f t="shared" si="17"/>
        <v>2912.62</v>
      </c>
      <c r="H930" s="18"/>
      <c r="I930" s="24"/>
      <c r="J930" s="28"/>
    </row>
    <row r="931" s="3" customFormat="1" ht="13" spans="1:10">
      <c r="A931" s="14">
        <v>926</v>
      </c>
      <c r="B931" s="15" t="s">
        <v>1404</v>
      </c>
      <c r="C931" s="29" t="s">
        <v>1405</v>
      </c>
      <c r="D931" s="15" t="s">
        <v>37</v>
      </c>
      <c r="E931" s="15" t="s">
        <v>62</v>
      </c>
      <c r="F931" s="18">
        <v>7.10679611650485</v>
      </c>
      <c r="G931" s="24">
        <f t="shared" si="17"/>
        <v>142.14</v>
      </c>
      <c r="H931" s="18"/>
      <c r="I931" s="24"/>
      <c r="J931" s="28"/>
    </row>
    <row r="932" s="3" customFormat="1" ht="39" spans="1:10">
      <c r="A932" s="14">
        <v>927</v>
      </c>
      <c r="B932" s="15" t="s">
        <v>1406</v>
      </c>
      <c r="C932" s="29" t="s">
        <v>1405</v>
      </c>
      <c r="D932" s="15" t="s">
        <v>37</v>
      </c>
      <c r="E932" s="15" t="s">
        <v>107</v>
      </c>
      <c r="F932" s="18">
        <v>8.12621359223301</v>
      </c>
      <c r="G932" s="24">
        <f t="shared" si="17"/>
        <v>243.79</v>
      </c>
      <c r="H932" s="18"/>
      <c r="I932" s="24"/>
      <c r="J932" s="28"/>
    </row>
    <row r="933" s="3" customFormat="1" ht="26" spans="1:10">
      <c r="A933" s="14">
        <v>928</v>
      </c>
      <c r="B933" s="15" t="s">
        <v>1407</v>
      </c>
      <c r="C933" s="29" t="s">
        <v>1405</v>
      </c>
      <c r="D933" s="15" t="s">
        <v>37</v>
      </c>
      <c r="E933" s="15" t="s">
        <v>62</v>
      </c>
      <c r="F933" s="18">
        <v>20.3106796116505</v>
      </c>
      <c r="G933" s="24">
        <f t="shared" si="17"/>
        <v>406.21</v>
      </c>
      <c r="H933" s="18"/>
      <c r="I933" s="24"/>
      <c r="J933" s="28"/>
    </row>
    <row r="934" s="3" customFormat="1" ht="39" spans="1:10">
      <c r="A934" s="14">
        <v>929</v>
      </c>
      <c r="B934" s="15" t="s">
        <v>1408</v>
      </c>
      <c r="C934" s="29" t="s">
        <v>1405</v>
      </c>
      <c r="D934" s="15" t="s">
        <v>58</v>
      </c>
      <c r="E934" s="15" t="s">
        <v>96</v>
      </c>
      <c r="F934" s="18">
        <v>22.3398058252427</v>
      </c>
      <c r="G934" s="24">
        <f t="shared" si="17"/>
        <v>2233.98</v>
      </c>
      <c r="H934" s="18"/>
      <c r="I934" s="24"/>
      <c r="J934" s="28"/>
    </row>
    <row r="935" s="3" customFormat="1" ht="13" spans="1:10">
      <c r="A935" s="14">
        <v>930</v>
      </c>
      <c r="B935" s="15" t="s">
        <v>1409</v>
      </c>
      <c r="C935" s="29" t="s">
        <v>1410</v>
      </c>
      <c r="D935" s="15" t="s">
        <v>19</v>
      </c>
      <c r="E935" s="15" t="s">
        <v>113</v>
      </c>
      <c r="F935" s="18">
        <v>63.1067961165049</v>
      </c>
      <c r="G935" s="24">
        <f t="shared" si="17"/>
        <v>31553.4</v>
      </c>
      <c r="H935" s="18"/>
      <c r="I935" s="24"/>
      <c r="J935" s="28"/>
    </row>
    <row r="936" s="3" customFormat="1" ht="13" spans="1:10">
      <c r="A936" s="14">
        <v>931</v>
      </c>
      <c r="B936" s="15" t="s">
        <v>1411</v>
      </c>
      <c r="C936" s="29" t="s">
        <v>1412</v>
      </c>
      <c r="D936" s="15" t="s">
        <v>19</v>
      </c>
      <c r="E936" s="15" t="s">
        <v>118</v>
      </c>
      <c r="F936" s="18">
        <v>33.9805825242718</v>
      </c>
      <c r="G936" s="24">
        <f t="shared" si="17"/>
        <v>6796.12</v>
      </c>
      <c r="H936" s="18"/>
      <c r="I936" s="24"/>
      <c r="J936" s="28"/>
    </row>
    <row r="937" s="3" customFormat="1" ht="26" spans="1:10">
      <c r="A937" s="14">
        <v>932</v>
      </c>
      <c r="B937" s="15" t="s">
        <v>1413</v>
      </c>
      <c r="C937" s="29" t="s">
        <v>1414</v>
      </c>
      <c r="D937" s="15" t="s">
        <v>1335</v>
      </c>
      <c r="E937" s="15" t="s">
        <v>107</v>
      </c>
      <c r="F937" s="18">
        <v>3.6504854368932</v>
      </c>
      <c r="G937" s="24">
        <f t="shared" si="17"/>
        <v>109.51</v>
      </c>
      <c r="H937" s="18"/>
      <c r="I937" s="24"/>
      <c r="J937" s="28"/>
    </row>
    <row r="938" s="3" customFormat="1" ht="26" spans="1:10">
      <c r="A938" s="14">
        <v>933</v>
      </c>
      <c r="B938" s="15" t="s">
        <v>1415</v>
      </c>
      <c r="C938" s="29" t="s">
        <v>1416</v>
      </c>
      <c r="D938" s="15" t="s">
        <v>58</v>
      </c>
      <c r="E938" s="15" t="s">
        <v>102</v>
      </c>
      <c r="F938" s="18">
        <v>14.5631067961165</v>
      </c>
      <c r="G938" s="24">
        <f t="shared" si="17"/>
        <v>728.16</v>
      </c>
      <c r="H938" s="18"/>
      <c r="I938" s="24"/>
      <c r="J938" s="28"/>
    </row>
    <row r="939" s="3" customFormat="1" ht="26" spans="1:10">
      <c r="A939" s="14">
        <v>934</v>
      </c>
      <c r="B939" s="15" t="s">
        <v>1417</v>
      </c>
      <c r="C939" s="29" t="s">
        <v>1416</v>
      </c>
      <c r="D939" s="15" t="s">
        <v>58</v>
      </c>
      <c r="E939" s="15" t="s">
        <v>130</v>
      </c>
      <c r="F939" s="18">
        <v>14.5631067961165</v>
      </c>
      <c r="G939" s="24">
        <f t="shared" si="17"/>
        <v>4368.93</v>
      </c>
      <c r="H939" s="18"/>
      <c r="I939" s="24"/>
      <c r="J939" s="28"/>
    </row>
    <row r="940" s="3" customFormat="1" ht="26" spans="1:10">
      <c r="A940" s="14">
        <v>935</v>
      </c>
      <c r="B940" s="15" t="s">
        <v>1418</v>
      </c>
      <c r="C940" s="29" t="s">
        <v>1314</v>
      </c>
      <c r="D940" s="15" t="s">
        <v>58</v>
      </c>
      <c r="E940" s="15" t="s">
        <v>96</v>
      </c>
      <c r="F940" s="18">
        <v>12.1844660194175</v>
      </c>
      <c r="G940" s="24">
        <f t="shared" si="17"/>
        <v>1218.45</v>
      </c>
      <c r="H940" s="18"/>
      <c r="I940" s="24"/>
      <c r="J940" s="28"/>
    </row>
    <row r="941" s="3" customFormat="1" ht="39" spans="1:10">
      <c r="A941" s="14">
        <v>936</v>
      </c>
      <c r="B941" s="15" t="s">
        <v>1419</v>
      </c>
      <c r="C941" s="29" t="s">
        <v>1314</v>
      </c>
      <c r="D941" s="15" t="s">
        <v>1420</v>
      </c>
      <c r="E941" s="15" t="s">
        <v>102</v>
      </c>
      <c r="F941" s="18">
        <v>14.6601941747573</v>
      </c>
      <c r="G941" s="24">
        <f t="shared" si="17"/>
        <v>733.01</v>
      </c>
      <c r="H941" s="18"/>
      <c r="I941" s="24"/>
      <c r="J941" s="28"/>
    </row>
    <row r="942" s="3" customFormat="1" ht="39" spans="1:10">
      <c r="A942" s="14">
        <v>937</v>
      </c>
      <c r="B942" s="15" t="s">
        <v>1421</v>
      </c>
      <c r="C942" s="29" t="s">
        <v>1314</v>
      </c>
      <c r="D942" s="15" t="s">
        <v>1420</v>
      </c>
      <c r="E942" s="15" t="s">
        <v>102</v>
      </c>
      <c r="F942" s="18">
        <v>31.3592233009709</v>
      </c>
      <c r="G942" s="24">
        <f t="shared" si="17"/>
        <v>1567.96</v>
      </c>
      <c r="H942" s="18"/>
      <c r="I942" s="24"/>
      <c r="J942" s="28"/>
    </row>
    <row r="943" s="3" customFormat="1" ht="39" spans="1:10">
      <c r="A943" s="14">
        <v>938</v>
      </c>
      <c r="B943" s="15" t="s">
        <v>1422</v>
      </c>
      <c r="C943" s="29" t="s">
        <v>1314</v>
      </c>
      <c r="D943" s="15" t="s">
        <v>1420</v>
      </c>
      <c r="E943" s="15" t="s">
        <v>102</v>
      </c>
      <c r="F943" s="18">
        <v>49.4174757281553</v>
      </c>
      <c r="G943" s="24">
        <f t="shared" si="17"/>
        <v>2470.87</v>
      </c>
      <c r="H943" s="18"/>
      <c r="I943" s="24"/>
      <c r="J943" s="28"/>
    </row>
    <row r="944" s="3" customFormat="1" ht="39" spans="1:10">
      <c r="A944" s="14">
        <v>939</v>
      </c>
      <c r="B944" s="15" t="s">
        <v>1423</v>
      </c>
      <c r="C944" s="29" t="s">
        <v>1314</v>
      </c>
      <c r="D944" s="15" t="s">
        <v>1420</v>
      </c>
      <c r="E944" s="15" t="s">
        <v>62</v>
      </c>
      <c r="F944" s="18">
        <v>68.1553398058252</v>
      </c>
      <c r="G944" s="24">
        <f t="shared" si="17"/>
        <v>1363.11</v>
      </c>
      <c r="H944" s="18"/>
      <c r="I944" s="24"/>
      <c r="J944" s="28"/>
    </row>
    <row r="945" s="3" customFormat="1" ht="39" spans="1:10">
      <c r="A945" s="14">
        <v>940</v>
      </c>
      <c r="B945" s="15" t="s">
        <v>1424</v>
      </c>
      <c r="C945" s="29" t="s">
        <v>1314</v>
      </c>
      <c r="D945" s="15" t="s">
        <v>1420</v>
      </c>
      <c r="E945" s="15" t="s">
        <v>62</v>
      </c>
      <c r="F945" s="18">
        <v>104.95145631068</v>
      </c>
      <c r="G945" s="24">
        <f t="shared" si="17"/>
        <v>2099.03</v>
      </c>
      <c r="H945" s="18"/>
      <c r="I945" s="24"/>
      <c r="J945" s="28"/>
    </row>
    <row r="946" s="3" customFormat="1" ht="39" spans="1:10">
      <c r="A946" s="14">
        <v>941</v>
      </c>
      <c r="B946" s="15" t="s">
        <v>1425</v>
      </c>
      <c r="C946" s="29" t="s">
        <v>1314</v>
      </c>
      <c r="D946" s="15" t="s">
        <v>1420</v>
      </c>
      <c r="E946" s="15" t="s">
        <v>62</v>
      </c>
      <c r="F946" s="18">
        <v>147.961165048544</v>
      </c>
      <c r="G946" s="24">
        <f t="shared" si="17"/>
        <v>2959.22</v>
      </c>
      <c r="H946" s="18"/>
      <c r="I946" s="24"/>
      <c r="J946" s="28"/>
    </row>
    <row r="947" s="3" customFormat="1" ht="39" spans="1:10">
      <c r="A947" s="14">
        <v>942</v>
      </c>
      <c r="B947" s="15" t="s">
        <v>1426</v>
      </c>
      <c r="C947" s="29" t="s">
        <v>1314</v>
      </c>
      <c r="D947" s="15" t="s">
        <v>1420</v>
      </c>
      <c r="E947" s="15" t="s">
        <v>62</v>
      </c>
      <c r="F947" s="18">
        <v>230.388349514563</v>
      </c>
      <c r="G947" s="24">
        <f t="shared" si="17"/>
        <v>4607.77</v>
      </c>
      <c r="H947" s="18"/>
      <c r="I947" s="24"/>
      <c r="J947" s="28"/>
    </row>
    <row r="948" s="3" customFormat="1" ht="39" spans="1:10">
      <c r="A948" s="14">
        <v>943</v>
      </c>
      <c r="B948" s="15" t="s">
        <v>1427</v>
      </c>
      <c r="C948" s="29" t="s">
        <v>1314</v>
      </c>
      <c r="D948" s="15" t="s">
        <v>1420</v>
      </c>
      <c r="E948" s="15" t="s">
        <v>62</v>
      </c>
      <c r="F948" s="18">
        <v>385.728155339806</v>
      </c>
      <c r="G948" s="24">
        <f t="shared" si="17"/>
        <v>7714.56</v>
      </c>
      <c r="H948" s="18"/>
      <c r="I948" s="24"/>
      <c r="J948" s="28"/>
    </row>
    <row r="949" s="3" customFormat="1" ht="39" spans="1:10">
      <c r="A949" s="14">
        <v>944</v>
      </c>
      <c r="B949" s="15" t="s">
        <v>1428</v>
      </c>
      <c r="C949" s="29" t="s">
        <v>1314</v>
      </c>
      <c r="D949" s="15" t="s">
        <v>1420</v>
      </c>
      <c r="E949" s="15" t="s">
        <v>62</v>
      </c>
      <c r="F949" s="18">
        <v>725.368932038835</v>
      </c>
      <c r="G949" s="24">
        <f t="shared" si="17"/>
        <v>14507.38</v>
      </c>
      <c r="H949" s="18"/>
      <c r="I949" s="24"/>
      <c r="J949" s="28"/>
    </row>
    <row r="950" s="3" customFormat="1" ht="39" spans="1:10">
      <c r="A950" s="14">
        <v>945</v>
      </c>
      <c r="B950" s="15" t="s">
        <v>1429</v>
      </c>
      <c r="C950" s="29" t="s">
        <v>1314</v>
      </c>
      <c r="D950" s="15" t="s">
        <v>1420</v>
      </c>
      <c r="E950" s="15" t="s">
        <v>62</v>
      </c>
      <c r="F950" s="18">
        <v>907.601941747573</v>
      </c>
      <c r="G950" s="24">
        <f t="shared" si="17"/>
        <v>18152.04</v>
      </c>
      <c r="H950" s="18"/>
      <c r="I950" s="24"/>
      <c r="J950" s="28"/>
    </row>
    <row r="951" s="3" customFormat="1" ht="39" spans="1:10">
      <c r="A951" s="14">
        <v>946</v>
      </c>
      <c r="B951" s="15" t="s">
        <v>1430</v>
      </c>
      <c r="C951" s="29" t="s">
        <v>1314</v>
      </c>
      <c r="D951" s="15" t="s">
        <v>1420</v>
      </c>
      <c r="E951" s="15" t="s">
        <v>62</v>
      </c>
      <c r="F951" s="18">
        <v>1163.2427184466</v>
      </c>
      <c r="G951" s="24">
        <f t="shared" si="17"/>
        <v>23264.85</v>
      </c>
      <c r="H951" s="18"/>
      <c r="I951" s="24"/>
      <c r="J951" s="28"/>
    </row>
    <row r="952" s="3" customFormat="1" ht="39" spans="1:10">
      <c r="A952" s="14">
        <v>947</v>
      </c>
      <c r="B952" s="15" t="s">
        <v>1431</v>
      </c>
      <c r="C952" s="29" t="s">
        <v>1314</v>
      </c>
      <c r="D952" s="15" t="s">
        <v>1420</v>
      </c>
      <c r="E952" s="15" t="s">
        <v>62</v>
      </c>
      <c r="F952" s="18">
        <v>1987.58252427184</v>
      </c>
      <c r="G952" s="24">
        <f t="shared" si="17"/>
        <v>39751.65</v>
      </c>
      <c r="H952" s="18"/>
      <c r="I952" s="24"/>
      <c r="J952" s="28"/>
    </row>
    <row r="953" s="3" customFormat="1" ht="39" spans="1:10">
      <c r="A953" s="14">
        <v>948</v>
      </c>
      <c r="B953" s="15" t="s">
        <v>1432</v>
      </c>
      <c r="C953" s="29" t="s">
        <v>1314</v>
      </c>
      <c r="D953" s="15" t="s">
        <v>1420</v>
      </c>
      <c r="E953" s="15" t="s">
        <v>102</v>
      </c>
      <c r="F953" s="18">
        <v>6.31067961165049</v>
      </c>
      <c r="G953" s="24">
        <f t="shared" si="17"/>
        <v>315.53</v>
      </c>
      <c r="H953" s="18"/>
      <c r="I953" s="24"/>
      <c r="J953" s="28"/>
    </row>
    <row r="954" s="3" customFormat="1" ht="39" spans="1:10">
      <c r="A954" s="14">
        <v>949</v>
      </c>
      <c r="B954" s="15" t="s">
        <v>1433</v>
      </c>
      <c r="C954" s="29" t="s">
        <v>1314</v>
      </c>
      <c r="D954" s="15" t="s">
        <v>1420</v>
      </c>
      <c r="E954" s="15" t="s">
        <v>102</v>
      </c>
      <c r="F954" s="18">
        <v>9.51456310679612</v>
      </c>
      <c r="G954" s="24">
        <f t="shared" si="17"/>
        <v>475.73</v>
      </c>
      <c r="H954" s="18"/>
      <c r="I954" s="24"/>
      <c r="J954" s="28"/>
    </row>
    <row r="955" s="3" customFormat="1" ht="39" spans="1:10">
      <c r="A955" s="14">
        <v>950</v>
      </c>
      <c r="B955" s="15" t="s">
        <v>1434</v>
      </c>
      <c r="C955" s="29" t="s">
        <v>1314</v>
      </c>
      <c r="D955" s="15" t="s">
        <v>1420</v>
      </c>
      <c r="E955" s="15" t="s">
        <v>107</v>
      </c>
      <c r="F955" s="18">
        <v>14.1747572815534</v>
      </c>
      <c r="G955" s="24">
        <f t="shared" si="17"/>
        <v>425.24</v>
      </c>
      <c r="H955" s="18"/>
      <c r="I955" s="24"/>
      <c r="J955" s="28"/>
    </row>
    <row r="956" s="3" customFormat="1" ht="39" spans="1:10">
      <c r="A956" s="14">
        <v>951</v>
      </c>
      <c r="B956" s="15" t="s">
        <v>1435</v>
      </c>
      <c r="C956" s="29" t="s">
        <v>1314</v>
      </c>
      <c r="D956" s="15" t="s">
        <v>1420</v>
      </c>
      <c r="E956" s="15" t="s">
        <v>107</v>
      </c>
      <c r="F956" s="18">
        <v>23.9805825242718</v>
      </c>
      <c r="G956" s="24">
        <f t="shared" ref="G956:G1019" si="18">ROUND(E956*F956,2)</f>
        <v>719.42</v>
      </c>
      <c r="H956" s="18"/>
      <c r="I956" s="24"/>
      <c r="J956" s="28"/>
    </row>
    <row r="957" s="3" customFormat="1" ht="39" spans="1:10">
      <c r="A957" s="14">
        <v>952</v>
      </c>
      <c r="B957" s="15" t="s">
        <v>1436</v>
      </c>
      <c r="C957" s="29" t="s">
        <v>1314</v>
      </c>
      <c r="D957" s="15" t="s">
        <v>1420</v>
      </c>
      <c r="E957" s="15" t="s">
        <v>107</v>
      </c>
      <c r="F957" s="18">
        <v>34.7572815533981</v>
      </c>
      <c r="G957" s="24">
        <f t="shared" si="18"/>
        <v>1042.72</v>
      </c>
      <c r="H957" s="18"/>
      <c r="I957" s="24"/>
      <c r="J957" s="28"/>
    </row>
    <row r="958" s="3" customFormat="1" ht="26" spans="1:10">
      <c r="A958" s="14">
        <v>953</v>
      </c>
      <c r="B958" s="15" t="s">
        <v>1437</v>
      </c>
      <c r="C958" s="29" t="s">
        <v>1438</v>
      </c>
      <c r="D958" s="15" t="s">
        <v>37</v>
      </c>
      <c r="E958" s="15" t="s">
        <v>107</v>
      </c>
      <c r="F958" s="18">
        <v>5.8252427184466</v>
      </c>
      <c r="G958" s="24">
        <f t="shared" si="18"/>
        <v>174.76</v>
      </c>
      <c r="H958" s="18"/>
      <c r="I958" s="24"/>
      <c r="J958" s="28"/>
    </row>
    <row r="959" s="3" customFormat="1" ht="39" spans="1:10">
      <c r="A959" s="14">
        <v>954</v>
      </c>
      <c r="B959" s="15" t="s">
        <v>1439</v>
      </c>
      <c r="C959" s="29" t="s">
        <v>1439</v>
      </c>
      <c r="D959" s="15" t="s">
        <v>58</v>
      </c>
      <c r="E959" s="15" t="s">
        <v>107</v>
      </c>
      <c r="F959" s="18">
        <v>39.747572815534</v>
      </c>
      <c r="G959" s="24">
        <f t="shared" si="18"/>
        <v>1192.43</v>
      </c>
      <c r="H959" s="18"/>
      <c r="I959" s="24"/>
      <c r="J959" s="28"/>
    </row>
    <row r="960" s="3" customFormat="1" ht="39" spans="1:10">
      <c r="A960" s="14">
        <v>955</v>
      </c>
      <c r="B960" s="15" t="s">
        <v>1440</v>
      </c>
      <c r="C960" s="29" t="s">
        <v>1440</v>
      </c>
      <c r="D960" s="15" t="s">
        <v>37</v>
      </c>
      <c r="E960" s="15" t="s">
        <v>107</v>
      </c>
      <c r="F960" s="18">
        <v>3.90291262135922</v>
      </c>
      <c r="G960" s="24">
        <f t="shared" si="18"/>
        <v>117.09</v>
      </c>
      <c r="H960" s="18"/>
      <c r="I960" s="24"/>
      <c r="J960" s="28"/>
    </row>
    <row r="961" s="3" customFormat="1" ht="39" spans="1:10">
      <c r="A961" s="14">
        <v>956</v>
      </c>
      <c r="B961" s="15" t="s">
        <v>1441</v>
      </c>
      <c r="C961" s="29" t="s">
        <v>1441</v>
      </c>
      <c r="D961" s="15" t="s">
        <v>37</v>
      </c>
      <c r="E961" s="15" t="s">
        <v>107</v>
      </c>
      <c r="F961" s="18">
        <v>11.1165048543689</v>
      </c>
      <c r="G961" s="24">
        <f t="shared" si="18"/>
        <v>333.5</v>
      </c>
      <c r="H961" s="18"/>
      <c r="I961" s="24"/>
      <c r="J961" s="28"/>
    </row>
    <row r="962" s="3" customFormat="1" ht="39" spans="1:10">
      <c r="A962" s="14">
        <v>957</v>
      </c>
      <c r="B962" s="15" t="s">
        <v>1442</v>
      </c>
      <c r="C962" s="29" t="s">
        <v>1442</v>
      </c>
      <c r="D962" s="15" t="s">
        <v>58</v>
      </c>
      <c r="E962" s="15" t="s">
        <v>107</v>
      </c>
      <c r="F962" s="18">
        <v>5.35922330097087</v>
      </c>
      <c r="G962" s="24">
        <f t="shared" si="18"/>
        <v>160.78</v>
      </c>
      <c r="H962" s="18"/>
      <c r="I962" s="24"/>
      <c r="J962" s="28"/>
    </row>
    <row r="963" s="3" customFormat="1" ht="39" spans="1:10">
      <c r="A963" s="14">
        <v>958</v>
      </c>
      <c r="B963" s="15" t="s">
        <v>1443</v>
      </c>
      <c r="C963" s="29" t="s">
        <v>1444</v>
      </c>
      <c r="D963" s="15" t="s">
        <v>58</v>
      </c>
      <c r="E963" s="15" t="s">
        <v>107</v>
      </c>
      <c r="F963" s="18">
        <v>17.4757281553398</v>
      </c>
      <c r="G963" s="24">
        <f t="shared" si="18"/>
        <v>524.27</v>
      </c>
      <c r="H963" s="18"/>
      <c r="I963" s="24"/>
      <c r="J963" s="28"/>
    </row>
    <row r="964" s="3" customFormat="1" ht="39" spans="1:10">
      <c r="A964" s="14">
        <v>959</v>
      </c>
      <c r="B964" s="15" t="s">
        <v>1445</v>
      </c>
      <c r="C964" s="29" t="s">
        <v>1446</v>
      </c>
      <c r="D964" s="15" t="s">
        <v>223</v>
      </c>
      <c r="E964" s="15" t="s">
        <v>96</v>
      </c>
      <c r="F964" s="18">
        <v>26.3980582524272</v>
      </c>
      <c r="G964" s="24">
        <f t="shared" si="18"/>
        <v>2639.81</v>
      </c>
      <c r="H964" s="18"/>
      <c r="I964" s="24"/>
      <c r="J964" s="28"/>
    </row>
    <row r="965" s="3" customFormat="1" ht="52" spans="1:10">
      <c r="A965" s="14">
        <v>960</v>
      </c>
      <c r="B965" s="15" t="s">
        <v>1447</v>
      </c>
      <c r="C965" s="29" t="s">
        <v>1448</v>
      </c>
      <c r="D965" s="15" t="s">
        <v>517</v>
      </c>
      <c r="E965" s="15" t="s">
        <v>96</v>
      </c>
      <c r="F965" s="18">
        <v>30.4563106796117</v>
      </c>
      <c r="G965" s="24">
        <f t="shared" si="18"/>
        <v>3045.63</v>
      </c>
      <c r="H965" s="18"/>
      <c r="I965" s="24"/>
      <c r="J965" s="28"/>
    </row>
    <row r="966" s="3" customFormat="1" ht="26" spans="1:10">
      <c r="A966" s="14">
        <v>961</v>
      </c>
      <c r="B966" s="15" t="s">
        <v>1449</v>
      </c>
      <c r="C966" s="29" t="s">
        <v>1450</v>
      </c>
      <c r="D966" s="15" t="s">
        <v>37</v>
      </c>
      <c r="E966" s="15" t="s">
        <v>96</v>
      </c>
      <c r="F966" s="18">
        <v>45.6893203883495</v>
      </c>
      <c r="G966" s="24">
        <f t="shared" si="18"/>
        <v>4568.93</v>
      </c>
      <c r="H966" s="18"/>
      <c r="I966" s="24"/>
      <c r="J966" s="28"/>
    </row>
    <row r="967" s="3" customFormat="1" ht="26" spans="1:10">
      <c r="A967" s="14">
        <v>962</v>
      </c>
      <c r="B967" s="15" t="s">
        <v>1451</v>
      </c>
      <c r="C967" s="29" t="s">
        <v>1452</v>
      </c>
      <c r="D967" s="15" t="s">
        <v>58</v>
      </c>
      <c r="E967" s="15" t="s">
        <v>118</v>
      </c>
      <c r="F967" s="18">
        <v>48.5436893203883</v>
      </c>
      <c r="G967" s="24">
        <f t="shared" si="18"/>
        <v>9708.74</v>
      </c>
      <c r="H967" s="18"/>
      <c r="I967" s="24"/>
      <c r="J967" s="28"/>
    </row>
    <row r="968" s="3" customFormat="1" ht="26" spans="1:10">
      <c r="A968" s="14">
        <v>963</v>
      </c>
      <c r="B968" s="15" t="s">
        <v>1453</v>
      </c>
      <c r="C968" s="29" t="s">
        <v>1452</v>
      </c>
      <c r="D968" s="15" t="s">
        <v>58</v>
      </c>
      <c r="E968" s="15" t="s">
        <v>118</v>
      </c>
      <c r="F968" s="18">
        <v>48.5436893203883</v>
      </c>
      <c r="G968" s="24">
        <f t="shared" si="18"/>
        <v>9708.74</v>
      </c>
      <c r="H968" s="18"/>
      <c r="I968" s="24"/>
      <c r="J968" s="28"/>
    </row>
    <row r="969" s="3" customFormat="1" ht="26" spans="1:10">
      <c r="A969" s="14">
        <v>964</v>
      </c>
      <c r="B969" s="15" t="s">
        <v>1454</v>
      </c>
      <c r="C969" s="29" t="s">
        <v>1452</v>
      </c>
      <c r="D969" s="15" t="s">
        <v>58</v>
      </c>
      <c r="E969" s="15" t="s">
        <v>118</v>
      </c>
      <c r="F969" s="18">
        <v>48.5436893203883</v>
      </c>
      <c r="G969" s="24">
        <f t="shared" si="18"/>
        <v>9708.74</v>
      </c>
      <c r="H969" s="18"/>
      <c r="I969" s="24"/>
      <c r="J969" s="28"/>
    </row>
    <row r="970" s="3" customFormat="1" ht="26" spans="1:10">
      <c r="A970" s="14">
        <v>965</v>
      </c>
      <c r="B970" s="15" t="s">
        <v>1455</v>
      </c>
      <c r="C970" s="29" t="s">
        <v>1452</v>
      </c>
      <c r="D970" s="15" t="s">
        <v>58</v>
      </c>
      <c r="E970" s="15" t="s">
        <v>118</v>
      </c>
      <c r="F970" s="18">
        <v>48.5436893203883</v>
      </c>
      <c r="G970" s="24">
        <f t="shared" si="18"/>
        <v>9708.74</v>
      </c>
      <c r="H970" s="18"/>
      <c r="I970" s="24"/>
      <c r="J970" s="28"/>
    </row>
    <row r="971" s="3" customFormat="1" ht="26" spans="1:10">
      <c r="A971" s="14">
        <v>966</v>
      </c>
      <c r="B971" s="15" t="s">
        <v>1456</v>
      </c>
      <c r="C971" s="29" t="s">
        <v>1457</v>
      </c>
      <c r="D971" s="15" t="s">
        <v>58</v>
      </c>
      <c r="E971" s="15" t="s">
        <v>102</v>
      </c>
      <c r="F971" s="18">
        <v>26.2135922330097</v>
      </c>
      <c r="G971" s="24">
        <f t="shared" si="18"/>
        <v>1310.68</v>
      </c>
      <c r="H971" s="18"/>
      <c r="I971" s="24"/>
      <c r="J971" s="28"/>
    </row>
    <row r="972" s="3" customFormat="1" ht="39" spans="1:10">
      <c r="A972" s="14">
        <v>967</v>
      </c>
      <c r="B972" s="15" t="s">
        <v>1458</v>
      </c>
      <c r="C972" s="29" t="s">
        <v>1459</v>
      </c>
      <c r="D972" s="15" t="s">
        <v>58</v>
      </c>
      <c r="E972" s="15" t="s">
        <v>62</v>
      </c>
      <c r="F972" s="18">
        <v>67.9611650485437</v>
      </c>
      <c r="G972" s="24">
        <f t="shared" si="18"/>
        <v>1359.22</v>
      </c>
      <c r="H972" s="18"/>
      <c r="I972" s="24"/>
      <c r="J972" s="28"/>
    </row>
    <row r="973" s="3" customFormat="1" ht="39" spans="1:10">
      <c r="A973" s="14">
        <v>968</v>
      </c>
      <c r="B973" s="15" t="s">
        <v>1460</v>
      </c>
      <c r="C973" s="29" t="s">
        <v>1461</v>
      </c>
      <c r="D973" s="15" t="s">
        <v>95</v>
      </c>
      <c r="E973" s="15" t="s">
        <v>62</v>
      </c>
      <c r="F973" s="18">
        <v>40.6116504854369</v>
      </c>
      <c r="G973" s="24">
        <f t="shared" si="18"/>
        <v>812.23</v>
      </c>
      <c r="H973" s="18"/>
      <c r="I973" s="24"/>
      <c r="J973" s="28"/>
    </row>
    <row r="974" s="3" customFormat="1" ht="26" spans="1:10">
      <c r="A974" s="14">
        <v>969</v>
      </c>
      <c r="B974" s="15" t="s">
        <v>1462</v>
      </c>
      <c r="C974" s="29" t="s">
        <v>1462</v>
      </c>
      <c r="D974" s="15" t="s">
        <v>814</v>
      </c>
      <c r="E974" s="15" t="s">
        <v>118</v>
      </c>
      <c r="F974" s="18">
        <v>27.1844660194175</v>
      </c>
      <c r="G974" s="24">
        <f t="shared" si="18"/>
        <v>5436.89</v>
      </c>
      <c r="H974" s="18"/>
      <c r="I974" s="24"/>
      <c r="J974" s="28"/>
    </row>
    <row r="975" s="3" customFormat="1" ht="26" spans="1:10">
      <c r="A975" s="14">
        <v>970</v>
      </c>
      <c r="B975" s="15" t="s">
        <v>1463</v>
      </c>
      <c r="C975" s="29" t="s">
        <v>1464</v>
      </c>
      <c r="D975" s="15" t="s">
        <v>95</v>
      </c>
      <c r="E975" s="15" t="s">
        <v>118</v>
      </c>
      <c r="F975" s="18">
        <v>17.7669902912621</v>
      </c>
      <c r="G975" s="24">
        <f t="shared" si="18"/>
        <v>3553.4</v>
      </c>
      <c r="H975" s="18"/>
      <c r="I975" s="24"/>
      <c r="J975" s="28"/>
    </row>
    <row r="976" s="3" customFormat="1" ht="26" spans="1:10">
      <c r="A976" s="14">
        <v>971</v>
      </c>
      <c r="B976" s="15" t="s">
        <v>1465</v>
      </c>
      <c r="C976" s="29" t="s">
        <v>1466</v>
      </c>
      <c r="D976" s="15" t="s">
        <v>814</v>
      </c>
      <c r="E976" s="15" t="s">
        <v>102</v>
      </c>
      <c r="F976" s="18">
        <v>17.4757281553398</v>
      </c>
      <c r="G976" s="24">
        <f t="shared" si="18"/>
        <v>873.79</v>
      </c>
      <c r="H976" s="18"/>
      <c r="I976" s="24"/>
      <c r="J976" s="28"/>
    </row>
    <row r="977" s="3" customFormat="1" ht="52" spans="1:10">
      <c r="A977" s="14">
        <v>972</v>
      </c>
      <c r="B977" s="15" t="s">
        <v>1467</v>
      </c>
      <c r="C977" s="29" t="s">
        <v>1468</v>
      </c>
      <c r="D977" s="15" t="s">
        <v>95</v>
      </c>
      <c r="E977" s="15" t="s">
        <v>62</v>
      </c>
      <c r="F977" s="18">
        <v>14.5631067961165</v>
      </c>
      <c r="G977" s="24">
        <f t="shared" si="18"/>
        <v>291.26</v>
      </c>
      <c r="H977" s="18"/>
      <c r="I977" s="24"/>
      <c r="J977" s="28"/>
    </row>
    <row r="978" s="3" customFormat="1" ht="52" spans="1:10">
      <c r="A978" s="14">
        <v>973</v>
      </c>
      <c r="B978" s="15" t="s">
        <v>1469</v>
      </c>
      <c r="C978" s="29" t="s">
        <v>1470</v>
      </c>
      <c r="D978" s="15" t="s">
        <v>95</v>
      </c>
      <c r="E978" s="15" t="s">
        <v>62</v>
      </c>
      <c r="F978" s="18">
        <v>14.5631067961165</v>
      </c>
      <c r="G978" s="24">
        <f t="shared" si="18"/>
        <v>291.26</v>
      </c>
      <c r="H978" s="18"/>
      <c r="I978" s="24"/>
      <c r="J978" s="28"/>
    </row>
    <row r="979" s="3" customFormat="1" ht="52" spans="1:10">
      <c r="A979" s="14">
        <v>974</v>
      </c>
      <c r="B979" s="15" t="s">
        <v>1471</v>
      </c>
      <c r="C979" s="29" t="s">
        <v>1472</v>
      </c>
      <c r="D979" s="15" t="s">
        <v>95</v>
      </c>
      <c r="E979" s="15" t="s">
        <v>62</v>
      </c>
      <c r="F979" s="18">
        <v>14.5631067961165</v>
      </c>
      <c r="G979" s="24">
        <f t="shared" si="18"/>
        <v>291.26</v>
      </c>
      <c r="H979" s="18"/>
      <c r="I979" s="24"/>
      <c r="J979" s="28"/>
    </row>
    <row r="980" s="3" customFormat="1" ht="91" spans="1:10">
      <c r="A980" s="14">
        <v>975</v>
      </c>
      <c r="B980" s="15" t="s">
        <v>1473</v>
      </c>
      <c r="C980" s="29" t="s">
        <v>1474</v>
      </c>
      <c r="D980" s="15" t="s">
        <v>37</v>
      </c>
      <c r="E980" s="15" t="s">
        <v>96</v>
      </c>
      <c r="F980" s="18">
        <v>38.8349514563107</v>
      </c>
      <c r="G980" s="24">
        <f t="shared" si="18"/>
        <v>3883.5</v>
      </c>
      <c r="H980" s="18"/>
      <c r="I980" s="24"/>
      <c r="J980" s="28"/>
    </row>
    <row r="981" s="3" customFormat="1" ht="26" spans="1:10">
      <c r="A981" s="14">
        <v>976</v>
      </c>
      <c r="B981" s="15" t="s">
        <v>1475</v>
      </c>
      <c r="C981" s="29" t="s">
        <v>1476</v>
      </c>
      <c r="D981" s="15" t="s">
        <v>58</v>
      </c>
      <c r="E981" s="15" t="s">
        <v>102</v>
      </c>
      <c r="F981" s="18">
        <v>18.4466019417476</v>
      </c>
      <c r="G981" s="24">
        <f t="shared" si="18"/>
        <v>922.33</v>
      </c>
      <c r="H981" s="18"/>
      <c r="I981" s="24"/>
      <c r="J981" s="28"/>
    </row>
    <row r="982" s="3" customFormat="1" ht="39" spans="1:10">
      <c r="A982" s="14">
        <v>977</v>
      </c>
      <c r="B982" s="15" t="s">
        <v>1477</v>
      </c>
      <c r="C982" s="29" t="s">
        <v>1478</v>
      </c>
      <c r="D982" s="15" t="s">
        <v>58</v>
      </c>
      <c r="E982" s="15" t="s">
        <v>102</v>
      </c>
      <c r="F982" s="18">
        <v>106.796116504854</v>
      </c>
      <c r="G982" s="24">
        <f t="shared" si="18"/>
        <v>5339.81</v>
      </c>
      <c r="H982" s="18"/>
      <c r="I982" s="24"/>
      <c r="J982" s="28"/>
    </row>
    <row r="983" s="3" customFormat="1" ht="39" spans="1:10">
      <c r="A983" s="14">
        <v>978</v>
      </c>
      <c r="B983" s="15" t="s">
        <v>1479</v>
      </c>
      <c r="C983" s="29" t="s">
        <v>1480</v>
      </c>
      <c r="D983" s="15" t="s">
        <v>58</v>
      </c>
      <c r="E983" s="15" t="s">
        <v>96</v>
      </c>
      <c r="F983" s="18">
        <v>67.9611650485437</v>
      </c>
      <c r="G983" s="24">
        <f t="shared" si="18"/>
        <v>6796.12</v>
      </c>
      <c r="H983" s="18"/>
      <c r="I983" s="24"/>
      <c r="J983" s="28"/>
    </row>
    <row r="984" s="3" customFormat="1" ht="39" spans="1:10">
      <c r="A984" s="14">
        <v>979</v>
      </c>
      <c r="B984" s="15" t="s">
        <v>1481</v>
      </c>
      <c r="C984" s="29" t="s">
        <v>1482</v>
      </c>
      <c r="D984" s="15" t="s">
        <v>58</v>
      </c>
      <c r="E984" s="15" t="s">
        <v>102</v>
      </c>
      <c r="F984" s="18">
        <v>252.427184466019</v>
      </c>
      <c r="G984" s="24">
        <f t="shared" si="18"/>
        <v>12621.36</v>
      </c>
      <c r="H984" s="18"/>
      <c r="I984" s="24"/>
      <c r="J984" s="28"/>
    </row>
    <row r="985" s="3" customFormat="1" ht="39" spans="1:10">
      <c r="A985" s="14">
        <v>980</v>
      </c>
      <c r="B985" s="15" t="s">
        <v>1483</v>
      </c>
      <c r="C985" s="29" t="s">
        <v>1484</v>
      </c>
      <c r="D985" s="15" t="s">
        <v>58</v>
      </c>
      <c r="E985" s="15" t="s">
        <v>102</v>
      </c>
      <c r="F985" s="18">
        <v>194.174757281553</v>
      </c>
      <c r="G985" s="24">
        <f t="shared" si="18"/>
        <v>9708.74</v>
      </c>
      <c r="H985" s="18"/>
      <c r="I985" s="24"/>
      <c r="J985" s="28"/>
    </row>
    <row r="986" s="3" customFormat="1" ht="52" spans="1:10">
      <c r="A986" s="14">
        <v>981</v>
      </c>
      <c r="B986" s="15" t="s">
        <v>1485</v>
      </c>
      <c r="C986" s="29" t="s">
        <v>1486</v>
      </c>
      <c r="D986" s="15" t="s">
        <v>58</v>
      </c>
      <c r="E986" s="15" t="s">
        <v>62</v>
      </c>
      <c r="F986" s="18">
        <v>40.6116504854369</v>
      </c>
      <c r="G986" s="24">
        <f t="shared" si="18"/>
        <v>812.23</v>
      </c>
      <c r="H986" s="18"/>
      <c r="I986" s="24"/>
      <c r="J986" s="28"/>
    </row>
    <row r="987" s="3" customFormat="1" ht="52" spans="1:10">
      <c r="A987" s="14">
        <v>982</v>
      </c>
      <c r="B987" s="15" t="s">
        <v>1487</v>
      </c>
      <c r="C987" s="29" t="s">
        <v>1486</v>
      </c>
      <c r="D987" s="15" t="s">
        <v>58</v>
      </c>
      <c r="E987" s="15" t="s">
        <v>62</v>
      </c>
      <c r="F987" s="18">
        <v>63.9708737864078</v>
      </c>
      <c r="G987" s="24">
        <f t="shared" si="18"/>
        <v>1279.42</v>
      </c>
      <c r="H987" s="18"/>
      <c r="I987" s="24"/>
      <c r="J987" s="28"/>
    </row>
    <row r="988" s="3" customFormat="1" ht="39" spans="1:10">
      <c r="A988" s="14">
        <v>983</v>
      </c>
      <c r="B988" s="15" t="s">
        <v>1488</v>
      </c>
      <c r="C988" s="29" t="s">
        <v>1489</v>
      </c>
      <c r="D988" s="15" t="s">
        <v>58</v>
      </c>
      <c r="E988" s="15" t="s">
        <v>96</v>
      </c>
      <c r="F988" s="18">
        <v>30.4563106796117</v>
      </c>
      <c r="G988" s="24">
        <f t="shared" si="18"/>
        <v>3045.63</v>
      </c>
      <c r="H988" s="18"/>
      <c r="I988" s="24"/>
      <c r="J988" s="28"/>
    </row>
    <row r="989" s="3" customFormat="1" ht="39" spans="1:10">
      <c r="A989" s="14">
        <v>984</v>
      </c>
      <c r="B989" s="15" t="s">
        <v>1490</v>
      </c>
      <c r="C989" s="29" t="s">
        <v>1491</v>
      </c>
      <c r="D989" s="15" t="s">
        <v>58</v>
      </c>
      <c r="E989" s="15" t="s">
        <v>96</v>
      </c>
      <c r="F989" s="18">
        <v>25.378640776699</v>
      </c>
      <c r="G989" s="24">
        <f t="shared" si="18"/>
        <v>2537.86</v>
      </c>
      <c r="H989" s="18"/>
      <c r="I989" s="24"/>
      <c r="J989" s="28"/>
    </row>
    <row r="990" s="3" customFormat="1" ht="13" spans="1:10">
      <c r="A990" s="14">
        <v>985</v>
      </c>
      <c r="B990" s="15" t="s">
        <v>1492</v>
      </c>
      <c r="C990" s="29" t="s">
        <v>1493</v>
      </c>
      <c r="D990" s="15" t="s">
        <v>58</v>
      </c>
      <c r="E990" s="15" t="s">
        <v>96</v>
      </c>
      <c r="F990" s="18">
        <v>20.3106796116505</v>
      </c>
      <c r="G990" s="24">
        <f t="shared" si="18"/>
        <v>2031.07</v>
      </c>
      <c r="H990" s="18"/>
      <c r="I990" s="24"/>
      <c r="J990" s="28"/>
    </row>
    <row r="991" s="3" customFormat="1" ht="26" spans="1:10">
      <c r="A991" s="14">
        <v>986</v>
      </c>
      <c r="B991" s="15" t="s">
        <v>1494</v>
      </c>
      <c r="C991" s="29" t="s">
        <v>1495</v>
      </c>
      <c r="D991" s="15" t="s">
        <v>58</v>
      </c>
      <c r="E991" s="15" t="s">
        <v>96</v>
      </c>
      <c r="F991" s="18">
        <v>5.07766990291262</v>
      </c>
      <c r="G991" s="24">
        <f t="shared" si="18"/>
        <v>507.77</v>
      </c>
      <c r="H991" s="18"/>
      <c r="I991" s="24"/>
      <c r="J991" s="28"/>
    </row>
    <row r="992" s="3" customFormat="1" ht="39" spans="1:10">
      <c r="A992" s="14">
        <v>987</v>
      </c>
      <c r="B992" s="15" t="s">
        <v>1496</v>
      </c>
      <c r="C992" s="29" t="s">
        <v>1497</v>
      </c>
      <c r="D992" s="15" t="s">
        <v>58</v>
      </c>
      <c r="E992" s="15" t="s">
        <v>102</v>
      </c>
      <c r="F992" s="18">
        <v>50.0194174757282</v>
      </c>
      <c r="G992" s="24">
        <f t="shared" si="18"/>
        <v>2500.97</v>
      </c>
      <c r="H992" s="18"/>
      <c r="I992" s="24"/>
      <c r="J992" s="28"/>
    </row>
    <row r="993" s="3" customFormat="1" ht="39" spans="1:10">
      <c r="A993" s="14">
        <v>988</v>
      </c>
      <c r="B993" s="15" t="s">
        <v>1498</v>
      </c>
      <c r="C993" s="29" t="s">
        <v>1499</v>
      </c>
      <c r="D993" s="15" t="s">
        <v>58</v>
      </c>
      <c r="E993" s="15" t="s">
        <v>96</v>
      </c>
      <c r="F993" s="18">
        <v>256.223300970874</v>
      </c>
      <c r="G993" s="24">
        <f t="shared" si="18"/>
        <v>25622.33</v>
      </c>
      <c r="H993" s="18"/>
      <c r="I993" s="24"/>
      <c r="J993" s="28"/>
    </row>
    <row r="994" s="3" customFormat="1" ht="26" spans="1:10">
      <c r="A994" s="14">
        <v>989</v>
      </c>
      <c r="B994" s="15" t="s">
        <v>1500</v>
      </c>
      <c r="C994" s="29" t="s">
        <v>1501</v>
      </c>
      <c r="D994" s="15" t="s">
        <v>58</v>
      </c>
      <c r="E994" s="15" t="s">
        <v>96</v>
      </c>
      <c r="F994" s="18">
        <v>249.932038834951</v>
      </c>
      <c r="G994" s="24">
        <f t="shared" si="18"/>
        <v>24993.2</v>
      </c>
      <c r="H994" s="18"/>
      <c r="I994" s="24"/>
      <c r="J994" s="28"/>
    </row>
    <row r="995" s="3" customFormat="1" ht="39" spans="1:10">
      <c r="A995" s="14">
        <v>990</v>
      </c>
      <c r="B995" s="15" t="s">
        <v>1502</v>
      </c>
      <c r="C995" s="29" t="s">
        <v>1501</v>
      </c>
      <c r="D995" s="15" t="s">
        <v>58</v>
      </c>
      <c r="E995" s="15" t="s">
        <v>102</v>
      </c>
      <c r="F995" s="18">
        <v>46.126213592233</v>
      </c>
      <c r="G995" s="24">
        <f t="shared" si="18"/>
        <v>2306.31</v>
      </c>
      <c r="H995" s="18"/>
      <c r="I995" s="24"/>
      <c r="J995" s="28"/>
    </row>
    <row r="996" s="3" customFormat="1" ht="39" spans="1:10">
      <c r="A996" s="14">
        <v>991</v>
      </c>
      <c r="B996" s="15" t="s">
        <v>1503</v>
      </c>
      <c r="C996" s="29" t="s">
        <v>1504</v>
      </c>
      <c r="D996" s="15" t="s">
        <v>58</v>
      </c>
      <c r="E996" s="15" t="s">
        <v>130</v>
      </c>
      <c r="F996" s="18">
        <v>43.6893203883495</v>
      </c>
      <c r="G996" s="24">
        <f t="shared" si="18"/>
        <v>13106.8</v>
      </c>
      <c r="H996" s="18"/>
      <c r="I996" s="24"/>
      <c r="J996" s="28"/>
    </row>
    <row r="997" s="3" customFormat="1" ht="39" spans="1:10">
      <c r="A997" s="14">
        <v>992</v>
      </c>
      <c r="B997" s="15" t="s">
        <v>1505</v>
      </c>
      <c r="C997" s="29" t="s">
        <v>1505</v>
      </c>
      <c r="D997" s="15" t="s">
        <v>58</v>
      </c>
      <c r="E997" s="15" t="s">
        <v>96</v>
      </c>
      <c r="F997" s="18">
        <v>97.0873786407767</v>
      </c>
      <c r="G997" s="24">
        <f t="shared" si="18"/>
        <v>9708.74</v>
      </c>
      <c r="H997" s="18"/>
      <c r="I997" s="24"/>
      <c r="J997" s="28"/>
    </row>
    <row r="998" s="3" customFormat="1" ht="13" spans="1:10">
      <c r="A998" s="14">
        <v>993</v>
      </c>
      <c r="B998" s="15" t="s">
        <v>1506</v>
      </c>
      <c r="C998" s="29" t="s">
        <v>1507</v>
      </c>
      <c r="D998" s="15" t="s">
        <v>784</v>
      </c>
      <c r="E998" s="15" t="s">
        <v>130</v>
      </c>
      <c r="F998" s="18">
        <v>-8.64077669902913</v>
      </c>
      <c r="G998" s="24">
        <f t="shared" si="18"/>
        <v>-2592.23</v>
      </c>
      <c r="H998" s="18"/>
      <c r="I998" s="24"/>
      <c r="J998" s="28"/>
    </row>
    <row r="999" s="3" customFormat="1" ht="39" spans="1:10">
      <c r="A999" s="14">
        <v>994</v>
      </c>
      <c r="B999" s="15" t="s">
        <v>1508</v>
      </c>
      <c r="C999" s="29" t="s">
        <v>1504</v>
      </c>
      <c r="D999" s="15" t="s">
        <v>58</v>
      </c>
      <c r="E999" s="15" t="s">
        <v>118</v>
      </c>
      <c r="F999" s="18">
        <v>53.3980582524272</v>
      </c>
      <c r="G999" s="24">
        <f t="shared" si="18"/>
        <v>10679.61</v>
      </c>
      <c r="H999" s="18"/>
      <c r="I999" s="24"/>
      <c r="J999" s="28"/>
    </row>
    <row r="1000" s="3" customFormat="1" ht="26" spans="1:10">
      <c r="A1000" s="14">
        <v>995</v>
      </c>
      <c r="B1000" s="15" t="s">
        <v>1509</v>
      </c>
      <c r="C1000" s="29" t="s">
        <v>1476</v>
      </c>
      <c r="D1000" s="15" t="s">
        <v>809</v>
      </c>
      <c r="E1000" s="15" t="s">
        <v>96</v>
      </c>
      <c r="F1000" s="18">
        <v>48.5436893203883</v>
      </c>
      <c r="G1000" s="24">
        <f t="shared" si="18"/>
        <v>4854.37</v>
      </c>
      <c r="H1000" s="18"/>
      <c r="I1000" s="24"/>
      <c r="J1000" s="28"/>
    </row>
    <row r="1001" s="3" customFormat="1" ht="26" spans="1:10">
      <c r="A1001" s="14">
        <v>996</v>
      </c>
      <c r="B1001" s="15" t="s">
        <v>1510</v>
      </c>
      <c r="C1001" s="29" t="s">
        <v>1476</v>
      </c>
      <c r="D1001" s="15" t="s">
        <v>317</v>
      </c>
      <c r="E1001" s="15" t="s">
        <v>62</v>
      </c>
      <c r="F1001" s="18">
        <v>19.4174757281553</v>
      </c>
      <c r="G1001" s="24">
        <f t="shared" si="18"/>
        <v>388.35</v>
      </c>
      <c r="H1001" s="18"/>
      <c r="I1001" s="24"/>
      <c r="J1001" s="28"/>
    </row>
    <row r="1002" s="3" customFormat="1" ht="26" spans="1:10">
      <c r="A1002" s="14">
        <v>997</v>
      </c>
      <c r="B1002" s="15" t="s">
        <v>1511</v>
      </c>
      <c r="C1002" s="29" t="s">
        <v>1476</v>
      </c>
      <c r="D1002" s="15" t="s">
        <v>1512</v>
      </c>
      <c r="E1002" s="15" t="s">
        <v>62</v>
      </c>
      <c r="F1002" s="18">
        <v>19.4174757281553</v>
      </c>
      <c r="G1002" s="24">
        <f t="shared" si="18"/>
        <v>388.35</v>
      </c>
      <c r="H1002" s="18"/>
      <c r="I1002" s="24"/>
      <c r="J1002" s="28"/>
    </row>
    <row r="1003" s="3" customFormat="1" ht="26" spans="1:10">
      <c r="A1003" s="14">
        <v>998</v>
      </c>
      <c r="B1003" s="15" t="s">
        <v>1513</v>
      </c>
      <c r="C1003" s="29" t="s">
        <v>1476</v>
      </c>
      <c r="D1003" s="15" t="s">
        <v>95</v>
      </c>
      <c r="E1003" s="15" t="s">
        <v>62</v>
      </c>
      <c r="F1003" s="18">
        <v>14.5631067961165</v>
      </c>
      <c r="G1003" s="24">
        <f t="shared" si="18"/>
        <v>291.26</v>
      </c>
      <c r="H1003" s="18"/>
      <c r="I1003" s="24"/>
      <c r="J1003" s="28"/>
    </row>
    <row r="1004" s="3" customFormat="1" ht="26" spans="1:10">
      <c r="A1004" s="14">
        <v>999</v>
      </c>
      <c r="B1004" s="15" t="s">
        <v>1514</v>
      </c>
      <c r="C1004" s="29" t="s">
        <v>1515</v>
      </c>
      <c r="D1004" s="15" t="s">
        <v>809</v>
      </c>
      <c r="E1004" s="15" t="s">
        <v>62</v>
      </c>
      <c r="F1004" s="18">
        <v>77.6699029126214</v>
      </c>
      <c r="G1004" s="24">
        <f t="shared" si="18"/>
        <v>1553.4</v>
      </c>
      <c r="H1004" s="18"/>
      <c r="I1004" s="24"/>
      <c r="J1004" s="28"/>
    </row>
    <row r="1005" s="3" customFormat="1" ht="13" spans="1:10">
      <c r="A1005" s="14">
        <v>1000</v>
      </c>
      <c r="B1005" s="15" t="s">
        <v>1516</v>
      </c>
      <c r="C1005" s="29" t="s">
        <v>1517</v>
      </c>
      <c r="D1005" s="15" t="s">
        <v>141</v>
      </c>
      <c r="E1005" s="15" t="s">
        <v>575</v>
      </c>
      <c r="F1005" s="18">
        <v>300.970873786408</v>
      </c>
      <c r="G1005" s="24">
        <f t="shared" si="18"/>
        <v>180582.52</v>
      </c>
      <c r="H1005" s="18"/>
      <c r="I1005" s="24"/>
      <c r="J1005" s="28"/>
    </row>
    <row r="1006" s="3" customFormat="1" ht="26" spans="1:10">
      <c r="A1006" s="14">
        <v>1001</v>
      </c>
      <c r="B1006" s="15" t="s">
        <v>1518</v>
      </c>
      <c r="C1006" s="29" t="s">
        <v>1519</v>
      </c>
      <c r="D1006" s="15" t="s">
        <v>141</v>
      </c>
      <c r="E1006" s="15" t="s">
        <v>118</v>
      </c>
      <c r="F1006" s="18">
        <v>194.174757281553</v>
      </c>
      <c r="G1006" s="24">
        <f t="shared" si="18"/>
        <v>38834.95</v>
      </c>
      <c r="H1006" s="18"/>
      <c r="I1006" s="24"/>
      <c r="J1006" s="28"/>
    </row>
    <row r="1007" s="3" customFormat="1" ht="26" spans="1:10">
      <c r="A1007" s="14">
        <v>1002</v>
      </c>
      <c r="B1007" s="15" t="s">
        <v>1520</v>
      </c>
      <c r="C1007" s="29" t="s">
        <v>1519</v>
      </c>
      <c r="D1007" s="15" t="s">
        <v>141</v>
      </c>
      <c r="E1007" s="15" t="s">
        <v>118</v>
      </c>
      <c r="F1007" s="18">
        <v>194.174757281553</v>
      </c>
      <c r="G1007" s="24">
        <f t="shared" si="18"/>
        <v>38834.95</v>
      </c>
      <c r="H1007" s="18"/>
      <c r="I1007" s="24"/>
      <c r="J1007" s="28"/>
    </row>
    <row r="1008" s="3" customFormat="1" ht="26" spans="1:10">
      <c r="A1008" s="14">
        <v>1003</v>
      </c>
      <c r="B1008" s="15" t="s">
        <v>1521</v>
      </c>
      <c r="C1008" s="29"/>
      <c r="D1008" s="15" t="s">
        <v>141</v>
      </c>
      <c r="E1008" s="15" t="s">
        <v>130</v>
      </c>
      <c r="F1008" s="18">
        <v>223.300970873786</v>
      </c>
      <c r="G1008" s="24">
        <f t="shared" si="18"/>
        <v>66990.29</v>
      </c>
      <c r="H1008" s="18"/>
      <c r="I1008" s="24"/>
      <c r="J1008" s="28"/>
    </row>
    <row r="1009" s="3" customFormat="1" ht="26" spans="1:10">
      <c r="A1009" s="14">
        <v>1004</v>
      </c>
      <c r="B1009" s="15" t="s">
        <v>1522</v>
      </c>
      <c r="C1009" s="29"/>
      <c r="D1009" s="15" t="s">
        <v>141</v>
      </c>
      <c r="E1009" s="15" t="s">
        <v>96</v>
      </c>
      <c r="F1009" s="18">
        <v>310.679611650485</v>
      </c>
      <c r="G1009" s="24">
        <f t="shared" si="18"/>
        <v>31067.96</v>
      </c>
      <c r="H1009" s="18"/>
      <c r="I1009" s="24"/>
      <c r="J1009" s="28"/>
    </row>
    <row r="1010" s="3" customFormat="1" ht="26" spans="1:10">
      <c r="A1010" s="14">
        <v>1005</v>
      </c>
      <c r="B1010" s="15" t="s">
        <v>1523</v>
      </c>
      <c r="C1010" s="29" t="s">
        <v>1524</v>
      </c>
      <c r="D1010" s="15" t="s">
        <v>141</v>
      </c>
      <c r="E1010" s="15" t="s">
        <v>1525</v>
      </c>
      <c r="F1010" s="18">
        <v>485.436893203883</v>
      </c>
      <c r="G1010" s="24">
        <f t="shared" si="18"/>
        <v>121359.22</v>
      </c>
      <c r="H1010" s="18"/>
      <c r="I1010" s="24"/>
      <c r="J1010" s="28"/>
    </row>
    <row r="1011" s="3" customFormat="1" ht="26" spans="1:10">
      <c r="A1011" s="14">
        <v>1006</v>
      </c>
      <c r="B1011" s="15" t="s">
        <v>1526</v>
      </c>
      <c r="C1011" s="29" t="s">
        <v>1527</v>
      </c>
      <c r="D1011" s="15" t="s">
        <v>141</v>
      </c>
      <c r="E1011" s="15" t="s">
        <v>1525</v>
      </c>
      <c r="F1011" s="18">
        <v>223.300970873786</v>
      </c>
      <c r="G1011" s="24">
        <f t="shared" si="18"/>
        <v>55825.24</v>
      </c>
      <c r="H1011" s="18"/>
      <c r="I1011" s="24"/>
      <c r="J1011" s="28"/>
    </row>
    <row r="1012" s="3" customFormat="1" ht="13" spans="1:10">
      <c r="A1012" s="14">
        <v>1007</v>
      </c>
      <c r="B1012" s="15" t="s">
        <v>1528</v>
      </c>
      <c r="C1012" s="29"/>
      <c r="D1012" s="15" t="s">
        <v>141</v>
      </c>
      <c r="E1012" s="15" t="s">
        <v>102</v>
      </c>
      <c r="F1012" s="18">
        <v>310.679611650485</v>
      </c>
      <c r="G1012" s="24">
        <f t="shared" si="18"/>
        <v>15533.98</v>
      </c>
      <c r="H1012" s="18"/>
      <c r="I1012" s="24"/>
      <c r="J1012" s="28"/>
    </row>
    <row r="1013" s="3" customFormat="1" ht="26" spans="1:10">
      <c r="A1013" s="14">
        <v>1008</v>
      </c>
      <c r="B1013" s="15" t="s">
        <v>1529</v>
      </c>
      <c r="C1013" s="29"/>
      <c r="D1013" s="15" t="s">
        <v>141</v>
      </c>
      <c r="E1013" s="15" t="s">
        <v>20</v>
      </c>
      <c r="F1013" s="18">
        <v>330.097087378641</v>
      </c>
      <c r="G1013" s="24">
        <f t="shared" si="18"/>
        <v>49514.56</v>
      </c>
      <c r="H1013" s="18"/>
      <c r="I1013" s="24"/>
      <c r="J1013" s="28"/>
    </row>
    <row r="1014" s="3" customFormat="1" ht="39" spans="1:10">
      <c r="A1014" s="14">
        <v>1009</v>
      </c>
      <c r="B1014" s="15" t="s">
        <v>1530</v>
      </c>
      <c r="C1014" s="29" t="s">
        <v>1531</v>
      </c>
      <c r="D1014" s="15" t="s">
        <v>19</v>
      </c>
      <c r="E1014" s="15" t="s">
        <v>102</v>
      </c>
      <c r="F1014" s="18">
        <v>50.6796116504854</v>
      </c>
      <c r="G1014" s="24">
        <f t="shared" si="18"/>
        <v>2533.98</v>
      </c>
      <c r="H1014" s="18"/>
      <c r="I1014" s="24"/>
      <c r="J1014" s="28"/>
    </row>
    <row r="1015" s="3" customFormat="1" ht="39" spans="1:10">
      <c r="A1015" s="14">
        <v>1010</v>
      </c>
      <c r="B1015" s="15" t="s">
        <v>1532</v>
      </c>
      <c r="C1015" s="29" t="s">
        <v>1531</v>
      </c>
      <c r="D1015" s="15" t="s">
        <v>695</v>
      </c>
      <c r="E1015" s="15" t="s">
        <v>62</v>
      </c>
      <c r="F1015" s="18">
        <v>253.78640776699</v>
      </c>
      <c r="G1015" s="24">
        <f t="shared" si="18"/>
        <v>5075.73</v>
      </c>
      <c r="H1015" s="18"/>
      <c r="I1015" s="24"/>
      <c r="J1015" s="28"/>
    </row>
    <row r="1016" s="3" customFormat="1" ht="39" spans="1:10">
      <c r="A1016" s="14">
        <v>1011</v>
      </c>
      <c r="B1016" s="15" t="s">
        <v>1533</v>
      </c>
      <c r="C1016" s="29" t="s">
        <v>1531</v>
      </c>
      <c r="D1016" s="15" t="s">
        <v>19</v>
      </c>
      <c r="E1016" s="15" t="s">
        <v>96</v>
      </c>
      <c r="F1016" s="18">
        <v>50.6796116504854</v>
      </c>
      <c r="G1016" s="24">
        <f t="shared" si="18"/>
        <v>5067.96</v>
      </c>
      <c r="H1016" s="18"/>
      <c r="I1016" s="24"/>
      <c r="J1016" s="28"/>
    </row>
    <row r="1017" s="3" customFormat="1" ht="39" spans="1:10">
      <c r="A1017" s="14">
        <v>1012</v>
      </c>
      <c r="B1017" s="15" t="s">
        <v>1534</v>
      </c>
      <c r="C1017" s="29" t="s">
        <v>1531</v>
      </c>
      <c r="D1017" s="15" t="s">
        <v>19</v>
      </c>
      <c r="E1017" s="15" t="s">
        <v>96</v>
      </c>
      <c r="F1017" s="18">
        <v>30.3883495145631</v>
      </c>
      <c r="G1017" s="24">
        <f t="shared" si="18"/>
        <v>3038.83</v>
      </c>
      <c r="H1017" s="18"/>
      <c r="I1017" s="24"/>
      <c r="J1017" s="28"/>
    </row>
    <row r="1018" s="3" customFormat="1" ht="65" spans="1:10">
      <c r="A1018" s="14">
        <v>1013</v>
      </c>
      <c r="B1018" s="15" t="s">
        <v>1535</v>
      </c>
      <c r="C1018" s="29" t="s">
        <v>1531</v>
      </c>
      <c r="D1018" s="15" t="s">
        <v>58</v>
      </c>
      <c r="E1018" s="15" t="s">
        <v>115</v>
      </c>
      <c r="F1018" s="18">
        <v>1.04854368932039</v>
      </c>
      <c r="G1018" s="24">
        <f t="shared" si="18"/>
        <v>1048.54</v>
      </c>
      <c r="H1018" s="18"/>
      <c r="I1018" s="24"/>
      <c r="J1018" s="28"/>
    </row>
    <row r="1019" s="3" customFormat="1" ht="39" spans="1:10">
      <c r="A1019" s="14">
        <v>1014</v>
      </c>
      <c r="B1019" s="15" t="s">
        <v>1536</v>
      </c>
      <c r="C1019" s="29" t="s">
        <v>1537</v>
      </c>
      <c r="D1019" s="15" t="s">
        <v>19</v>
      </c>
      <c r="E1019" s="15" t="s">
        <v>96</v>
      </c>
      <c r="F1019" s="18">
        <v>25.378640776699</v>
      </c>
      <c r="G1019" s="24">
        <f t="shared" si="18"/>
        <v>2537.86</v>
      </c>
      <c r="H1019" s="18"/>
      <c r="I1019" s="24"/>
      <c r="J1019" s="28"/>
    </row>
    <row r="1020" s="3" customFormat="1" ht="39" spans="1:10">
      <c r="A1020" s="14">
        <v>1015</v>
      </c>
      <c r="B1020" s="15" t="s">
        <v>1538</v>
      </c>
      <c r="C1020" s="29" t="s">
        <v>1539</v>
      </c>
      <c r="D1020" s="15" t="s">
        <v>19</v>
      </c>
      <c r="E1020" s="15" t="s">
        <v>96</v>
      </c>
      <c r="F1020" s="18">
        <v>25.378640776699</v>
      </c>
      <c r="G1020" s="24">
        <f t="shared" ref="G1020:G1051" si="19">ROUND(E1020*F1020,2)</f>
        <v>2537.86</v>
      </c>
      <c r="H1020" s="18"/>
      <c r="I1020" s="24"/>
      <c r="J1020" s="28"/>
    </row>
    <row r="1021" s="3" customFormat="1" ht="39" spans="1:10">
      <c r="A1021" s="14">
        <v>1016</v>
      </c>
      <c r="B1021" s="15" t="s">
        <v>1540</v>
      </c>
      <c r="C1021" s="29" t="s">
        <v>1541</v>
      </c>
      <c r="D1021" s="15" t="s">
        <v>58</v>
      </c>
      <c r="E1021" s="15" t="s">
        <v>118</v>
      </c>
      <c r="F1021" s="18">
        <v>31.9029126213592</v>
      </c>
      <c r="G1021" s="24">
        <f t="shared" si="19"/>
        <v>6380.58</v>
      </c>
      <c r="H1021" s="18"/>
      <c r="I1021" s="24"/>
      <c r="J1021" s="28"/>
    </row>
    <row r="1022" s="3" customFormat="1" ht="39" spans="1:10">
      <c r="A1022" s="14">
        <v>1017</v>
      </c>
      <c r="B1022" s="15" t="s">
        <v>1542</v>
      </c>
      <c r="C1022" s="29" t="s">
        <v>1541</v>
      </c>
      <c r="D1022" s="15" t="s">
        <v>58</v>
      </c>
      <c r="E1022" s="15" t="s">
        <v>96</v>
      </c>
      <c r="F1022" s="18">
        <v>58.252427184466</v>
      </c>
      <c r="G1022" s="24">
        <f t="shared" si="19"/>
        <v>5825.24</v>
      </c>
      <c r="H1022" s="18"/>
      <c r="I1022" s="24"/>
      <c r="J1022" s="28"/>
    </row>
    <row r="1023" s="3" customFormat="1" ht="39" spans="1:10">
      <c r="A1023" s="14">
        <v>1018</v>
      </c>
      <c r="B1023" s="15" t="s">
        <v>1543</v>
      </c>
      <c r="C1023" s="29" t="s">
        <v>1544</v>
      </c>
      <c r="D1023" s="15" t="s">
        <v>58</v>
      </c>
      <c r="E1023" s="15" t="s">
        <v>118</v>
      </c>
      <c r="F1023" s="18">
        <v>17.5533980582524</v>
      </c>
      <c r="G1023" s="24">
        <f t="shared" si="19"/>
        <v>3510.68</v>
      </c>
      <c r="H1023" s="18"/>
      <c r="I1023" s="24"/>
      <c r="J1023" s="28"/>
    </row>
    <row r="1024" s="3" customFormat="1" ht="26" spans="1:10">
      <c r="A1024" s="14">
        <v>1019</v>
      </c>
      <c r="B1024" s="15" t="s">
        <v>1545</v>
      </c>
      <c r="C1024" s="29" t="s">
        <v>1546</v>
      </c>
      <c r="D1024" s="15" t="s">
        <v>19</v>
      </c>
      <c r="E1024" s="15" t="s">
        <v>118</v>
      </c>
      <c r="F1024" s="18">
        <v>13.3980582524272</v>
      </c>
      <c r="G1024" s="24">
        <f t="shared" si="19"/>
        <v>2679.61</v>
      </c>
      <c r="H1024" s="18"/>
      <c r="I1024" s="24"/>
      <c r="J1024" s="28"/>
    </row>
    <row r="1025" s="3" customFormat="1" ht="39" spans="1:10">
      <c r="A1025" s="14">
        <v>1020</v>
      </c>
      <c r="B1025" s="15" t="s">
        <v>1547</v>
      </c>
      <c r="C1025" s="29" t="s">
        <v>1547</v>
      </c>
      <c r="D1025" s="15" t="s">
        <v>1512</v>
      </c>
      <c r="E1025" s="15" t="s">
        <v>102</v>
      </c>
      <c r="F1025" s="18">
        <v>8.25242718446602</v>
      </c>
      <c r="G1025" s="24">
        <f t="shared" si="19"/>
        <v>412.62</v>
      </c>
      <c r="H1025" s="18"/>
      <c r="I1025" s="24"/>
      <c r="J1025" s="28"/>
    </row>
    <row r="1026" s="3" customFormat="1" ht="26" spans="1:10">
      <c r="A1026" s="14">
        <v>1021</v>
      </c>
      <c r="B1026" s="15" t="s">
        <v>1548</v>
      </c>
      <c r="C1026" s="29" t="s">
        <v>1548</v>
      </c>
      <c r="D1026" s="15" t="s">
        <v>95</v>
      </c>
      <c r="E1026" s="15" t="s">
        <v>62</v>
      </c>
      <c r="F1026" s="18">
        <v>35.7281553398058</v>
      </c>
      <c r="G1026" s="24">
        <f t="shared" si="19"/>
        <v>714.56</v>
      </c>
      <c r="H1026" s="18"/>
      <c r="I1026" s="24"/>
      <c r="J1026" s="28"/>
    </row>
    <row r="1027" s="3" customFormat="1" ht="26" spans="1:10">
      <c r="A1027" s="14">
        <v>1022</v>
      </c>
      <c r="B1027" s="15" t="s">
        <v>1549</v>
      </c>
      <c r="C1027" s="29" t="s">
        <v>1550</v>
      </c>
      <c r="D1027" s="15" t="s">
        <v>1551</v>
      </c>
      <c r="E1027" s="15" t="s">
        <v>115</v>
      </c>
      <c r="F1027" s="18">
        <v>8.93203883495146</v>
      </c>
      <c r="G1027" s="24">
        <f t="shared" si="19"/>
        <v>8932.04</v>
      </c>
      <c r="H1027" s="18"/>
      <c r="I1027" s="24"/>
      <c r="J1027" s="28"/>
    </row>
    <row r="1028" s="3" customFormat="1" ht="104" spans="1:10">
      <c r="A1028" s="14">
        <v>1023</v>
      </c>
      <c r="B1028" s="15" t="s">
        <v>1552</v>
      </c>
      <c r="C1028" s="29" t="s">
        <v>1553</v>
      </c>
      <c r="D1028" s="15" t="s">
        <v>1152</v>
      </c>
      <c r="E1028" s="15" t="s">
        <v>130</v>
      </c>
      <c r="F1028" s="18">
        <v>388.349514563107</v>
      </c>
      <c r="G1028" s="24">
        <f t="shared" si="19"/>
        <v>116504.85</v>
      </c>
      <c r="H1028" s="18"/>
      <c r="I1028" s="24"/>
      <c r="J1028" s="28"/>
    </row>
    <row r="1029" s="3" customFormat="1" ht="104" spans="1:10">
      <c r="A1029" s="14">
        <v>1024</v>
      </c>
      <c r="B1029" s="15" t="s">
        <v>1554</v>
      </c>
      <c r="C1029" s="29" t="s">
        <v>1555</v>
      </c>
      <c r="D1029" s="15" t="s">
        <v>1152</v>
      </c>
      <c r="E1029" s="15" t="s">
        <v>130</v>
      </c>
      <c r="F1029" s="18">
        <v>436.893203883495</v>
      </c>
      <c r="G1029" s="24">
        <f t="shared" si="19"/>
        <v>131067.96</v>
      </c>
      <c r="H1029" s="18"/>
      <c r="I1029" s="24"/>
      <c r="J1029" s="28"/>
    </row>
    <row r="1030" s="3" customFormat="1" ht="104" spans="1:10">
      <c r="A1030" s="14">
        <v>1025</v>
      </c>
      <c r="B1030" s="15" t="s">
        <v>1556</v>
      </c>
      <c r="C1030" s="29" t="s">
        <v>1557</v>
      </c>
      <c r="D1030" s="15" t="s">
        <v>1152</v>
      </c>
      <c r="E1030" s="15" t="s">
        <v>102</v>
      </c>
      <c r="F1030" s="18">
        <v>485.436893203883</v>
      </c>
      <c r="G1030" s="24">
        <f t="shared" si="19"/>
        <v>24271.84</v>
      </c>
      <c r="H1030" s="18"/>
      <c r="I1030" s="24"/>
      <c r="J1030" s="28"/>
    </row>
    <row r="1031" s="3" customFormat="1" ht="104" spans="1:10">
      <c r="A1031" s="14">
        <v>1026</v>
      </c>
      <c r="B1031" s="15" t="s">
        <v>1558</v>
      </c>
      <c r="C1031" s="29" t="s">
        <v>1559</v>
      </c>
      <c r="D1031" s="15" t="s">
        <v>1152</v>
      </c>
      <c r="E1031" s="15" t="s">
        <v>102</v>
      </c>
      <c r="F1031" s="18">
        <v>514.563106796116</v>
      </c>
      <c r="G1031" s="24">
        <f t="shared" si="19"/>
        <v>25728.16</v>
      </c>
      <c r="H1031" s="18"/>
      <c r="I1031" s="24"/>
      <c r="J1031" s="28"/>
    </row>
    <row r="1032" s="3" customFormat="1" ht="104" spans="1:10">
      <c r="A1032" s="14">
        <v>1027</v>
      </c>
      <c r="B1032" s="15" t="s">
        <v>1560</v>
      </c>
      <c r="C1032" s="29" t="s">
        <v>1561</v>
      </c>
      <c r="D1032" s="15" t="s">
        <v>1152</v>
      </c>
      <c r="E1032" s="15" t="s">
        <v>102</v>
      </c>
      <c r="F1032" s="18">
        <v>543.68932038835</v>
      </c>
      <c r="G1032" s="24">
        <f t="shared" si="19"/>
        <v>27184.47</v>
      </c>
      <c r="H1032" s="18"/>
      <c r="I1032" s="24"/>
      <c r="J1032" s="28"/>
    </row>
    <row r="1033" s="3" customFormat="1" ht="104" spans="1:10">
      <c r="A1033" s="14">
        <v>1028</v>
      </c>
      <c r="B1033" s="15" t="s">
        <v>1562</v>
      </c>
      <c r="C1033" s="29" t="s">
        <v>1563</v>
      </c>
      <c r="D1033" s="15" t="s">
        <v>1152</v>
      </c>
      <c r="E1033" s="15" t="s">
        <v>102</v>
      </c>
      <c r="F1033" s="18">
        <v>563.106796116505</v>
      </c>
      <c r="G1033" s="24">
        <f t="shared" si="19"/>
        <v>28155.34</v>
      </c>
      <c r="H1033" s="18"/>
      <c r="I1033" s="24"/>
      <c r="J1033" s="28"/>
    </row>
    <row r="1034" s="3" customFormat="1" ht="104" spans="1:10">
      <c r="A1034" s="14">
        <v>1029</v>
      </c>
      <c r="B1034" s="15" t="s">
        <v>1564</v>
      </c>
      <c r="C1034" s="29" t="s">
        <v>1565</v>
      </c>
      <c r="D1034" s="15" t="s">
        <v>1152</v>
      </c>
      <c r="E1034" s="15" t="s">
        <v>102</v>
      </c>
      <c r="F1034" s="18">
        <v>582.52427184466</v>
      </c>
      <c r="G1034" s="24">
        <f t="shared" si="19"/>
        <v>29126.21</v>
      </c>
      <c r="H1034" s="18"/>
      <c r="I1034" s="24"/>
      <c r="J1034" s="28"/>
    </row>
    <row r="1035" s="3" customFormat="1" ht="104" spans="1:10">
      <c r="A1035" s="14">
        <v>1030</v>
      </c>
      <c r="B1035" s="15" t="s">
        <v>1566</v>
      </c>
      <c r="C1035" s="29" t="s">
        <v>1567</v>
      </c>
      <c r="D1035" s="15" t="s">
        <v>1152</v>
      </c>
      <c r="E1035" s="15" t="s">
        <v>102</v>
      </c>
      <c r="F1035" s="18">
        <v>631.067961165048</v>
      </c>
      <c r="G1035" s="24">
        <f t="shared" si="19"/>
        <v>31553.4</v>
      </c>
      <c r="H1035" s="18"/>
      <c r="I1035" s="24"/>
      <c r="J1035" s="28"/>
    </row>
    <row r="1036" s="3" customFormat="1" ht="52" spans="1:10">
      <c r="A1036" s="14">
        <v>1031</v>
      </c>
      <c r="B1036" s="15" t="s">
        <v>1568</v>
      </c>
      <c r="C1036" s="29" t="s">
        <v>1569</v>
      </c>
      <c r="D1036" s="15" t="s">
        <v>58</v>
      </c>
      <c r="E1036" s="15" t="s">
        <v>115</v>
      </c>
      <c r="F1036" s="18">
        <v>12.621359223301</v>
      </c>
      <c r="G1036" s="24">
        <f t="shared" si="19"/>
        <v>12621.36</v>
      </c>
      <c r="H1036" s="18"/>
      <c r="I1036" s="24"/>
      <c r="J1036" s="28"/>
    </row>
    <row r="1037" s="3" customFormat="1" ht="65" spans="1:10">
      <c r="A1037" s="14">
        <v>1032</v>
      </c>
      <c r="B1037" s="15" t="s">
        <v>1570</v>
      </c>
      <c r="C1037" s="29" t="s">
        <v>1569</v>
      </c>
      <c r="D1037" s="15" t="s">
        <v>58</v>
      </c>
      <c r="E1037" s="15" t="s">
        <v>115</v>
      </c>
      <c r="F1037" s="18">
        <v>13.5922330097087</v>
      </c>
      <c r="G1037" s="24">
        <f t="shared" si="19"/>
        <v>13592.23</v>
      </c>
      <c r="H1037" s="18"/>
      <c r="I1037" s="24"/>
      <c r="J1037" s="28"/>
    </row>
    <row r="1038" s="3" customFormat="1" ht="52" spans="1:10">
      <c r="A1038" s="14">
        <v>1033</v>
      </c>
      <c r="B1038" s="15" t="s">
        <v>1571</v>
      </c>
      <c r="C1038" s="29" t="s">
        <v>1569</v>
      </c>
      <c r="D1038" s="15" t="s">
        <v>58</v>
      </c>
      <c r="E1038" s="15" t="s">
        <v>118</v>
      </c>
      <c r="F1038" s="18">
        <v>14.5631067961165</v>
      </c>
      <c r="G1038" s="24">
        <f t="shared" si="19"/>
        <v>2912.62</v>
      </c>
      <c r="H1038" s="18"/>
      <c r="I1038" s="24"/>
      <c r="J1038" s="28"/>
    </row>
    <row r="1039" s="3" customFormat="1" ht="52" spans="1:10">
      <c r="A1039" s="14">
        <v>1034</v>
      </c>
      <c r="B1039" s="15" t="s">
        <v>1572</v>
      </c>
      <c r="C1039" s="29" t="s">
        <v>1569</v>
      </c>
      <c r="D1039" s="15" t="s">
        <v>58</v>
      </c>
      <c r="E1039" s="15" t="s">
        <v>115</v>
      </c>
      <c r="F1039" s="18">
        <v>15.5339805825243</v>
      </c>
      <c r="G1039" s="24">
        <f t="shared" si="19"/>
        <v>15533.98</v>
      </c>
      <c r="H1039" s="18"/>
      <c r="I1039" s="24"/>
      <c r="J1039" s="28"/>
    </row>
    <row r="1040" s="3" customFormat="1" ht="65" spans="1:10">
      <c r="A1040" s="14">
        <v>1035</v>
      </c>
      <c r="B1040" s="15" t="s">
        <v>1573</v>
      </c>
      <c r="C1040" s="29" t="s">
        <v>1569</v>
      </c>
      <c r="D1040" s="15" t="s">
        <v>58</v>
      </c>
      <c r="E1040" s="15" t="s">
        <v>115</v>
      </c>
      <c r="F1040" s="18">
        <v>16.504854368932</v>
      </c>
      <c r="G1040" s="24">
        <f t="shared" si="19"/>
        <v>16504.85</v>
      </c>
      <c r="H1040" s="18"/>
      <c r="I1040" s="24"/>
      <c r="J1040" s="28"/>
    </row>
    <row r="1041" s="3" customFormat="1" ht="52" spans="1:10">
      <c r="A1041" s="14">
        <v>1036</v>
      </c>
      <c r="B1041" s="15" t="s">
        <v>1574</v>
      </c>
      <c r="C1041" s="29" t="s">
        <v>1569</v>
      </c>
      <c r="D1041" s="15" t="s">
        <v>58</v>
      </c>
      <c r="E1041" s="15" t="s">
        <v>113</v>
      </c>
      <c r="F1041" s="18">
        <v>17.4757281553398</v>
      </c>
      <c r="G1041" s="24">
        <f t="shared" si="19"/>
        <v>8737.86</v>
      </c>
      <c r="H1041" s="18"/>
      <c r="I1041" s="24"/>
      <c r="J1041" s="28"/>
    </row>
    <row r="1042" s="3" customFormat="1" ht="39" spans="1:10">
      <c r="A1042" s="14">
        <v>1037</v>
      </c>
      <c r="B1042" s="15" t="s">
        <v>1575</v>
      </c>
      <c r="C1042" s="29" t="s">
        <v>1576</v>
      </c>
      <c r="D1042" s="15" t="s">
        <v>58</v>
      </c>
      <c r="E1042" s="15" t="s">
        <v>118</v>
      </c>
      <c r="F1042" s="18">
        <v>9.70873786407767</v>
      </c>
      <c r="G1042" s="24">
        <f t="shared" si="19"/>
        <v>1941.75</v>
      </c>
      <c r="H1042" s="18"/>
      <c r="I1042" s="24"/>
      <c r="J1042" s="28"/>
    </row>
    <row r="1043" s="3" customFormat="1" ht="52" spans="1:10">
      <c r="A1043" s="14">
        <v>1038</v>
      </c>
      <c r="B1043" s="15" t="s">
        <v>1577</v>
      </c>
      <c r="C1043" s="29" t="s">
        <v>1576</v>
      </c>
      <c r="D1043" s="15" t="s">
        <v>58</v>
      </c>
      <c r="E1043" s="15" t="s">
        <v>118</v>
      </c>
      <c r="F1043" s="18">
        <v>10.6796116504854</v>
      </c>
      <c r="G1043" s="24">
        <f t="shared" si="19"/>
        <v>2135.92</v>
      </c>
      <c r="H1043" s="18"/>
      <c r="I1043" s="24"/>
      <c r="J1043" s="28"/>
    </row>
    <row r="1044" s="3" customFormat="1" ht="39" spans="1:10">
      <c r="A1044" s="14">
        <v>1039</v>
      </c>
      <c r="B1044" s="15" t="s">
        <v>1578</v>
      </c>
      <c r="C1044" s="29" t="s">
        <v>1576</v>
      </c>
      <c r="D1044" s="15" t="s">
        <v>58</v>
      </c>
      <c r="E1044" s="15" t="s">
        <v>118</v>
      </c>
      <c r="F1044" s="18">
        <v>11.6504854368932</v>
      </c>
      <c r="G1044" s="24">
        <f t="shared" si="19"/>
        <v>2330.1</v>
      </c>
      <c r="H1044" s="18"/>
      <c r="I1044" s="24"/>
      <c r="J1044" s="28"/>
    </row>
    <row r="1045" s="3" customFormat="1" ht="39" spans="1:10">
      <c r="A1045" s="14">
        <v>1040</v>
      </c>
      <c r="B1045" s="15" t="s">
        <v>1579</v>
      </c>
      <c r="C1045" s="29" t="s">
        <v>1576</v>
      </c>
      <c r="D1045" s="15" t="s">
        <v>58</v>
      </c>
      <c r="E1045" s="15" t="s">
        <v>118</v>
      </c>
      <c r="F1045" s="18">
        <v>14.5631067961165</v>
      </c>
      <c r="G1045" s="24">
        <f t="shared" si="19"/>
        <v>2912.62</v>
      </c>
      <c r="H1045" s="18"/>
      <c r="I1045" s="24"/>
      <c r="J1045" s="28"/>
    </row>
    <row r="1046" s="3" customFormat="1" ht="39" spans="1:10">
      <c r="A1046" s="14">
        <v>1041</v>
      </c>
      <c r="B1046" s="15" t="s">
        <v>1580</v>
      </c>
      <c r="C1046" s="29" t="s">
        <v>1576</v>
      </c>
      <c r="D1046" s="15" t="s">
        <v>58</v>
      </c>
      <c r="E1046" s="15" t="s">
        <v>118</v>
      </c>
      <c r="F1046" s="18">
        <v>17.4757281553398</v>
      </c>
      <c r="G1046" s="24">
        <f t="shared" si="19"/>
        <v>3495.15</v>
      </c>
      <c r="H1046" s="18"/>
      <c r="I1046" s="24"/>
      <c r="J1046" s="28"/>
    </row>
    <row r="1047" s="3" customFormat="1" ht="39" spans="1:10">
      <c r="A1047" s="14">
        <v>1042</v>
      </c>
      <c r="B1047" s="15" t="s">
        <v>1581</v>
      </c>
      <c r="C1047" s="29" t="s">
        <v>1576</v>
      </c>
      <c r="D1047" s="15" t="s">
        <v>58</v>
      </c>
      <c r="E1047" s="15" t="s">
        <v>118</v>
      </c>
      <c r="F1047" s="18">
        <v>19.4174757281553</v>
      </c>
      <c r="G1047" s="24">
        <f t="shared" si="19"/>
        <v>3883.5</v>
      </c>
      <c r="H1047" s="18"/>
      <c r="I1047" s="24"/>
      <c r="J1047" s="28"/>
    </row>
    <row r="1048" s="3" customFormat="1" ht="39" spans="1:10">
      <c r="A1048" s="14">
        <v>1043</v>
      </c>
      <c r="B1048" s="15" t="s">
        <v>1582</v>
      </c>
      <c r="C1048" s="29" t="s">
        <v>1576</v>
      </c>
      <c r="D1048" s="15" t="s">
        <v>58</v>
      </c>
      <c r="E1048" s="15" t="s">
        <v>118</v>
      </c>
      <c r="F1048" s="18">
        <v>24.2718446601942</v>
      </c>
      <c r="G1048" s="24">
        <f t="shared" si="19"/>
        <v>4854.37</v>
      </c>
      <c r="H1048" s="18"/>
      <c r="I1048" s="24"/>
      <c r="J1048" s="28"/>
    </row>
    <row r="1049" s="3" customFormat="1" ht="39" spans="1:10">
      <c r="A1049" s="14">
        <v>1044</v>
      </c>
      <c r="B1049" s="15" t="s">
        <v>1583</v>
      </c>
      <c r="C1049" s="29" t="s">
        <v>1576</v>
      </c>
      <c r="D1049" s="15" t="s">
        <v>58</v>
      </c>
      <c r="E1049" s="15" t="s">
        <v>118</v>
      </c>
      <c r="F1049" s="18">
        <v>27.1844660194175</v>
      </c>
      <c r="G1049" s="24">
        <f t="shared" si="19"/>
        <v>5436.89</v>
      </c>
      <c r="H1049" s="18"/>
      <c r="I1049" s="24"/>
      <c r="J1049" s="28"/>
    </row>
    <row r="1050" s="3" customFormat="1" ht="26" spans="1:10">
      <c r="A1050" s="14">
        <v>1045</v>
      </c>
      <c r="B1050" s="15" t="s">
        <v>1584</v>
      </c>
      <c r="C1050" s="29" t="s">
        <v>1576</v>
      </c>
      <c r="D1050" s="15" t="s">
        <v>1149</v>
      </c>
      <c r="E1050" s="15" t="s">
        <v>186</v>
      </c>
      <c r="F1050" s="18">
        <v>2.42718446601942</v>
      </c>
      <c r="G1050" s="24">
        <f t="shared" si="19"/>
        <v>4854.37</v>
      </c>
      <c r="H1050" s="18"/>
      <c r="I1050" s="24"/>
      <c r="J1050" s="28"/>
    </row>
    <row r="1051" s="3" customFormat="1" ht="26" spans="1:10">
      <c r="A1051" s="14">
        <v>1046</v>
      </c>
      <c r="B1051" s="15" t="s">
        <v>1585</v>
      </c>
      <c r="C1051" s="29" t="s">
        <v>1586</v>
      </c>
      <c r="D1051" s="15" t="s">
        <v>1149</v>
      </c>
      <c r="E1051" s="15" t="s">
        <v>115</v>
      </c>
      <c r="F1051" s="18">
        <v>2.28155339805825</v>
      </c>
      <c r="G1051" s="24">
        <f t="shared" si="19"/>
        <v>2281.55</v>
      </c>
      <c r="H1051" s="18"/>
      <c r="I1051" s="24"/>
      <c r="J1051" s="28"/>
    </row>
    <row r="1052" s="4" customFormat="1" ht="13" spans="1:10">
      <c r="A1052" s="15"/>
      <c r="B1052" s="15"/>
      <c r="C1052" s="29"/>
      <c r="D1052" s="15"/>
      <c r="E1052" s="15"/>
      <c r="F1052" s="18" t="s">
        <v>1587</v>
      </c>
      <c r="G1052" s="24">
        <f>SUM(G6:G1051)</f>
        <v>6389947.28000001</v>
      </c>
      <c r="H1052" s="18" t="s">
        <v>1587</v>
      </c>
      <c r="I1052" s="24"/>
      <c r="J1052" s="28"/>
    </row>
    <row r="1053" s="4" customFormat="1" ht="45" customHeight="1" spans="1:10">
      <c r="A1053" s="30" t="s">
        <v>1588</v>
      </c>
      <c r="B1053" s="31"/>
      <c r="C1053" s="31"/>
      <c r="D1053" s="31"/>
      <c r="E1053" s="31"/>
      <c r="F1053" s="32"/>
      <c r="G1053" s="31"/>
      <c r="H1053" s="31"/>
      <c r="I1053" s="31"/>
      <c r="J1053" s="33"/>
    </row>
    <row r="1056" spans="9:9">
      <c r="I1056" s="4"/>
    </row>
  </sheetData>
  <mergeCells count="14">
    <mergeCell ref="A1:J1"/>
    <mergeCell ref="A2:C2"/>
    <mergeCell ref="D2:H2"/>
    <mergeCell ref="I2:J2"/>
    <mergeCell ref="A3:J3"/>
    <mergeCell ref="F4:G4"/>
    <mergeCell ref="H4:J4"/>
    <mergeCell ref="A1052:E1052"/>
    <mergeCell ref="A1053:J1053"/>
    <mergeCell ref="A4:A5"/>
    <mergeCell ref="B4:B5"/>
    <mergeCell ref="C4:C5"/>
    <mergeCell ref="D4:D5"/>
    <mergeCell ref="E4:E5"/>
  </mergeCells>
  <printOptions horizontalCentered="1"/>
  <pageMargins left="0.393055555555556" right="0.393055555555556" top="0.393055555555556" bottom="0.354166666666667" header="0.393055555555556" footer="0.39305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mij</cp:lastModifiedBy>
  <dcterms:created xsi:type="dcterms:W3CDTF">2021-06-22T07:18:00Z</dcterms:created>
  <dcterms:modified xsi:type="dcterms:W3CDTF">2025-06-20T02:46:20Z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2418C6ADEEF84D8996F40BCDB81F7AA7</vt:lpwstr>
  </property>
  <property fmtid="{D5CDD505-2E9C-101B-9397-08002B2CF9AE}" pid="3" name="KSOProductBuildVer">
    <vt:lpwstr>2052-12.1.0.21171</vt:lpwstr>
  </property>
</Properties>
</file>