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bookViews>
  <sheets>
    <sheet name="报价表" sheetId="1" r:id="rId1"/>
  </sheets>
  <definedNames>
    <definedName name="_xlnm.Print_Area" localSheetId="0">报价表!$A$1:$J$399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<sst xmlns="http://schemas.openxmlformats.org/spreadsheetml/2006/main" count="1094" uniqueCount="727">
  <si>
    <r>
      <rPr>
        <b/>
        <u/>
        <sz val="18"/>
        <rFont val="宋体"/>
        <charset val="134"/>
      </rPr>
      <t>供应商名称（盖公章）</t>
    </r>
    <r>
      <rPr>
        <b/>
        <sz val="18"/>
        <rFont val="宋体"/>
        <charset val="134"/>
      </rPr>
      <t>专包/服务报价表</t>
    </r>
  </si>
  <si>
    <t xml:space="preserve">供应商联系人： </t>
  </si>
  <si>
    <t xml:space="preserve">电话： </t>
  </si>
  <si>
    <t>报价时间：  2025年6月  日</t>
  </si>
  <si>
    <t>项目名称：轨道御澜上城项目B组团园林景观工程六区园建及园建水电专业分包</t>
  </si>
  <si>
    <t>序号</t>
  </si>
  <si>
    <t>分包/服务项名称</t>
  </si>
  <si>
    <t>施工/服务内容</t>
  </si>
  <si>
    <t>计量单位</t>
  </si>
  <si>
    <t>采购量</t>
  </si>
  <si>
    <t>控制价</t>
  </si>
  <si>
    <t>控制价小计</t>
  </si>
  <si>
    <t>报价</t>
  </si>
  <si>
    <t>小计</t>
  </si>
  <si>
    <t>报价备注</t>
  </si>
  <si>
    <t>一、消防出入口详图（LD-1.02.1~1.02.3）~1</t>
  </si>
  <si>
    <t>项</t>
  </si>
  <si>
    <t>挖沟槽、基坑土方~2</t>
  </si>
  <si>
    <t>"挖沟槽、基坑土方
1、土壤类别:一、三类土
2、挖土深度:2米以内
一、消防出入口详图（LD-1.02.1~1.02.3）"</t>
  </si>
  <si>
    <t>m3</t>
  </si>
  <si>
    <t>回填方~3</t>
  </si>
  <si>
    <t>"回填方
1、压实要求:压实系数≥0.93
2、取土运距：自行考虑
一、消防出入口详图（LD-1.02.1~1.02.3）"</t>
  </si>
  <si>
    <t>余方弃置~4</t>
  </si>
  <si>
    <t>"余方弃置
1、弃土运距:自行考虑
2、含渣土消纳费及其他费用
一、消防出入口详图（LD-1.02.1~1.02.3）"</t>
  </si>
  <si>
    <t>素土夯实（夯实系数≥0.94）~5</t>
  </si>
  <si>
    <t>"素土夯实（夯实系数≥0.94）
做法：详见园建LD-1.02.3大样①②
一、消防出入口详图（LD-1.02.1~1.02.3）"</t>
  </si>
  <si>
    <t>m2</t>
  </si>
  <si>
    <t>150厚级配碎石垫层~6</t>
  </si>
  <si>
    <t>"150厚级配碎石垫层
做法：详见园建LD-1.02.3大样①②，材料甲供
一、消防出入口详图（LD-1.02.1~1.02.3）"</t>
  </si>
  <si>
    <t>100厚C20混凝土垫层~7</t>
  </si>
  <si>
    <t>"100厚C20混凝土垫层
1、普通商品混凝土
2、做法：详见园建LD-1.02.3大样①②
一、消防出入口详图（LD-1.02.1~1.02.3）"</t>
  </si>
  <si>
    <t>C30混凝土独立基础~8</t>
  </si>
  <si>
    <t>"C30混凝土独立基础
1、普通商品混凝土
2、做法：详见园建LD-1.02.3大样①
一、消防出入口详图（LD-1.02.1~1.02.3）"</t>
  </si>
  <si>
    <t>M7.5水泥砂浆砌页岩实心砖基础~9</t>
  </si>
  <si>
    <t>"M7.5水泥砂浆砌页岩实心砖基础
1、砖强度等级：MU10
2、砂浆种类：预拌砂浆
3、做法：详见园建LD-1.02.3大样②
一、消防出入口详图（LD-1.02.1~1.02.3）"</t>
  </si>
  <si>
    <t>C30混凝土圈梁（DQL）~10</t>
  </si>
  <si>
    <t>"C30混凝土圈梁（DQL）
做法：详见园建LD-1.02.3大样①、②、⑩
一、消防出入口详图（LD-1.02.1~1.02.3）"</t>
  </si>
  <si>
    <t>C30混凝土直形墙~11</t>
  </si>
  <si>
    <t>"C30混凝土直形墙
1、普通商品混凝土
2、做法：详见园建LD-1.02.3大样①、②、⑤
一、消防出入口详图（LD-1.02.1~1.02.3）"</t>
  </si>
  <si>
    <t>M7.5水泥砂浆砌页岩实心砖基础~12</t>
  </si>
  <si>
    <t>"M7.5水泥砂浆砌页岩实心砖墙
1、砖强度等级:MU10
2、墙体厚度:240mm
3、砂浆种类：预拌砂浆
2、做法：详见园建LD-1.02.3大样②
一、消防出入口详图（LD-1.02.1~1.02.3）"</t>
  </si>
  <si>
    <t>C20混凝土圈梁~13</t>
  </si>
  <si>
    <t>"C20混凝土圈梁
1、做法：详见园建LD-1.02.3大样②
2、部位：栏杆下压顶
一、消防出入口详图（LD-1.02.1~1.02.3）"</t>
  </si>
  <si>
    <t>现浇构件钢筋~14</t>
  </si>
  <si>
    <t>"现浇构件钢筋
钢筋种类、规格:HRB400 10以内(相当于柳钢、武钢等大厂)
一、消防出入口详图（LD-1.02.1~1.02.3）"</t>
  </si>
  <si>
    <t>t</t>
  </si>
  <si>
    <t>现浇构件钢筋~15</t>
  </si>
  <si>
    <t>"现浇构件钢筋
钢筋种类、规格:HRB400 10以上(相当于柳钢、武钢等大厂)
一、消防出入口详图（LD-1.02.1~1.02.3）"</t>
  </si>
  <si>
    <t>现浇构件钢筋~16</t>
  </si>
  <si>
    <t>"现浇构件钢筋
钢筋种类、规格:HPB300 φ10以内(相当于柳钢、武钢等大厂)
一、消防出入口详图（LD-1.02.1~1.02.3）"</t>
  </si>
  <si>
    <t>独立基础模板~17</t>
  </si>
  <si>
    <t>"独立基础模板
1、含模板、方条、套管、螺杆、辅材、支撑体系
一、消防出入口详图（LD-1.02.1~1.02.3）"</t>
  </si>
  <si>
    <t>垫层模板~18</t>
  </si>
  <si>
    <t>"垫层模板
1、含模板、方条、套管、螺杆、辅材、支撑体系
一、消防出入口详图（LD-1.02.1~1.02.3）"</t>
  </si>
  <si>
    <t>圈梁模板~19</t>
  </si>
  <si>
    <t>"圈梁模板
1、含模板、方条、套管、螺杆、辅材、支撑体系
一、消防出入口详图（LD-1.02.1~1.02.3）"</t>
  </si>
  <si>
    <t>直形墙模板~20</t>
  </si>
  <si>
    <t>"直形墙模板
1、含模板、方条、套管、螺杆、辅材、支撑体系
一、消防出入口详图（LD-1.02.1~1.02.3）"</t>
  </si>
  <si>
    <t>围墙铁艺栏杆 H=2250mm~21</t>
  </si>
  <si>
    <t>"围墙铁艺栏杆 H=2250mm
1、边框：□80*5厚镀锌矩管、□60*5厚镀锌矩管
2、填充竖杆：□30*3厚镀锌矩管、□60*30*3厚镀锌矩管
3、均面饰深咖色氟碳漆
4、预埋件：200*200*8厚镀锌钢板，4颗m6膨胀螺栓固定
4、做法：详见园建LD-1.02.3大样②
一、消防出入口详图（LD-1.02.1~1.02.3）"</t>
  </si>
  <si>
    <t>m</t>
  </si>
  <si>
    <t>消防铁艺大门 规格：6250mm*2900mm~22</t>
  </si>
  <si>
    <t>"消防铁艺大门 规格：6250mm*2900mm
1、□100*80*6厚镀锌矩管、□50*4厚镀锌矩管、□50*40*3厚镀锌矩管、□60*40*3厚镀锌矩管
2、5厚钢板、3厚钢板、200*200*10预埋钢板
3、125mm高1厚钢板字体8个
4、以上均面饰深咖色氟碳漆
5、含门禁装置、成品插销、成品滑轮、成品门锁
6、做法：详见园建LD-1.02.2大样①
一、消防出入口详图（LD-1.02.1~1.02.3）"</t>
  </si>
  <si>
    <t>樘</t>
  </si>
  <si>
    <t>墙面贴600*300*10厚白木纹仿石砖~23</t>
  </si>
  <si>
    <t>"墙面贴600*300*10厚白木纹仿石砖
1、20厚1：2.5水泥砂浆粘接层
2、砂浆种类：预拌砂浆
3、做法:详见园建LD-1.02.3大样①②
一、消防出入口详图（LD-1.02.1~1.02.3）"</t>
  </si>
  <si>
    <t>墙面贴600*300*10厚白木纹仿石砖-抹灰层~24</t>
  </si>
  <si>
    <t>1、20厚1:2水泥砂浆抹灰层</t>
  </si>
  <si>
    <t>商业街</t>
  </si>
  <si>
    <t>（一）商业街-车行基础石材铺装面~26</t>
  </si>
  <si>
    <t>素土夯实（夯实系数≥0.95）~27</t>
  </si>
  <si>
    <t>"素土夯实（夯实系数≥0.95）
做法：详见园建SD-1.01.1大样②
（一）商业街-车行基础石材铺装面"</t>
  </si>
  <si>
    <t>200厚级配碎石垫层~28</t>
  </si>
  <si>
    <t>"200厚级配碎石垫层
做法：详见园建SD-1.01.1大样①，材料甲供
（一）商业街-车行基础石材铺装面"</t>
  </si>
  <si>
    <t>200厚C25混凝土垫层~29</t>
  </si>
  <si>
    <t>"200厚C25混凝土垫层
1、普通商品混凝土，材料甲供
2、做法：详见园建SD-1.01.1大样②、变更02、09
（一）商业街-车行基础石材铺装面"</t>
  </si>
  <si>
    <t>现浇构件钢筋~30</t>
  </si>
  <si>
    <t>"现浇构件钢筋钢筋种类、规格:HPB300 φ10以内(相当于
柳钢、武钢等大厂)
（一）商业街-车行基础石材铺装面"</t>
  </si>
  <si>
    <t>地面铺600*300*15厚荔枝面芝麻白仿石砖~31</t>
  </si>
  <si>
    <t>"地面铺600*300*15厚荔枝面芝麻白仿石砖
1、30厚1:2.5水泥砂浆粘结层
2、砂浆种类：预拌砂浆
3、做法：详见SD-1.01.1大样②
（一）商业街-车行基础石材铺装面"</t>
  </si>
  <si>
    <t>地面铺600*300*15厚荔枝面芝麻黑仿石砖~32</t>
  </si>
  <si>
    <t>"地面铺600*300*15厚荔枝面芝麻黑仿石砖
1、30厚1:2.5水泥砂浆粘结层
2、砂浆种类：预拌砂浆
3、做法：详见园建SD-1.01.1大样②
（一）商业街-车行基础石材铺装面"</t>
  </si>
  <si>
    <t>（二）商业街-人行基础石材铺装面~33</t>
  </si>
  <si>
    <t>素土夯实（夯实系数≥0.94）~34</t>
  </si>
  <si>
    <t>"素土夯实（夯实系数≥0.94）
做法：详见园建SD-1.01.1大样①
（二）商业街-人行基础石材铺装面"</t>
  </si>
  <si>
    <t>150厚级配碎石垫层~35</t>
  </si>
  <si>
    <t>"150厚级配碎石垫层
做法：详见园建SD-1.01.1大样①，材料甲供
（二）商业街-人行基础石材铺装面"</t>
  </si>
  <si>
    <t>100厚C20混凝土垫层~36</t>
  </si>
  <si>
    <t>"100厚C20混凝土垫层
1、普通商品混凝土，材料甲供
2、做法：详见园建SD-1.01.1大样①
（二）商业街-人行基础石材铺装面"</t>
  </si>
  <si>
    <t>地面铺600*300*15厚荔枝面芝麻白石仿砖~37</t>
  </si>
  <si>
    <t>"地面铺600*300*15厚荔枝面芝麻白石仿砖
1、30厚1:2.5水泥砂浆粘结层
2、砂浆种类：预拌砂浆
3、做法：详见SD-1.01.1大样①
（二）商业街-人行基础石材铺装面"</t>
  </si>
  <si>
    <t>地面铺600*300*15厚荔枝面芝麻黑仿石砖~38</t>
  </si>
  <si>
    <t>"地面铺600*300*15厚荔枝面芝麻黑仿石砖
1、30厚1:2.5水泥砂浆粘结层
2、砂浆种类：预拌砂浆
3、做法：详见园建SD-1.01.1大样①
（二）商业街-人行基础石材铺装面"</t>
  </si>
  <si>
    <t>（三）商业街台阶~39</t>
  </si>
  <si>
    <t>素土夯实（夯实系数≥0.94）~40</t>
  </si>
  <si>
    <t>"素土夯实（夯实系数≥0.94）
做法：详见园建LD-7.11.2
（三）商业街台阶"</t>
  </si>
  <si>
    <t>150厚级配碎石垫层~41</t>
  </si>
  <si>
    <t>"150厚级配碎石垫层
做法：详见园建LD-7.11.2，材料甲供
（三）商业街台阶"</t>
  </si>
  <si>
    <t>100厚C20混凝土垫层~42</t>
  </si>
  <si>
    <t>"100厚C20混凝土垫层
1、普通商品混凝土
2、做法：详见园建LD-7.11.2
（三）商业街台阶"</t>
  </si>
  <si>
    <t>M7.5水泥砂浆砌页岩实心砖台阶~43</t>
  </si>
  <si>
    <t>"M7.5水泥砂浆砌页岩实心砖台阶
1、砖强度等级:MU10
2、砂浆种类：预拌砂浆
2、做法：详见园建LD-7.11.2
（三）商业街台阶"</t>
  </si>
  <si>
    <t>商业街台阶面层铺装~44</t>
  </si>
  <si>
    <t>"商业街台阶面层铺装
1、踏面铺600*400*50、600*450*50厚荔枝面芝麻白花岗石，踏面防滑拉槽，投影面积计取
2、踢面贴600*100*30厚荔枝面芝麻白花岗石
3、30厚1:2.5水泥砂浆粘结层
4、砂浆种类：预拌砂浆
5、做法：详见园建LD-7.11.2
（三）商业街台阶"</t>
  </si>
  <si>
    <t>（四）商业街种植池~45</t>
  </si>
  <si>
    <t>素土夯实（夯实系数≥0.94）~46</t>
  </si>
  <si>
    <t>"素土夯实（夯实系数≥0.94）
做法：详见园建LD-7.11.2大样③
（四）商业街种植池"</t>
  </si>
  <si>
    <t>150厚级配碎石垫层~47</t>
  </si>
  <si>
    <t>"150厚级配碎石垫层
做法：详见园建LD-7.11.2大样③，材料甲供
（四）商业街种植池"</t>
  </si>
  <si>
    <t>100厚C20混凝土垫层~48</t>
  </si>
  <si>
    <t>"100厚C20混凝土垫层
1、普通商品混凝土
2、做法：详见园建LD-7.11.2大样③
（四）商业街种植池"</t>
  </si>
  <si>
    <t>垫层模板~49</t>
  </si>
  <si>
    <t>"垫层模板
1、含模板、方条、套管、螺杆、辅材、支撑体系
（四）商业街种植池"</t>
  </si>
  <si>
    <t>M7.5水泥砂浆砌页岩实心砖种植池~50</t>
  </si>
  <si>
    <t>"M7.5水泥砂浆砌页岩实心砖种植池
1、砖强度等级:MU10
2、砂浆种类：预拌砂浆
3、做法：详见园建LD-7.11.2大样③
（四）商业街种植池"</t>
  </si>
  <si>
    <t>种植池抹20厚1:25水泥砂浆，内掺5%防水剂~51</t>
  </si>
  <si>
    <t>"种植池抹20厚1:2.5水泥砂浆，内掺5%防水剂
1、砂浆种类：预拌砂浆
2、做法：详见园建LD-7.11.2大样③
（四）商业街种植池"</t>
  </si>
  <si>
    <t>种植池侧面贴600*300*30厚荔枝面芝麻白花岗石~52</t>
  </si>
  <si>
    <t>"种植池侧面贴600*300*30厚荔枝面芝麻白花岗石
1、20厚1:2.5水泥砂浆粘结层，内掺5%防水剂
2、砂浆种类：预拌砂浆
3、做法：详见园建LD-7.11.2大样③
（四）商业街种植池"</t>
  </si>
  <si>
    <t>种植池顶面贴600*200*50厚荔枝面芝麻白花岗石~53</t>
  </si>
  <si>
    <t>"种植池顶面贴600*200*50厚荔枝面芝麻白花岗石
1、20厚1:2.5水泥砂浆粘结层
2、砂浆种类：预拌砂浆
3、做法：详见园建LD-7.11.2大样③
（四）商业街种植池"</t>
  </si>
  <si>
    <t>金属装饰线~54</t>
  </si>
  <si>
    <t>"金属装饰线
1、20宽1.5厚深咖色不锈钢装饰条，胶粘
2、做法：详见园建LD-7.11.2大样③
（四）商业街种植池"</t>
  </si>
  <si>
    <t>九、台阶标准做法（SD1.01.2大样③）~55</t>
  </si>
  <si>
    <t>素土夯实（夯实系数≥0.94）~56</t>
  </si>
  <si>
    <t>"素土夯实（夯实系数≥0.94）
做法：详见园建SD-1.01.2大样③
九、台阶标准做法（SD1.01.2大样③）"</t>
  </si>
  <si>
    <t>150厚级配碎石垫层~57</t>
  </si>
  <si>
    <t>"150厚级配碎石垫层
做法：详见园建SD-1.01.2大样③，材料甲供
九、台阶标准做法（SD1.01.2大样③）"</t>
  </si>
  <si>
    <t>100厚C20混凝土垫层~58</t>
  </si>
  <si>
    <t>"100厚C20混凝土垫层
1、普通商品混凝土
2、做法：详见园建SD-1.01.2大样③
九、台阶标准做法（SD1.01.2大样③）"</t>
  </si>
  <si>
    <t>M7.5水泥砂浆砌页岩实心砖台阶~59</t>
  </si>
  <si>
    <t>"M7.5水泥砂浆砌页岩实心砖台阶
1、砖强度等级:MU10
2、砂浆种类：预拌砂浆
3、做法：详见园建SD-1.01.2大样③
九、台阶标准做法（SD1.01.2大样③）"</t>
  </si>
  <si>
    <t>台阶面层铺装~60</t>
  </si>
  <si>
    <t>"台阶面层铺装
1、踏面铺600*400*50、600*450*50厚荔枝面芝麻白花岗石，踏面防滑拉槽，投影面积计取
2、踢面贴600*70*20厚烧面芝麻白花岗石
3、30厚1:2.5水泥砂浆粘结层
4、砂浆种类：预拌砂浆
5、做法：详见园建SD-1.01.2大样③
九、台阶标准做法（SD1.01.2大样③）"</t>
  </si>
  <si>
    <t>十、生态停车位（SD-5.01）~61</t>
  </si>
  <si>
    <t>素土夯实（夯实系数≥0.94）~62</t>
  </si>
  <si>
    <t>"素土夯实（夯实系数≥0.94）
做法：详见园建SD-5.01大样③
十、生态停车位（SD-5.01）"</t>
  </si>
  <si>
    <t>300厚天然级配碎砾石层~63</t>
  </si>
  <si>
    <t>"300厚天然级配碎砾石层
做法：详见园建SD-5.01大样③；主材甲供
十、生态停车位（SD-5.01）"</t>
  </si>
  <si>
    <t>200厚10mm粒径强固透水砼~64</t>
  </si>
  <si>
    <t>"200厚10mm粒径强固透水砼
1、强度等级：C30
2、做法：详见园建SD-5.01大样③
十、生态停车位（SD-5.01）"</t>
  </si>
  <si>
    <t>垫层模板~65</t>
  </si>
  <si>
    <t>"垫层模板
1、含模板、方条、套管、螺杆、辅材、支撑体系
十、生态停车位（SD-5.01）"</t>
  </si>
  <si>
    <t>300*300*50厚灰色井字嵌草砖铺装~66</t>
  </si>
  <si>
    <t>"300*300*50厚灰色井字嵌草砖铺装
1、30厚1:1黄土粗砂
2、做法：详见园建SD-5.01大样③
十、生态停车位（SD-5.01）"</t>
  </si>
  <si>
    <t>生态停车位植草砖孔内绿化~67</t>
  </si>
  <si>
    <t>"生态停车位植草砖孔内绿化
1、砖孔内填种植土，内撒草籽
2、做法：详见园建SD-5.01大样③"</t>
  </si>
  <si>
    <t>地面铺装600*200*50厚烧面芝麻灰花岗石~68</t>
  </si>
  <si>
    <t>"地面铺装600*200*50厚烧面芝麻灰花岗石
1、30厚1:1黄土粗砂
2、做法：详见园建SD-5.01大样③
十、生态停车位（SD-5.01）"</t>
  </si>
  <si>
    <t>停车位车档~69</t>
  </si>
  <si>
    <t>"停车位车档
1、D80*3钢管、150mm长10钢筋焊牢
2、刷防锈漆二道，刷黄色氟碳漆二道
3、做法：详见园建SD-5.01大样⑥
十、生态停车位（SD-5.01）"</t>
  </si>
  <si>
    <t>个</t>
  </si>
  <si>
    <t>十四、栏杆标准段（SD-8.01）~70</t>
  </si>
  <si>
    <t>钢管栏杆 H=1200mm~71</t>
  </si>
  <si>
    <t>"钢管栏杆 H=1200mm
1、立柱、面管、上下横杆：□60*4厚矩管
2、填充竖杆：□40*3厚矩管
3、防锈：除锈、刷二道红丹防锈漆
4、油漆：深灰色氟碳漆
4、铁件：200*200*8镀锌钢板、4颗m6膨胀螺栓固定
5、做法：详见园建SD-8.01
十四、栏杆标准段（SD-8.01）"</t>
  </si>
  <si>
    <t>地面铺600*300*50厚烧面芝麻灰花岗石~72</t>
  </si>
  <si>
    <t>"地面铺600*300*50厚烧面芝麻灰花岗石
1、30厚1:2.5水泥砂浆粘结层
2、砂浆种类：预拌砂浆
2、做法：详见园建SD-8.01
十四、栏杆标准段（SD-8.01）"</t>
  </si>
  <si>
    <t>十六、车库雨棚~73</t>
  </si>
  <si>
    <t>（一）2#非机动车库雨棚（LD-9~74</t>
  </si>
  <si>
    <t>玻璃雨棚立柱~75</t>
  </si>
  <si>
    <t>"玻璃雨棚立柱
1、镀锌矩管150*150*6
2、柱预埋件：200*350*20厚镀锌钢板、化学螺栓 4M20
3、柱面饰深咖色氟碳漆
4、做法：详见园建LD-9.02.1~9.02.5
（一）2#非机动车库雨棚（LD-9.02.1~9.02.5）"</t>
  </si>
  <si>
    <t>玻璃雨棚~76</t>
  </si>
  <si>
    <t>"玻璃雨棚
1、钢梁：镀锌矩管100*200*5、镀锌矩管100*150*5、镀锌矩管80*120*5；1.5厚镀锌钢板
2、玻璃：8+1.4PVB+8夹胶玻璃、φ15*50mm钢化玻璃固定件
3、梁墙节点：300*550*20厚镀锌钢板、6厚助板80*150，6M12金属膨胀螺栓固定于建筑墙体
4、玻璃边缘均内填硅酮密封胶
5、梁面饰深咖色氟碳漆
6、做法：详见园建LD-9.02.1~9.02.5
7、工程量按水平投影面积
（一）2#非机动车库雨棚（LD-9.02.1~9.02.5）"</t>
  </si>
  <si>
    <t>定制成品排水沟~77</t>
  </si>
  <si>
    <t>"定制成品排水沟
1、3厚热浸镀锌钢板
2、面饰深咖色氟碳漆
3、做法：详见园建LD-9.02.2大样①
（一）2#非机动车库雨棚（LD-9.02.1~9.02.5）"</t>
  </si>
  <si>
    <t>玻璃隔断~78</t>
  </si>
  <si>
    <t>"玻璃隔断
1、8+1.4PVB+8夹胶玻璃
2、成品金属卡键、硅胶填缝
3、30*30*2镀锌角钢、M8膨胀螺栓固定
4、做法：详见园建LD-9.02.5大样①②
（一）2#非机动车库雨棚（LD-9.02.1~9.02.5）"</t>
  </si>
  <si>
    <t>100厚C25混凝土压顶~79</t>
  </si>
  <si>
    <t>"100厚C25混凝土压顶
1、普通商品混凝土
2、做法：详见园建LD-9.02.5大样②④
（一）2#非机动车库雨棚（LD-9.02.1~9.02.5）"</t>
  </si>
  <si>
    <t>压顶模板~80</t>
  </si>
  <si>
    <t>"压顶模板
1、含模板、方条、套管、螺杆、辅材、支撑体系
（一）2#非机动车库雨棚（LD-9.02.1~9.02.5）"</t>
  </si>
  <si>
    <t>墙面贴600*300*10mm厚白木纹仿石砖~81</t>
  </si>
  <si>
    <t>"墙面贴600*300*10mm厚白木纹仿石砖
1、20厚1:2.5水泥砂浆粘接层
2、砂浆种类：预拌砂浆
3、做法：详见园建LD-9.02.5大样②
（一）2#非机动车库雨棚（LD-9.02.1~9.02.5）"</t>
  </si>
  <si>
    <t>墙面贴600*300*10厚白木纹仿石砖-抹灰层~82</t>
  </si>
  <si>
    <t>（二）5#机动车库雨棚（LD-9~83</t>
  </si>
  <si>
    <t>玻璃雨棚立柱~84</t>
  </si>
  <si>
    <t>"玻璃雨棚立柱
1、镀锌矩管200*200*8
2、柱预埋件：200*400*20厚镀锌钢板、化学螺栓 4M20
3、柱面饰深咖色氟碳漆
4、做法：详见园建LD-9.02.1~9.02.5
（二）5#机动车库雨棚（LD-9.04.1~9.04.5）"</t>
  </si>
  <si>
    <t>玻璃雨棚~85</t>
  </si>
  <si>
    <t>"玻璃雨棚
1、钢梁：镀锌矩管200*300*6、镀锌矩管
150*200*5、镀锌矩管100*150*5
2、玻璃：8+1.4PVB+8夹胶玻璃、φ
15*50mm钢化玻璃固定件
3、梁墙节点：400*650*20厚镀锌钢板、6厚
助板80*150，6M12金属膨胀螺栓固定于建筑
墙体
4、玻璃边缘均内填硅酮密封胶
5、梁面饰深咖色氟碳漆
6、工程量按投影面积计算
7、做法：详见园建LD-9.04.1~9.04.5
（二）5#机动车库雨棚（LD-9.04.1~9.04.5）"</t>
  </si>
  <si>
    <t>定制成品排水沟~86</t>
  </si>
  <si>
    <t>"定制成品排水沟
1、3厚热浸镀锌钢板
2、面饰深咖色氟碳漆
3、做法：详见园建LD-9.04.5大样①
（二）5#机动车库雨棚（LD-9.04.1~9.04.5）"</t>
  </si>
  <si>
    <t>金属字~87</t>
  </si>
  <si>
    <t>"金属字
1、1.5厚镀锌钢板，面饰浅咖色氟碳漆
2、做法：详见园建LD-9.04.4大样①
（二）5#机动车库雨棚（LD-9.04.1~9.04.5）"</t>
  </si>
  <si>
    <t>玻璃隔断~88</t>
  </si>
  <si>
    <t>"玻璃隔断
1、8+1.4PVB+8夹胶玻璃
2、成品金属卡键、硅胶填缝
3、30*30*2镀锌角钢、M8膨胀螺栓固定
4、做法：详见园建LD-9.04.5大样②
（二）5#机动车库雨棚（LD-9.04.1~9.04.5）"</t>
  </si>
  <si>
    <t>100厚C25混凝土压顶~89</t>
  </si>
  <si>
    <t>"100厚C25混凝土压顶
1、普通商品混凝土
2、做法：详见园建LD-9.04.5大样②
（二）5#机动车库雨棚（LD-9.04.1~9.04.5）"</t>
  </si>
  <si>
    <t>压顶模板~90</t>
  </si>
  <si>
    <t>"压顶模板
1、含模板、方条、套管、螺杆、辅材、支撑体系
（二）5#机动车库雨棚（LD-9.04.1~9.04.5）"</t>
  </si>
  <si>
    <t>墙面贴600*300*10mm厚白木纹仿石砖~91</t>
  </si>
  <si>
    <t>"墙面贴600*300*10mm厚白木纹仿石砖
1、20厚1:2.5水泥砂浆粘接层
2、砂浆种类：预拌砂浆
3、做法：详见园建LD-9.04.5大样②
（二）5#机动车库雨棚（LD-9.04.1~9.04.5）"</t>
  </si>
  <si>
    <t>墙面贴600*300*10厚白木纹仿石砖-抹灰层~92</t>
  </si>
  <si>
    <t>十七、架空层铺装~93</t>
  </si>
  <si>
    <t>（一）2栋架空层铺装（SD-9~94</t>
  </si>
  <si>
    <t>地面铺600*600*10厚灰色地砖~95</t>
  </si>
  <si>
    <t>"地面铺600*600*10厚灰色防滑地砖
1、30厚1:3干硬性水泥砂浆找平结合层（撒2厚素水泥,洒适量清水）
2、砂浆种类：预拌砂浆
3、做法：详见园建BG-03
（一）2栋架空层铺装（SD-9.02.1~9.02.3）"</t>
  </si>
  <si>
    <t>踢脚线300*100*10厚灰色地砖~96</t>
  </si>
  <si>
    <t>"墙面铺300*100*10厚灰色地砖踢脚线
1、30厚1:3干硬性水泥砂浆找平结合层（撒2厚素水泥,洒适量清水）
2、砂浆种类：预拌砂浆
3、做法：详见园建BG-03
（一）2栋架空层铺装（SD-9.02.1~9.02.3）"</t>
  </si>
  <si>
    <t>矩管格栅~97</t>
  </si>
  <si>
    <t>"矩管格栅
1、□120*60*3厚矩管@140
2、钢构件除锈
3、面饰浅咖色氟碳漆
4、200*200*6厚镀锌钢板，4M6膨胀螺栓固定
5、做法：详见园建SD-9.02.2大样⑦
（一）2栋架空层铺装（SD-9.02.1~9.02.3）"</t>
  </si>
  <si>
    <t>100厚C20混凝土找平层~98</t>
  </si>
  <si>
    <t>"100厚C20混凝土找平层
1、混凝土甲供
2、含架空层建筑垃圾清理外运及基面清扫
（一）2栋架空层铺装（SD-9）"</t>
  </si>
  <si>
    <t>（二）3栋架空层铺装（SD-9~99</t>
  </si>
  <si>
    <t>定制彩色PVC地胶~100</t>
  </si>
  <si>
    <t>"3、做法：详见园建BG-03
（一）3栋架空层铺装（BG-03.04.1）"</t>
  </si>
  <si>
    <t>自流平~101</t>
  </si>
  <si>
    <t>"1.厚度：3mm
2.清理基层油污、灰尘及松散物
3.表面无裂纹、鼓包、色差"</t>
  </si>
  <si>
    <t>白色划线漆划线~102</t>
  </si>
  <si>
    <t>踢脚线300*100*10厚灰色地砖~103</t>
  </si>
  <si>
    <t>"墙面铺300*100*10厚灰色地砖踢脚线
1、30厚1:3干硬性水泥砂浆找平结合层（撒2厚素水泥,洒适量清水）
2、砂浆种类：预拌砂浆
3、做法：详见园建BG-03
（一）3栋架空层铺装（BG-03.04.1）"</t>
  </si>
  <si>
    <t>内墙漆饰面~104</t>
  </si>
  <si>
    <t>"1、含各种颜色内墙漆（墙上图案）
2、含底层腻子
3、做法：详见园建BG-03
（一）3栋架空层铺装（BG-03.04.2大样4、5）"</t>
  </si>
  <si>
    <t>150厚C20混凝土找平层~105</t>
  </si>
  <si>
    <t>"150厚C20混凝土找平层
1、混凝土甲供
2、含架空层建筑垃圾清理外运及基面清扫
（一）3栋架空层铺装（BG-03.04.1）"</t>
  </si>
  <si>
    <t>矩管格栅~106</t>
  </si>
  <si>
    <t>"矩管格栅
1、□120*60*3厚矩管@140
2、钢构件除锈
3、面饰浅咖色氟碳漆
4、200*200*6厚镀锌钢板，4M6膨胀螺栓固定
5、做法：详见园建SD-9.02.2大样⑦
（二）3栋架空层铺装（SD-9.03）"</t>
  </si>
  <si>
    <t>（三）5栋架空层铺装（SD-9~107</t>
  </si>
  <si>
    <t>地面铺600*600*10厚灰色地砖~108</t>
  </si>
  <si>
    <t>"地面铺600*600*10厚灰色防滑地砖
1、30厚1:3干硬性水泥砂浆找平结合层（撒2厚素水泥,洒适量清水）
2、砂浆种类：预拌砂浆
3、做法：详见园建BG-03
（一）5栋架空层铺装"</t>
  </si>
  <si>
    <t>踢脚线300*100*10厚灰色地砖~109</t>
  </si>
  <si>
    <t>"墙面铺300*100*10厚灰色地砖踢脚线
1、30厚1:3干硬性水泥砂浆找平结合层（撒2厚素水泥,洒适量清水）
2、砂浆种类：预拌砂浆
3、做法：详见园建BG-03
（一）5栋架空层铺装"</t>
  </si>
  <si>
    <t>矩管格栅~110</t>
  </si>
  <si>
    <t>"矩管格栅
1、□120*60*3厚矩管@140
2、钢构件除锈
3、面饰浅咖色氟碳漆
4、200*200*6厚镀锌钢板，4M6膨胀螺栓固定
5、做法：详见园建园建BG-03
（一）5栋架空层铺装"</t>
  </si>
  <si>
    <t>100厚C20混凝土找平层~111</t>
  </si>
  <si>
    <t>"100厚C20混凝土找平层
1、混凝土甲供
2、含架空层建筑垃圾清理外运及基面清扫
（一）5栋架空层铺装"</t>
  </si>
  <si>
    <t>（四）6栋架空层铺装（SD-9~112</t>
  </si>
  <si>
    <t>地面铺600*600*10厚灰色地砖~113</t>
  </si>
  <si>
    <t>"地面铺600*600*10厚灰色防滑地砖
1、30厚1:3干硬性水泥砂浆找平结合层（撒2厚素水泥,洒适量清水）
2、砂浆种类：预拌砂浆
3、做法：详见园建BG-03
（四）6栋架空层铺装（SD-9.05）"</t>
  </si>
  <si>
    <t>踢脚线300*100*10厚灰色地砖~114</t>
  </si>
  <si>
    <t>"墙面铺300*100*10厚灰色地砖踢脚线
1、30厚1:3干硬性水泥砂浆找平结合层（撒2厚素水泥,洒适量清水）
2、砂浆种类：预拌砂浆
3、做法：详见园建BG-03
（四）6栋架空层铺装（SD-9.05）"</t>
  </si>
  <si>
    <t>矩管格栅~115</t>
  </si>
  <si>
    <t>"矩管格栅
1、□120*60*3厚矩管@140
2、钢构件除锈
3、面饰浅咖色氟碳漆
4、200*200*6厚镀锌钢板，4M6膨胀螺栓固定
5、做法：详见园建园建BG-03
（四）6栋架空层铺装（SD-9.05）"</t>
  </si>
  <si>
    <t>100厚C20混凝土找平层~116</t>
  </si>
  <si>
    <t>"100厚C20混凝土找平层
1、混凝土甲供
2、含架空层建筑垃圾清理外运及基面清扫
（一）6栋架空层铺装"</t>
  </si>
  <si>
    <t>（五）7栋架空层铺装（SD-9~117</t>
  </si>
  <si>
    <t>地面铺600*600*10厚灰色地砖~118</t>
  </si>
  <si>
    <t>"地面铺600*600*10厚灰色防滑地砖
1、30厚1:3干硬性水泥砂浆找平结合层（撒2厚素水泥,洒适量清水）
2、砂浆种类：预拌砂浆
3、做法：详见园建BG-03
（五）7栋架空层铺装（SD-9.06）"</t>
  </si>
  <si>
    <t>踢脚线300*100*10厚灰色地砖~119</t>
  </si>
  <si>
    <t>"墙面铺300*100*10厚灰色地砖踢脚线
1、30厚1:3干硬性水泥砂浆找平结合层（撒2厚素水泥,洒适量清水）
2、砂浆种类：预拌砂浆
3、做法：详见园建BG-03
（五）7栋架空层铺装（SD-9.06）"</t>
  </si>
  <si>
    <t>矩管格栅~120</t>
  </si>
  <si>
    <t>"矩管格栅
1、□120*60*3厚矩管@140
2、钢构件除锈
3、面饰浅咖色氟碳漆
4、200*200*6厚镀锌钢板，4M6膨胀螺栓固定
5、做法：详见园建园建BG-03
（五）7栋架空层铺装（SD-9.06）"</t>
  </si>
  <si>
    <t>100厚C20混凝土找平层~121</t>
  </si>
  <si>
    <t>"100厚C20混凝土找平层
1、混凝土甲供
2、含架空层建筑垃圾清理外运及基面清扫
（五）7栋架空层铺装（SD-9.06）"</t>
  </si>
  <si>
    <t>（六）8栋架空层铺装（SD-9~122</t>
  </si>
  <si>
    <t>定制彩色PVC地胶~123</t>
  </si>
  <si>
    <t>"3、做法：详见园建BG-03
（一）8栋架空层铺装"</t>
  </si>
  <si>
    <t>自流平~124</t>
  </si>
  <si>
    <t>白色划线漆划线~125</t>
  </si>
  <si>
    <t>踢脚线300*100*10厚灰色地砖~126</t>
  </si>
  <si>
    <t>"墙面铺300*100*10厚灰色地砖踢脚线
1、30厚1:3干硬性水泥砂浆找平结合层（撒2厚素水泥,洒适量清水）
2、砂浆种类：预拌砂浆
3、做法：详见园建BG-03
（一）8栋架空层铺装"</t>
  </si>
  <si>
    <t>地面铺600*300*15厚荔枝面芝麻白仿石砖~127</t>
  </si>
  <si>
    <t>"地面铺600*300*15厚荔枝面芝麻白仿石砖
1、30厚1:2.5水泥砂浆粘结层
2、砂浆种类：预拌砂浆
8栋架空层（BG-3.08.1）"</t>
  </si>
  <si>
    <t>内墙漆饰面~128</t>
  </si>
  <si>
    <t>"1、白色内墙漆饰面
2、含底层腻子
3、做法：详见园建BG-03
（一）8栋架空层铺装"</t>
  </si>
  <si>
    <t>混凝土坡道~129</t>
  </si>
  <si>
    <t>"1.C15混凝土坡道，坡道厚度根据现场坡道调整，厚度综合考虑，含材料
2、做法：详见园建BG-03
（一）8栋架空层铺装"</t>
  </si>
  <si>
    <t>石材台阶~130</t>
  </si>
  <si>
    <t>"1、踏面：600*330*30芝麻黑花岗岩烧面、踢面：600*120*20芝麻黑花岗岩烧面
2、20厚1:2.5水泥砂浆粘接面
3、做法：详见园建BG-03.08.2大样3、4
（一）8栋架空层铺装
4、按水平投影面积计算"</t>
  </si>
  <si>
    <t>150厚C20混凝土找平层~131</t>
  </si>
  <si>
    <t>"150厚C20混凝土找平层
1、混凝土甲供
2、含架空层建筑垃圾清理外运及基面清扫
（一）8栋架空层铺装"</t>
  </si>
  <si>
    <t>矩管格栅~132</t>
  </si>
  <si>
    <t>"矩管格栅
1、□120*60*3厚矩管@140
2、钢构件除锈
3、面饰浅咖色氟碳漆
4、200*200*6厚镀锌钢板，4M6膨胀螺栓固定
5、做法：详见园建SD-9.02.2大样⑦
（六）8栋架空层铺装（SD-9.07）"</t>
  </si>
  <si>
    <t>（七）9栋架空层铺装（SD-9~133</t>
  </si>
  <si>
    <t>定制彩色PVC地胶~134</t>
  </si>
  <si>
    <t>"3、做法：详见园建BG-03
（七）9栋架空层铺装（SD-9.08）"</t>
  </si>
  <si>
    <t>自流平~135</t>
  </si>
  <si>
    <t>白色划线漆划线~136</t>
  </si>
  <si>
    <t>踢脚线300*100*10厚灰色地砖~137</t>
  </si>
  <si>
    <t>"墙面铺300*100*10厚灰色地砖踢脚线
1、30厚1:3干硬性水泥砂浆找平结合层（撒2厚素水泥,洒适量清水）
2、砂浆种类：预拌砂浆
3、做法：详见园建BG-03
（七）9栋架空层铺装（SD-9.08）"</t>
  </si>
  <si>
    <t>内墙漆饰面~138</t>
  </si>
  <si>
    <t>"1、白色内墙漆饰面
2、含底层腻子
3、做法：详见园建BG-03
（七）9栋架空层铺装（SD-9.08）"</t>
  </si>
  <si>
    <t>150厚C20混凝土找平层~139</t>
  </si>
  <si>
    <t>"150厚C20混凝土找平层
1、混凝土甲供
2、含架空层建筑垃圾清理外运及基面清扫
（七）9栋架空层铺装（SD-9.08）"</t>
  </si>
  <si>
    <t>矩管格栅~140</t>
  </si>
  <si>
    <t>"矩管格栅
1、□120*60*3厚矩管@140
2、钢构件除锈
3、面饰浅咖色氟碳漆
4、200*200*6厚镀锌钢板，4M6膨胀螺栓固定
5、做法：详见园建SD-9.02.2大样⑦
（七）9栋架空层铺装（SD-9.08）"</t>
  </si>
  <si>
    <t>（八）10栋架空层铺装（SD-9~141</t>
  </si>
  <si>
    <t>地面铺600*600*10厚灰色地砖~142</t>
  </si>
  <si>
    <t>"地面铺600*600*10厚灰色防滑地砖
1、30厚1:3干硬性水泥砂浆找平结合层（撒2厚素水泥,洒适量清水）
2、砂浆种类：预拌砂浆
3、做法：详见园建BG-03
（八）10栋架空层铺装"</t>
  </si>
  <si>
    <t>踢脚线300*100*10厚灰色地砖~143</t>
  </si>
  <si>
    <t>"墙面铺300*100*10厚灰色地砖踢脚线
1、30厚1:3干硬性水泥砂浆找平结合层（撒2厚素水泥,洒适量清水）
2、砂浆种类：预拌砂浆
3、做法：详见园建BG-03
（八）10栋架空层铺装"</t>
  </si>
  <si>
    <t>内墙漆饰面~144</t>
  </si>
  <si>
    <t>"1、白色内墙漆饰面
2、含底层腻子
3、做法：详见园建BG-03
（八）10栋架空层铺装"</t>
  </si>
  <si>
    <t>矩管格栅~145</t>
  </si>
  <si>
    <t>"矩管格栅
1、□120*60*3厚矩管@140
2、钢构件除锈
3、面饰浅咖色氟碳漆
4、200*200*6厚镀锌钢板，4M6膨胀螺栓固定
5、做法：详见园建SD-9.02.2大样⑦
（八）10栋架空层铺装（SD-9.09.1~9.09.3）"</t>
  </si>
  <si>
    <t>100厚C20混凝土找平层~146</t>
  </si>
  <si>
    <t>"100厚C20混凝土找平层
1、混凝土甲供
2、含架空层建筑垃圾清理外运及基面清扫
（八）10栋架空层铺装"</t>
  </si>
  <si>
    <t>十九、彩色透水混凝土道路~147</t>
  </si>
  <si>
    <t>素土夯实（夯实系数≥0.95）~148</t>
  </si>
  <si>
    <t>"素土夯实（夯实系数≥0.95）
做法：详见园建SD-1.01.1大样④
十九、彩色透水混凝土道路"</t>
  </si>
  <si>
    <t>200厚级配碎石垫层~149</t>
  </si>
  <si>
    <t>"200厚级配碎石垫层
做法：详见园建SD-1.01.1大样④、变更02，材料甲供
十九、彩色透水混凝土道路"</t>
  </si>
  <si>
    <t>200厚C25混凝土垫层1~150</t>
  </si>
  <si>
    <t>"200厚C25混凝土垫层
1、普通商品混凝土，材料甲供
十九、彩色透水混凝土道路"</t>
  </si>
  <si>
    <t>沥青路面（同色系）~151</t>
  </si>
  <si>
    <t>"1.30厚AC-5砂粒式沥青混凝土（颜色详见平面，效果图为准）
2.40厚AC-16中粒式沥青混凝土
3.粘层乳化沥青（1.0升/平米）
4、做法：详见园建BG-09
十九、彩色透水混凝土道路"</t>
  </si>
  <si>
    <t>垫层模板~152</t>
  </si>
  <si>
    <t>"200厚C25混凝土垫层
1、含模板、方条、套管、螺杆、辅材、支撑体系
十九、彩色透水混凝土道路"</t>
  </si>
  <si>
    <t>地面铺600*50*20厚烧面芝麻黑花岗石~153</t>
  </si>
  <si>
    <t>"地面铺600*50*20厚烧面芝麻黑花岗石
1、30厚1:2.5水泥砂浆粘结层
2、砂浆种类：预拌砂浆
3、做法：详见园建SD-1.01.1大样②
十九、彩色透水混凝土道路"</t>
  </si>
  <si>
    <t>地面铺600*30*40厚烧面芝麻黑花岗石 收边~154</t>
  </si>
  <si>
    <t>"地面铺600*30*40厚烧面芝麻黑花岗石 收边
十九、彩色透水混凝土道路"</t>
  </si>
  <si>
    <t>道路缩缝~155</t>
  </si>
  <si>
    <t>"道路缩缝
1.材质：聚乙烯胶泥
2.含割缝、缩缝间涂沥青两遍
3.做法详见:园建SD-1.01.2大样⑤
十九、彩色透水混凝土道路"</t>
  </si>
  <si>
    <t>道路纵缝~156</t>
  </si>
  <si>
    <t>"道路纵缝
1.材质：聚乙烯胶泥
2.缩缝间涂沥青两遍
3.含割缝、缩缝间涂沥青两遍
4.做法详见:园建SD-1.01.2大样⑦
十九、彩色透水混凝土道路"</t>
  </si>
  <si>
    <t>现浇构件钢筋~157</t>
  </si>
  <si>
    <t>"现浇构件钢筋
钢筋种类、规格:HRB400 10以上(相当于柳钢、武钢等大厂)
十九、彩色透水混凝土道路"</t>
  </si>
  <si>
    <t>二十四、海绵城市做法详图（SD-10.03）~158</t>
  </si>
  <si>
    <t>100厚C15混凝土基础~159</t>
  </si>
  <si>
    <t>"100厚C15混凝土基础
1、普通商品混凝土
2、做法：详见园建SD-10.03大样⑧
二十四、海绵城市做法详图（SD-10.03）"</t>
  </si>
  <si>
    <t>C15细石混凝土找平~160</t>
  </si>
  <si>
    <t>"C15细石混凝土找平
1、普通商品混凝土
2、做法：详见园建SD-10.03大样⑧
二十四、海绵城市做法详图（SD-10.03）"</t>
  </si>
  <si>
    <t>M7.5水泥砂浆砌页岩实心砖溢流口井~161</t>
  </si>
  <si>
    <t>"M7.5水泥砂浆砌页岩实心砖溢流口井
1、墙内1:2水泥砂浆勾缝
2、砖强度等级:MU10
3、砂浆种类：预拌砂浆
4、做法：详见园建SD-10.03大样⑧
二十四、海绵城市做法详图（SD-10.03）"</t>
  </si>
  <si>
    <t>20厚1:25水泥砂浆抹面~162</t>
  </si>
  <si>
    <t>"20厚1:2.5水泥砂浆抹面
1、砂浆种类：预拌砂浆
2、做法：详见园建SD-10.03大样⑧
3、部位：溢流口井内壁
二十四、海绵城市做法详图（SD-10.03）"</t>
  </si>
  <si>
    <t>滤水布袋~163</t>
  </si>
  <si>
    <t>"滤水布袋
做法：详见园建SD-10.03大样⑧
二十四、海绵城市做法详图（SD-10.03）"</t>
  </si>
  <si>
    <t>方型铸铁溢流口~164</t>
  </si>
  <si>
    <t>"方型铸铁溢流口
1、规格尺寸：750×450×180mm
2、坐20厚1:3水泥砂浆
3、砂浆种类：预拌砂浆
4、做法：详见园建SD-10.03大样⑧
二十四、海绵城市做法详图（SD-10.03）"</t>
  </si>
  <si>
    <t>一、地面铺装部分（L02）~1</t>
  </si>
  <si>
    <t>"素土分层夯实（夯实系数≥0.93)，环刀取样~2"</t>
  </si>
  <si>
    <t>"素土分层夯实（夯实系数≥0.93)，环刀取样
做法：详见园建BZ1.01大样"</t>
  </si>
  <si>
    <t>200厚级配碎石垫层~3</t>
  </si>
  <si>
    <t>"200厚级配碎石垫层
做法：详见园建BZ1.01大样，主材甲供"</t>
  </si>
  <si>
    <t>200厚C25混凝土垫层~4</t>
  </si>
  <si>
    <t>"200厚C25混凝土垫层
1、普通商品混凝土，主材甲供
2、做法：详见园建BZ1.01大样"</t>
  </si>
  <si>
    <t>垫层模板~5</t>
  </si>
  <si>
    <t>1、含方木及支撑体系及其他辅材</t>
  </si>
  <si>
    <t>"地面铺600*300*20厚仿荔枝面芝麻黑仿石砖，2-3mm留缝（车行）~6"</t>
  </si>
  <si>
    <t>"地面铺600*300*20厚仿荔枝面芝麻黑仿石砖，2-3mm留缝（车行）
1、30厚1:2.5干硬性水泥砂浆结合层
2、砂浆种类：预拌砂浆
3、做法：详见园建BZ1.02大样①"</t>
  </si>
  <si>
    <t>"地面铺600*300*15厚仿荔枝面芝麻灰仿石砖，2-3mm留缝（人行）~7"</t>
  </si>
  <si>
    <t>"地面铺600*300*15厚仿荔枝面芝麻灰仿石砖，2-3mm留缝（人行）
1、30厚1:2.5干硬性水泥砂浆结合层
2、砂浆种类：预拌砂浆
3、含转角石
4、做法：详见园建BZ1.02大样①"</t>
  </si>
  <si>
    <t>"地面铺600*300*20厚仿荔枝面芝麻灰仿石砖，2-3mm留缝（车行）~8"</t>
  </si>
  <si>
    <t>"地面铺600*300*20厚仿荔枝面芝麻灰仿石砖，2-3mm留缝（车行）
1、30厚1:2.5干硬性水泥砂浆结合层
2、砂浆种类：预拌砂浆
3、含转角石
4、做法：详见园建BZ1.02大样①"</t>
  </si>
  <si>
    <t>"地面铺600*300*15厚仿荔枝面浪淘沙仿石砖，2-3mm留缝（人行）~9"</t>
  </si>
  <si>
    <t>"地面铺600*300*15厚仿荔枝面浪淘沙仿石砖，2-3mm留缝（人行）
1、30厚1:2.5干硬性水泥砂浆结合层
2、砂浆种类：预拌砂浆
3、做法：详见园建BZ1.02大样①"</t>
  </si>
  <si>
    <t>"地面铺600*300*20厚仿烧面星河浅灰仿石砖，2-3mm留缝（车行）~10"</t>
  </si>
  <si>
    <t>"地面铺600*300*20厚仿烧面星河浅灰仿石砖，2-3mm留缝（车行）
1、30厚1:2.5干硬性水泥砂浆结合层
2、含转角石
3、做法：详见园建BZ1.01大样"</t>
  </si>
  <si>
    <t>地面铺600*150*20厚仿烧面星河浅灰~11</t>
  </si>
  <si>
    <t>"地面铺600*150*20厚仿烧面星河浅灰
仿石砖，2-3mm留缝（车行）
1、30厚1:2.5干硬性水泥砂浆结合层
2、砂浆种类：预拌砂浆
3、含转角石
4、做法：详见园建BZ1.02大样①"</t>
  </si>
  <si>
    <t>地面铺L型通体600*80*40厚仿光面芝麻黑仿石砖~12</t>
  </si>
  <si>
    <t>"地面铺L型通体600*80*40厚仿光面芝麻黑仿石砖 导水槽
1、30厚1:2.5水泥砂浆粘结层
2、砂浆种类：预拌砂浆
3、石材同色勾缝剂勾缝
4、做法：详见园建BZ4.01大样③"</t>
  </si>
  <si>
    <t>地面铺200*30*40厚仿光面芝麻黑仿石砖~13</t>
  </si>
  <si>
    <t>"地面铺200*30*40厚仿光面芝麻黑仿石砖 收边
1、20厚1:3水泥砂浆，内掺5%防水剂
2、砂浆种类：预拌砂浆
3、C20细石砼卧牢
4、做法：详见园建BZ4.01大样②"</t>
  </si>
  <si>
    <t>50厚10~20黑色砾石散置~14</t>
  </si>
  <si>
    <t>"50厚10~20黑色砾石散置
做法：详见园建BZ4.03大样②"</t>
  </si>
  <si>
    <t>二、儿童活动空间（LD01.1~LD01.16）~15</t>
  </si>
  <si>
    <t>（一）地面铺贴~16</t>
  </si>
  <si>
    <t>"素土夯实（夯实系数≥94%）~17"</t>
  </si>
  <si>
    <t>"素土夯实（夯实系数≥94%）
做法：详见园建BZ1.01大样①②"</t>
  </si>
  <si>
    <t>挖沟槽、基坑土方~18</t>
  </si>
  <si>
    <t>"挖沟槽、基坑土方
1、土壤类别:一、三类土
2、挖土深度:2米以下"</t>
  </si>
  <si>
    <t>余方弃置~19</t>
  </si>
  <si>
    <t>"余方弃置
1、弃土运距:自行考虑
2、含渣土消纳费及其他费用"</t>
  </si>
  <si>
    <t>"高蒸压粉煤灰加气混凝土砌块用Dm5专用砂浆砌筑~20"</t>
  </si>
  <si>
    <t>"高蒸压粉煤灰加气混凝土砌块用Dm5专用砂浆砌筑
1、Dm5专用砂浆砌筑
2、砂浆种类：预拌砂浆
3、做法：详见园建LD01.6、LD01.7"</t>
  </si>
  <si>
    <t>100厚级配碎石垫层~21</t>
  </si>
  <si>
    <t>"100厚级配碎石垫层
1、做法：详见园建LD01.6、LD01.7，主材甲供"</t>
  </si>
  <si>
    <t>100厚C20混凝土垫层~22</t>
  </si>
  <si>
    <t>"100厚C20混凝土垫层
1、普通商品混凝土
2、做法：详见园建LD01.6、LD01.7，主材甲供"</t>
  </si>
  <si>
    <t>垫层模板~23</t>
  </si>
  <si>
    <t>"20厚1:2.5水泥砂浆找平层~24"</t>
  </si>
  <si>
    <t>"20厚1:2.5水泥砂浆找平层
1、砂浆种类：预拌砂浆
2、做法：详见园建LD01.6、LD01.7"</t>
  </si>
  <si>
    <t>13mmEPDm现浇地垫(加防止氧化的面层油)~25</t>
  </si>
  <si>
    <t>"13mmEPDm现浇地垫(加防止氧化的面层油)
1、5mm厚彩色EPDm
2、8mm厚黑色EPDm
3、做法：详见园建BZ1.02大样②"</t>
  </si>
  <si>
    <t>彩色沥青（深灰色、橙色、浅灰色、浅蓝色）~26</t>
  </si>
  <si>
    <t>"彩色沥青（深灰色、橙色、浅灰色、浅蓝色）
1、彩色罩面漆上色
2、50厚AC-3~5细粒式沥青混凝土
3、5厚乳化沥青透层
4、做法：详见园建BZ1.02大样③"</t>
  </si>
  <si>
    <t>地面铺L型通体600*80*40厚仿光面芝麻黑仿石砖~27</t>
  </si>
  <si>
    <t>50x50x3厚原色不锈钢条收边~28</t>
  </si>
  <si>
    <t>"50x50x3厚原色不锈钢条收边
1、m6膨胀螺栓固定@600
2、做法：详见园建BZ1.02大样③"</t>
  </si>
  <si>
    <t>10厚拉丝不锈钢~29</t>
  </si>
  <si>
    <t>"10厚拉丝不锈钢
1、材质：304不锈钢
2、端头返R25圆角
3、做法：详见园建LD01.6大样①、②，展开面积计算"</t>
  </si>
  <si>
    <t>（二）蹦床结构（LD01.7）~30</t>
  </si>
  <si>
    <t>"素土夯实（夯实系数≥94%）~31"</t>
  </si>
  <si>
    <t>"素土夯实（夯实系数≥94%）
做法：详见园建"</t>
  </si>
  <si>
    <t>100厚级配碎石垫层~32</t>
  </si>
  <si>
    <t>"100厚级配碎石垫层
做法：详见园建LD01.6、LD01.7，主材甲供"</t>
  </si>
  <si>
    <t>150厚级配碎石垫层~33</t>
  </si>
  <si>
    <t>"150厚级配碎石垫层
做法：详见园建LD01.6、LD01.7，主材甲供"</t>
  </si>
  <si>
    <t>"100厚C20混凝土垫层~34"</t>
  </si>
  <si>
    <t>"100厚C20混凝土垫层
1、普通商品混凝土
2、做法：详见园建LD01.6、LD01.7"</t>
  </si>
  <si>
    <t>"200厚粗砂垫层~35"</t>
  </si>
  <si>
    <t>"200厚粗砂垫层
做法：详见园建LD01.7大样③"</t>
  </si>
  <si>
    <t>"平面砂浆找平层~36"</t>
  </si>
  <si>
    <t>"平面砂浆找平层
1、20厚1:2.5水泥砂浆掺5%防水剂抹光面
2、砂浆种类：预拌砂浆
3、做法：详见园建LD01.7大样③
"</t>
  </si>
  <si>
    <t>"蹦床池抹20厚1:2.5水泥砂浆~37"</t>
  </si>
  <si>
    <t>"蹦床池抹20厚1:2.5水泥砂浆
1、砂浆种类：预拌砂浆
2、做法：详见园建LD01.7大样③"</t>
  </si>
  <si>
    <t>"m7.5水泥砂浆砌页岩实心砖种植池~38"</t>
  </si>
  <si>
    <t>"m7.5水泥砂浆砌页岩实心砖种植池
1、砖强度等级:mU10
2、砂浆种类：预拌砂浆
3、做法：详见园建LD01.7大样③"</t>
  </si>
  <si>
    <t>（三）座凳（LD01.7大样③）~39</t>
  </si>
  <si>
    <t>"m7.5水泥砂浆砌页岩实心砖坐凳~40"</t>
  </si>
  <si>
    <t>"m7.5水泥砂浆砌页岩实心砖坐凳
1、砼强度等级：mU10
2、砂浆种类：预拌砂浆
3、做法：详见LD01.7大样③"</t>
  </si>
  <si>
    <t>竹木平面铺设~41</t>
  </si>
  <si>
    <t>"竹木平面铺设
1、平面18厚L*160褐色竹木，5宽透缝
2、立面18厚*50
3、50*50*3热镀锌方形钢管
4、做法：详见LD01.7大样③
5、按实铺面积计算"</t>
  </si>
  <si>
    <t>坐凳3厚热镀锌钢板~42</t>
  </si>
  <si>
    <t>"坐凳3厚热镀锌钢板
1、面喷橙色氟碳漆
2、龙骨：50*50*4厚热镀锌角钢，m8膨胀螺栓固定@600、50*50*3厚热镀锌矩形钢管
3、做法：详见园建LD01.7大样③
4、计算方式：工程量按投影面积"</t>
  </si>
  <si>
    <t>（四）空中廊桥~43</t>
  </si>
  <si>
    <t>"C30混凝土独立基础~44"</t>
  </si>
  <si>
    <t>"C30混凝土独立基础
1、普通商品混凝土
2、做法：详见绿化LST02"</t>
  </si>
  <si>
    <t>"C30混凝土矩形短柱~45"</t>
  </si>
  <si>
    <t>"C30混凝土矩形短柱
1、普通商品混凝土
2、做法：详见绿化LST02"</t>
  </si>
  <si>
    <t>"现浇构件钢筋~46"</t>
  </si>
  <si>
    <t>"现浇构件钢筋
钢筋种类、规格:HRB40010以内(相当于柳钢、武钢等大厂)
"</t>
  </si>
  <si>
    <t>"现浇构件钢筋~47"</t>
  </si>
  <si>
    <t>"现浇构件钢筋
钢筋种类、规格:HRB40010以上(相当于柳钢、武钢等大厂)
"</t>
  </si>
  <si>
    <t>"独立基础模板~48"</t>
  </si>
  <si>
    <t>矩形短柱模板~49</t>
  </si>
  <si>
    <t>钢柱柱脚~50</t>
  </si>
  <si>
    <t>"钢柱柱脚
1、含mJ1
2、做法：详见绿化LST02大样④"</t>
  </si>
  <si>
    <t>（五）文字图案（LD01.15)~51</t>
  </si>
  <si>
    <t>涂料画线，文字图案~52</t>
  </si>
  <si>
    <t>"涂料画线，文字图案
1、2厚白色丙烯酸喷涂
2、做法：详园建LD01.15、LD01.16"</t>
  </si>
  <si>
    <t>三、草坪休闲空间（BG02-LD01.1~BG02-LD01.6)~53</t>
  </si>
  <si>
    <t>（一）地面做法~54</t>
  </si>
  <si>
    <t>"素土夯实（夯实系数≥94%）~55"</t>
  </si>
  <si>
    <t>"素土夯实（夯实系数≥94%）
做法：详见园建BZ1.01大样②、园建BG02-LD01.13大样⑧"</t>
  </si>
  <si>
    <t>100厚级配碎石垫层~56</t>
  </si>
  <si>
    <t>"100厚级配碎石垫层
1、做法：详见园建BZ1.01大样②、园建BG02-LD01.13大样⑧，主材甲供"</t>
  </si>
  <si>
    <t>100厚C25混凝土垫层~57</t>
  </si>
  <si>
    <t>"100厚C25混凝土垫层
1、普通商品混凝土，主材甲供
2、做法：详见园建BZ1.01大样②、园建BG02-LD01.13大样⑧"</t>
  </si>
  <si>
    <t>垫层模板~58</t>
  </si>
  <si>
    <t>"彩色沥青（深灰色、橙色、浅灰色、浅蓝色）~59"</t>
  </si>
  <si>
    <t>50厚松木木屑散置~60</t>
  </si>
  <si>
    <t>50厚松木木屑散置</t>
  </si>
  <si>
    <t>樟子松木桩A~61</t>
  </si>
  <si>
    <t>"樟子松木桩A
规格:直径Φ530mm ，高16cm
，角码+4根膨胀螺丝m6固定"</t>
  </si>
  <si>
    <t>根</t>
  </si>
  <si>
    <t>樟子松木桩B~62</t>
  </si>
  <si>
    <t>"樟子松木桩B
规格:直径Φ350mm ，高16cm
，角码+4根膨胀螺丝m6固定"</t>
  </si>
  <si>
    <t>樟子松木桩C~63</t>
  </si>
  <si>
    <t>"樟子松木桩C
规格:直径Φ240mm ，高16cm
，角码+4根膨胀螺丝m6固定"</t>
  </si>
  <si>
    <t>樟子松木桩D~64</t>
  </si>
  <si>
    <t>"樟子松木桩D
规格:直径Φ180mm ，高16cm
，角码+4根膨胀螺丝m6固定"</t>
  </si>
  <si>
    <t>"Φ60*200樟子松木桩，嵌入深度218mm~65"</t>
  </si>
  <si>
    <t>"Φ60*200樟子松木桩，嵌入深度218mm
"</t>
  </si>
  <si>
    <t>"白色热熔漆画线~66"</t>
  </si>
  <si>
    <t>"白色热熔漆画线
"</t>
  </si>
  <si>
    <t>白色热熔漆画图案、文字~67</t>
  </si>
  <si>
    <t>白色热熔漆画图案、文字</t>
  </si>
  <si>
    <t>"地面铺L型通体600*80*40厚仿光面芝麻黑仿石砖 导水槽~68"</t>
  </si>
  <si>
    <t>"50*50*3厚不锈钢收边条~69"</t>
  </si>
  <si>
    <t>"50*50*3厚不锈钢收边条
1、材质：304不锈钢、原色
2、m6膨胀螺栓固定@600
3、做法：详见园建BZ1.02大样②"</t>
  </si>
  <si>
    <t>（二）弧形坐凳~70</t>
  </si>
  <si>
    <t>"素土夯实（夯实系数≥93%）~71"</t>
  </si>
  <si>
    <t>"素土夯实（夯实系数≥93%）
做法：详见园建BG02-LD01.12大样①、②、③、④"</t>
  </si>
  <si>
    <t>"100厚C20混凝土垫层~72"</t>
  </si>
  <si>
    <t>"100厚C20混凝土垫层
1、普通商品混凝土
2、做法：详见BG02-LD01.12大样①、②、③、④"</t>
  </si>
  <si>
    <t>m7.5水泥砂浆砌页岩实心砖坐凳基础~73</t>
  </si>
  <si>
    <t>"m7.5水泥砂浆砌页岩实心砖坐凳基础
1、砼强度等级：mU10
2、砂浆种类：预拌砂浆
3、做法：详见BG02-LD01.12大样①、
②、③、④"</t>
  </si>
  <si>
    <t>"m7.5水泥砂浆砌页岩实心砖坐凳~74"</t>
  </si>
  <si>
    <t>"m7.5水泥砂浆砌页岩实心砖坐凳
1、砼强度等级：mU10
2、砂浆种类：预拌砂浆
3、做法：详见BG02-LD01.12大样①、②、③、④"</t>
  </si>
  <si>
    <t>"100厚C20混凝土~75"</t>
  </si>
  <si>
    <t>"100厚C20混凝土
1、普通商品混凝土
2、做法：详见BG02-LD01.12大样②、③、④"</t>
  </si>
  <si>
    <t>"平面砂浆找平层~76"</t>
  </si>
  <si>
    <t>"平面砂浆找平层
1、20厚1:2.5水泥砂浆掺5%防水粉防潮层
2、砂浆种类：预拌砂浆
3、做法：详见BG02-LD01.12大样①、②、③、④
"</t>
  </si>
  <si>
    <t>"弧形坐凳抹20厚1:2.5水泥砂浆~77"</t>
  </si>
  <si>
    <t>"弧形坐凳抹20厚1:2.5水泥砂浆
1、砂浆种类：预拌砂浆
2、做法：BG02-LD01.12大样①、②、③、④"</t>
  </si>
  <si>
    <t>水磨石~78</t>
  </si>
  <si>
    <t>"水磨石
骨料（粒径5mm），白水泥与石子比例1:2.5，氧化铁颜料调色，满足设计选样要求
面层厚度20mm，三次机械打磨至表面光滑，抛光后打蜡处理，平整度≤3mm/2m，无空鼓裂缝"</t>
  </si>
  <si>
    <t>竹木平面铺设~79</t>
  </si>
  <si>
    <t>"竹木平面铺设
1、平面18厚L*120褐色竹木，5宽透缝
2、立面18厚*50
3、50*50*3热镀锌方形钢管、50*50*4厚热镀锌角钢，m8膨胀螺栓固定@600
4、做法：详见BG02-LD01.12大样③
5、按实铺面积计算"</t>
  </si>
  <si>
    <t>"2厚不锈钢收边条~80"</t>
  </si>
  <si>
    <t>"2厚不锈钢收边条
1、材质：304不锈钢、电镀深咖色
2、m8膨胀螺栓固定@600
3、做法：详见BG02-LD01.12大样③、④"</t>
  </si>
  <si>
    <t>（三）特色坐凳一、二~81</t>
  </si>
  <si>
    <t>素土夯实（夯实系数≥93%）~82</t>
  </si>
  <si>
    <t>"素土夯实（夯实系数≥93%）
做法：详见园建BG02-LD01.12大样①
、②、③、④"</t>
  </si>
  <si>
    <t>"100厚C20混凝土垫层~83"</t>
  </si>
  <si>
    <t>"m7.5水泥砂浆砌页岩实心砖坐凳基础~84"</t>
  </si>
  <si>
    <t>"m7.5水泥砂浆砌页岩实心砖坐凳基础
1、砼强度等级：mU10
2、砂浆种类：预拌砂浆
3、做法：详见BG02-LD01.12大样①、②、③、④"</t>
  </si>
  <si>
    <t>"m7.5水泥砂浆砌页岩实心砖坐凳~85"</t>
  </si>
  <si>
    <t>水磨石~86</t>
  </si>
  <si>
    <t>"平面砂浆找平层~87"</t>
  </si>
  <si>
    <t>"弧形坐凳抹20厚1:2.5水泥砂浆~88"</t>
  </si>
  <si>
    <t>（四）园路~89</t>
  </si>
  <si>
    <t>"素土夯实（夯实系数≥0.95）~90"</t>
  </si>
  <si>
    <t>"素土夯实（夯实系数≥0.95）
做法：详见园建SD-1.01.1大样②"</t>
  </si>
  <si>
    <t>碎石垫层~91</t>
  </si>
  <si>
    <t>"碎石垫层
1、做法：详见园建BZ1.01大样①、②，主材甲供
2、部位：车库顶内行车行道、人行道"</t>
  </si>
  <si>
    <t>C25混凝土垫层~92</t>
  </si>
  <si>
    <t>"C25混凝土垫层
1、普通商品混凝土，主材甲供
2、做法：详见园建BZ1.01大样①、②
3、部位：车库顶内行车行道、人行道"</t>
  </si>
  <si>
    <t>"地面铺600*200*15厚荔枝面芝麻黑仿石砖~93"</t>
  </si>
  <si>
    <t>"地面铺600*200*15厚荔枝面芝麻黑仿石砖
1、30厚1:2.5水泥砂浆粘结层
2、砂浆种类：预拌砂浆
3、做法：详见园建LP02、LD02.1"</t>
  </si>
  <si>
    <t>地面铺600*300*20厚荔枝面芝麻黑仿石砖~94</t>
  </si>
  <si>
    <t>"地面铺600*300*20厚荔枝面芝麻黑仿石砖
1、30厚1:2.5水泥砂浆粘结层
2、砂浆种类：预拌砂浆
3、做法：详见园建LP02、LD02.1"</t>
  </si>
  <si>
    <t>"地面铺600*300*20厚荔枝面芝麻灰仿石砖~95"</t>
  </si>
  <si>
    <t>"地面铺600*300*20厚荔枝面芝麻灰仿石砖
1、30厚1:2.5水泥砂浆粘结层
2、砂浆种类：预拌砂浆
3、做法：详见园建LP02、LD02.1"</t>
  </si>
  <si>
    <t>四、健身运动场地（LD03.1~LD03.4 ）~96</t>
  </si>
  <si>
    <t>"素土夯实（夯实系数≥0.93)~97"</t>
  </si>
  <si>
    <t>"素土夯实（夯实系数≥0.93)
做法：详见园建BZ1.01大样①、②"</t>
  </si>
  <si>
    <t>级配碎石垫层~98</t>
  </si>
  <si>
    <t>"级配碎石垫层
做法：详见园建BZ1.01大样⑤、⑥，主材甲供"</t>
  </si>
  <si>
    <t>C25混凝土垫层~99</t>
  </si>
  <si>
    <t>"C25混凝土垫层
1、普通商品混凝土，主材甲供
2、做法：详见园建BZ1.01大样⑤、⑥"</t>
  </si>
  <si>
    <t>垫层模板~100</t>
  </si>
  <si>
    <t>"地面铺L型通体600*80*40厚仿光面芝麻黑仿石砖 导水槽~101"</t>
  </si>
  <si>
    <t>"彩色沥青（深灰色、橙色、浅灰色、浅蓝色）~102"</t>
  </si>
  <si>
    <t>"白色丙烯酸划线~103"</t>
  </si>
  <si>
    <t>"白色丙烯酸划线
做法：详见园建LD03.1"</t>
  </si>
  <si>
    <t>"图案、文字、标线（热熔）~104"</t>
  </si>
  <si>
    <t>"图案、文字、标线（热熔）
做法：详见园建LD03.1~LD03.4"</t>
  </si>
  <si>
    <t>50*50*3厚原色不锈钢钢条收边~105</t>
  </si>
  <si>
    <t>"50*50*3厚原色不锈钢钢条收边
1、m6膨胀螺栓固定@600
2、做法：详见园建BZ1.02大样③"</t>
  </si>
  <si>
    <t>五、草坪空间(LD06）~106</t>
  </si>
  <si>
    <t>"素土夯实（夯实系数≥0.94）~107"</t>
  </si>
  <si>
    <t>"素土夯实（夯实系数≥0.94）
做法：详见园建LD06.3大样①"</t>
  </si>
  <si>
    <t>碎石垫层~108</t>
  </si>
  <si>
    <t>"碎石垫层
做法：详见园建LD06.3大样①②，主材甲供"</t>
  </si>
  <si>
    <t>100厚C20混凝土垫层~109</t>
  </si>
  <si>
    <t>"100厚C20混凝土垫层
1、普通商品混凝土，主材甲供
2、做法：详见园建LD06.3大样①②"</t>
  </si>
  <si>
    <t>垫层模板~110</t>
  </si>
  <si>
    <t>m7.5水泥砂浆砌页岩实心砖台阶~111</t>
  </si>
  <si>
    <t>"m7.5水泥砂浆砌页岩实心砖台阶
1、砖强度等级:mU10
2、砂浆种类：预拌砂浆
3、做法：详见园建LD06.3大样①
4、按水平投影面积计算"</t>
  </si>
  <si>
    <t>"m7.5水泥砂浆砌页岩实心砖基础~112"</t>
  </si>
  <si>
    <t>"m7.5水泥砂浆砌页岩实心砖基础
1、砖强度等级:mU10
2、砂浆种类：预拌砂浆
3、做法：详见园建LD06.3大样②"</t>
  </si>
  <si>
    <t>"地面铺600*300*15厚仿荔枝面芝麻黑仿石砖~113"</t>
  </si>
  <si>
    <t>"地面铺600*300*15厚仿荔枝面芝麻黑仿石砖
1、30厚1:2.5水泥砂浆粘结层
2、砂浆种类：预拌砂浆
3、做法：详见园建LD06.1大样①"</t>
  </si>
  <si>
    <t>台阶面层铺装~114</t>
  </si>
  <si>
    <t>"台阶面层铺装
1、踏面铺600*300*50荔枝面芝麻黑花岗石，踏面防滑拉槽
2、踢面贴600*L*20厚荔枝面芝麻黑花岗石
3、30厚1:2.5水泥砂浆粘结层
4、砂浆种类：预拌砂浆
5、做法：详见园建LD06.3大样①
6、按投影面积计算"</t>
  </si>
  <si>
    <t>m2投影面积</t>
  </si>
  <si>
    <t>六、汀步（L02、BZ1.02大样④）~115</t>
  </si>
  <si>
    <t>"素土夯实（夯实系数≥0.94)~116"</t>
  </si>
  <si>
    <t>"素土夯实（夯实系数≥0.94)
做法：详见园建BZ1.02大样④"</t>
  </si>
  <si>
    <t>100厚C20混凝土垫层~117</t>
  </si>
  <si>
    <t>"100厚C20混凝土垫层
1、普通商品混凝土
2、做法：详见园建BZ1.02大样④"</t>
  </si>
  <si>
    <t>垫层模板~118</t>
  </si>
  <si>
    <t>"汀步铺800*400*15厚仿荔枝面芝麻灰仿石砖~119"</t>
  </si>
  <si>
    <t>"汀步铺800*400*15厚仿荔枝面芝麻灰仿石砖
1、30厚1:2.5水泥砂浆粘结层
2、砂浆种类：预拌砂浆
3、做法：详见园建BZ1.02大样④"</t>
  </si>
  <si>
    <t>七、标准入户景墙（BZ6.01）~120</t>
  </si>
  <si>
    <t>"素土夯实（夯实系数≥0.94)~121"</t>
  </si>
  <si>
    <t>"素土夯实（夯实系数≥0.94)
做法：详见园建BZ6.01"</t>
  </si>
  <si>
    <t>"100厚C20混凝土垫层~122"</t>
  </si>
  <si>
    <t>"100厚C20混凝土垫层
1、普通商品混凝土
2、做法：详见园建BZ6.01"</t>
  </si>
  <si>
    <t>垫层模板~123</t>
  </si>
  <si>
    <t>"m7.5水泥砂浆砌页岩实心砖基础~124"</t>
  </si>
  <si>
    <t>"m7.5水泥砂浆砌页岩实心砖基础
1、砖强度等级：mU10
2、砂浆种类：预拌砂浆
3、做法：详见园建BZ6.01"</t>
  </si>
  <si>
    <t>"m7.5水泥砂浆砌页岩实心砖墙~125"</t>
  </si>
  <si>
    <t>"m7.5水泥砂浆砌页岩实心砖墙
1、砖强度等级：mU10
2、墙体厚度:240mm
3、砂浆种类：预拌砂浆
4、做法：详见园建BZ6.01"</t>
  </si>
  <si>
    <t>"100厚C20素混凝土压顶~126"</t>
  </si>
  <si>
    <t>"100厚C20素混凝土压顶
做法：详见园建BZ6.01"</t>
  </si>
  <si>
    <t>压顶模板~127</t>
  </si>
  <si>
    <t>"现浇构件钢筋~128"</t>
  </si>
  <si>
    <t>"现浇构件钢筋
钢筋种类、规格:HRB400 10以内(相当于柳钢、武钢等大厂)"</t>
  </si>
  <si>
    <t>墙面贴600*300*10mm厚白木纹大理石瓷砖~129</t>
  </si>
  <si>
    <t>"墙面贴600*300*10mm厚白木纹大理石瓷砖
1、砂浆厚度、强度等级:20厚1:2.5水泥砂浆粘接层
2、砂浆种类：预拌砂浆
3、做法：详见园建BZ6.01"</t>
  </si>
  <si>
    <t>抹灰~130</t>
  </si>
  <si>
    <t>"抹灰
20厚1:2.5水泥砂浆，基层采用界面剂处理，表面平整度≤4mm/2m，垂直度≤4mm/2m，无空鼓开裂"</t>
  </si>
  <si>
    <t>"金属装饰线 压顶~131"</t>
  </si>
  <si>
    <t>"金属装饰线 压顶
1、320宽2mm厚304不锈钢板，电镀深咖色
2、专业胶粘贴
3、做法：详见园建BZ6.01"</t>
  </si>
  <si>
    <t>金属装饰线 槽线（含字体）~132</t>
  </si>
  <si>
    <t>"金属装饰线 槽线（含字体）
1、450宽2mm厚304不锈钢板，电镀深咖色
2、专业胶粘贴
3、做法：详见园建BZ6.01"</t>
  </si>
  <si>
    <t>八、地下室顶板边缘加强（L03）~133</t>
  </si>
  <si>
    <t>"挖沟槽、基坑土方~134"</t>
  </si>
  <si>
    <t>"挖沟槽、基坑土方
1、土壤类别:一、三类土
2、挖土深度:2米以内"</t>
  </si>
  <si>
    <t>"余方弃置~135"</t>
  </si>
  <si>
    <t>级配碎石垫层~136</t>
  </si>
  <si>
    <t>"级配碎石垫层
做法：详见园建BZ1.01大样③、④，主材甲供"</t>
  </si>
  <si>
    <t>"现浇构件钢筋~137"</t>
  </si>
  <si>
    <t>"现浇构件钢筋
1、钢筋种类、规格:HPB300 φ10以内(相当于柳钢、武钢等大厂)
2、做法：详见园建BZ1.01大样③④"</t>
  </si>
  <si>
    <t>九、井盖（L06）~138</t>
  </si>
  <si>
    <t>"100厚C20素混凝土压顶~139"</t>
  </si>
  <si>
    <t>"100厚C20素混凝土压顶
做法：详见园建BZ3.02"</t>
  </si>
  <si>
    <t>"干铺滤水土工布~140"</t>
  </si>
  <si>
    <t>"干铺滤水土工布
1、200g/㎡土工布
2、做法：详见园建BZ3.02"</t>
  </si>
  <si>
    <t>"滤料铺设~141"</t>
  </si>
  <si>
    <t>"滤料铺设
1、50厚C20~30卵石滤水层
2、做法：详见园建BZ3.02"</t>
  </si>
  <si>
    <t>900*900隐形装饰井盖（过车）【新增~142</t>
  </si>
  <si>
    <t>"900*900隐形装饰井盖（过车）【新增
单价】
1、φ12钢筋@200与托盘焊接固定,8普通钢托盘
2、5厚不锈钢支架预埋，加强筋固定
3、做法：详见园建BZ3.01大样①②③"</t>
  </si>
  <si>
    <t>套</t>
  </si>
  <si>
    <t>"900*900隐形装饰井盖（不过车）~143"</t>
  </si>
  <si>
    <t>"900*900隐形装饰井盖（不过车）
1、φ6钢筋@200与托盘焊接固定,5厚普通钢托盘
2、5厚不锈钢支架预埋，加强筋固定
3、做法：详见园建BZ3.01大样①②③"</t>
  </si>
  <si>
    <t>十、线性排水沟（L04）~144</t>
  </si>
  <si>
    <t>"素土夯实（夯实系数≥0.94)~145"</t>
  </si>
  <si>
    <t>"素土夯实（夯实系数≥0.94)
做法：详见园建BZ4.01大样⑤"</t>
  </si>
  <si>
    <t>100厚级配碎石垫层~146</t>
  </si>
  <si>
    <t>"100厚级配碎石垫层
做法：详见园建BZ4.01大样⑤，主材甲供"</t>
  </si>
  <si>
    <t>"100厚C20混凝土垫层~147"</t>
  </si>
  <si>
    <t>"100厚C20混凝土垫层
1、普通商品混凝土
2、做法：详见园建BZ4.01大样⑤"</t>
  </si>
  <si>
    <t>"m7.5水泥砂浆砌页岩实心砖砌体~148"</t>
  </si>
  <si>
    <t>"m7.5水泥砂浆砌页岩实心砖砌体
1、砖强度等级:mU10
2、砂浆种类：预拌砂浆
3、做法：详见园建BZ4.01大样⑤"</t>
  </si>
  <si>
    <t>"3厚304不锈钢线性排水沟~149"</t>
  </si>
  <si>
    <t>"3厚304不锈钢线性排水沟
1、规格：300*250mm
2、详见园建BZ4.01大样⑤"</t>
  </si>
  <si>
    <t>十二、基础开槽导水（L04）~156</t>
  </si>
  <si>
    <t>基础开槽导水~157</t>
  </si>
  <si>
    <t>"基础开槽导水
50厚φ5-8散置碎石
1、部位详见:详见BZ1.01大样⑦"</t>
  </si>
  <si>
    <t>十三、标准地面交接做法（BZ2.01）~158</t>
  </si>
  <si>
    <t>"室内外交接处做法~159"</t>
  </si>
  <si>
    <t>"室内外交接处做法
1、结构层植筋8@200，单层单向植入建筑结构内，长15D
2、20宽伸缩缝、沥青麻丝填缝
3、做法详见：BZ2.01大样①"</t>
  </si>
  <si>
    <t>"现浇构件钢筋~160"</t>
  </si>
  <si>
    <t>"现浇构件钢筋
1、钢筋种类、规格:HPB300 φ10以内(相当于柳钢、武钢等大厂)
2、做法：BZ2.01大样①"</t>
  </si>
  <si>
    <t>十四、导水槽雨水口（BZ4.01~02）~161</t>
  </si>
  <si>
    <t>原土夯实，素土回填~162</t>
  </si>
  <si>
    <t>"原土夯实，素土回填
机械分层压实（夯实系数≥0.93）
做法：详见园建BZ4.01大样②"</t>
  </si>
  <si>
    <t>100厚级配碎石垫层~163</t>
  </si>
  <si>
    <t>"100厚级配碎石垫层
做法：详见园建BZ4.01大样②"</t>
  </si>
  <si>
    <t>100厚C20混凝土垫层~164</t>
  </si>
  <si>
    <t>"100厚C20混凝土垫层
1、普通商品混凝土
2、做法：详见园建BZ4.01大样②"</t>
  </si>
  <si>
    <t>垫层模板~165</t>
  </si>
  <si>
    <t>m7.5水泥砂浆砌页岩实心砖砌体~166</t>
  </si>
  <si>
    <t>"m7.5水泥砂浆砌页岩实心砖砌体
1、砖强度等级:mU10
2、砂浆种类：预拌砂浆
3、做法：详见园建BZ4.01大样②"</t>
  </si>
  <si>
    <t>雨水口内抹20厚1:3水泥砂浆，内掺5%防水剂~167</t>
  </si>
  <si>
    <t>"雨水口内抹20厚1:3水泥砂浆，内掺5%防水剂
1、砂浆种类：预拌砂浆
2、做法：详见园建BZ4.01大样②"</t>
  </si>
  <si>
    <t>地面铺200*30*40厚仿光面芝麻黑仿石砖 收边~168</t>
  </si>
  <si>
    <t>雨水口盖板~169</t>
  </si>
  <si>
    <t>"雨水口盖板
1、200*200*5厚304原色不锈钢拉丝面雨水箅子
2、下衬6*6目不锈钢丝网
3、通长75*50*5热镀锌钢板按形折，m10膨胀螺栓固定
4、做法：详见园建BZ4.01大样②、BZ4.02大样①"</t>
  </si>
  <si>
    <t>十五、绿化内雨水口（BZ4.03）~170</t>
  </si>
  <si>
    <t>素土夯实（夯实系数≥0.93）~171</t>
  </si>
  <si>
    <t>"素土夯实（夯实系数≥0.93）
做法：详见园建BZ4.03大样①②③"</t>
  </si>
  <si>
    <t>100厚C20混凝土垫层~172</t>
  </si>
  <si>
    <t>"100厚C20混凝土垫层
1、普通商品混凝土
2、做法：详见园建BZ4.03大样①②③"</t>
  </si>
  <si>
    <t>垫层模板~173</t>
  </si>
  <si>
    <t>100厚C20素混凝土压顶~174</t>
  </si>
  <si>
    <t>"100厚C20素混凝土压顶
做法：详见园建BZ4.03大样②"</t>
  </si>
  <si>
    <t>压顶模板~175</t>
  </si>
  <si>
    <t>m7.5水泥砂浆砌非黏土砖~176</t>
  </si>
  <si>
    <t>"m7.5水泥砂浆砌非黏土砖
1、砖强度等级:mU10
2、砂浆种类：预拌砂浆
3、做法：详见园建BZ4.03大样①②③"</t>
  </si>
  <si>
    <t>雨水口内抹30厚1:25水泥砂浆~177</t>
  </si>
  <si>
    <t>"雨水口内抹30厚1:25水泥砂浆
1、砂浆种类：预拌砂浆
2、做法：详见园建BZ4.03大样①②③"</t>
  </si>
  <si>
    <t>雨水口盖板~178</t>
  </si>
  <si>
    <t>"雨水口盖板
1、600*300*30厚成品墨绿色高分子复合树脂盖板
2、通长L80*50*4热镀锌角钢，m6膨胀螺栓固定@600钢丝网一道
3、做法：详见园建BZ4.03大样①②③"</t>
  </si>
  <si>
    <t>50厚10~20黑色砾石散置~179</t>
  </si>
  <si>
    <t>园建水电</t>
  </si>
  <si>
    <t>HDPE给水管及管件DN80 P=1.25MPa</t>
  </si>
  <si>
    <t>"HDPE给水管及管件DN80 P=1.25MPa
1.热熔连接
2.管道消毒、冲洗,水压试验
3.品牌：不低于联塑、金德、伟星、日丰同等档次品牌中档产品的品质"</t>
  </si>
  <si>
    <t>HDPE给水管及管件DN50 P=1.25MPa</t>
  </si>
  <si>
    <t>"HDPE给水管及管件DN50 P=1.25MPa
1.热熔连接
2.管道消毒、冲洗,水压试验
3.品牌：不低于联塑、金德、伟星、日丰同等档次品牌中档产品的品质"</t>
  </si>
  <si>
    <t>HDPE给水管及管件DN40 P=1.25MPa</t>
  </si>
  <si>
    <t>"HDPE给水管及管件DN40 P=1.25MPa
1.热熔连接
2.管道消毒、冲洗,水压试验
3.品牌：不低于联塑、金德、伟星、日丰同等档次品牌中档产品的品质"</t>
  </si>
  <si>
    <t>HDPE给水管及管件DN32 P=1.25MPa</t>
  </si>
  <si>
    <t>"HDPE给水管及管件DN32 P=1.25MPa
1.热熔连接
2.管道消毒、冲洗,水压试验
3.品牌：不低于联塑、金德、伟星、日丰同等档次品牌中档产品的品质"</t>
  </si>
  <si>
    <t>HDPE给水管及管件DN25 P=1.25MPa</t>
  </si>
  <si>
    <t>"HDPE给水管及管件DN25 P=1.25MPa
1.热熔连接
2.管道消毒、冲洗,水压试验
3.品牌：不低于联塑、金德、伟星、日丰同等档次品牌中档产品的品质"</t>
  </si>
  <si>
    <t>HDPE给水管及管件DN20 P=1.25MPa</t>
  </si>
  <si>
    <t>"HDPE给水管及管件DN20 P=1.25MPa
1.热熔连接
2.管道消毒、冲洗,水压试验
3.品牌：不低于联塑、金德、伟星、日丰同等档次品牌中档产品的品质"</t>
  </si>
  <si>
    <t>快速取水器DN25</t>
  </si>
  <si>
    <t>"快速取水器DN25 螺纹连接 P=1.25MPa
1.含取水器立管、成品阀箱，素砼基础
2.详见取水器安装大样图"</t>
  </si>
  <si>
    <t>铜杆闸阀DN80</t>
  </si>
  <si>
    <t>铜杆闸阀DN80 螺纹连接 P=1.25MPa</t>
  </si>
  <si>
    <t>铜杆闸阀DN40</t>
  </si>
  <si>
    <t>铜杆闸阀DN40 螺纹连接 P=1.25MPa</t>
  </si>
  <si>
    <t>自动排气阀DN20</t>
  </si>
  <si>
    <t>自动排气阀DN20 螺纹连接 1.25MPa</t>
  </si>
  <si>
    <t>泄水阀DN25</t>
  </si>
  <si>
    <t>泄水阀DN25 螺纹连接 P=1.25MPa</t>
  </si>
  <si>
    <t>给水阀门井</t>
  </si>
  <si>
    <t>"给水阀门井
1.型号内空500*500*900(mm)
2.素土夯实，150厚C20混凝土
3.采用MU10页岩砖
4.含井盖安装
5.详见给水阀门井安装大样图"</t>
  </si>
  <si>
    <t>座</t>
  </si>
  <si>
    <t>HDPE双壁波纹管 DN200 6.0KN/m2</t>
  </si>
  <si>
    <t>"HDPE双壁波纹管 DN200 橡胶圈密封承插连接
1.环刚度≥6.0KN/m2
2.含管道闭水试验
3.品牌：不低于联塑、金德、伟星、日丰同等档次品牌中档产品的品质"</t>
  </si>
  <si>
    <t>HDPE双壁波纹管 DN200 8.0KN/m2</t>
  </si>
  <si>
    <t>"HDPE双壁波纹管 DN200 橡胶圈密封承插连接
1.环刚度≥8.0KN/m2
2.含管道闭水试验
3.品牌：不低于联塑、金德、伟星、日丰同等档次品牌中档产品的品质"</t>
  </si>
  <si>
    <t>HDPE双壁波纹管 DN300 6.0KN/m2</t>
  </si>
  <si>
    <t>"HDPE双壁波纹管 DN300 橡胶圈密封承插连接
1.环刚度≥6.0KN/m2
2.含管道闭水试验
3.品牌：不低于联塑、金德、伟星、日丰同等档次品牌中档产品的品质"</t>
  </si>
  <si>
    <t>HDPE双壁波纹管 DN300 8.0KN/m2</t>
  </si>
  <si>
    <t>"HDPE双壁波纹管 DN300 橡胶圈密封承插连接
1.环刚度≥8.0KN/m2
2.含管道闭水试验
3.品牌：不低于联塑、金德、伟星、日丰同等档次品牌中档产品的品质"</t>
  </si>
  <si>
    <t>UPVC排空管 De100</t>
  </si>
  <si>
    <t>"UPVC排空管 De100 粘接连接
1.品牌：不低于联塑、金德、伟星、日丰同等档次品牌中档产品的品质"</t>
  </si>
  <si>
    <t>UPVC多孔渗水管 DN100</t>
  </si>
  <si>
    <t>"UPVC多孔渗水管 DN100 粘接连接
1.品牌：不低于联塑、金德、伟星、日丰同等档次品牌中档产品的品质"</t>
  </si>
  <si>
    <t>UPVC排空管 DN80</t>
  </si>
  <si>
    <t>"UPVC排空管 DN80 粘接连接
1.品牌：不低于联塑、金德、伟星、日丰同等档次品牌中档产品的品质"</t>
  </si>
  <si>
    <t>UPVC排空管 De50</t>
  </si>
  <si>
    <t>"UPVC排空管 De50 粘接连接
1.品牌：不低于联塑、金德、伟星、日丰同等档次品牌中档产品的品质"</t>
  </si>
  <si>
    <t>UPVC地漏 DN100</t>
  </si>
  <si>
    <t>平箅式单蓖雨水口</t>
  </si>
  <si>
    <t>"平箅式单蓖雨水口
1.详见大样图"</t>
  </si>
  <si>
    <t>导水槽雨水口</t>
  </si>
  <si>
    <t>"导水槽雨水口
1、200*200*5厚304原色不锈钢拉丝面雨水箅子，带项目logo
2、下衬6*6目不锈钢丝网
3、通长75*50*5热镀锌钢板按形折，I10膨胀螺栓固定
4、详见园建大样图"</t>
  </si>
  <si>
    <t>线性沟检查口</t>
  </si>
  <si>
    <t>"线性沟检查口
1.详园建大样图"</t>
  </si>
  <si>
    <t>景观配电箱 HJAL01</t>
  </si>
  <si>
    <t>"景观配电箱 HJAL01
1.落地安装
2.非标，不锈钢材质（室外防尘、防水型IP54）
3.含配电箱系统图内的全部元器件
3.含混凝土基础，外侧水泥砂浆抹光处理，做法详见大样图
4.品牌：不低于正泰、天正、德力西、中国人民同等档次品牌中档产品的品质"</t>
  </si>
  <si>
    <t>台</t>
  </si>
  <si>
    <t>景观配电箱 AL5</t>
  </si>
  <si>
    <t>"景观配电箱 AL5
1.含配电箱基础及箱内全部元器件
2.非标（室外防水型IP55）落地安装
3.品牌：不低于正泰、天正、德力西、中国人民同等档次品牌中档产品的品质"</t>
  </si>
  <si>
    <t>射树灯</t>
  </si>
  <si>
    <t>"射树灯
1.防护等级:IP67
2.电压：AC/220V、功率20W
3.光色/色温：黄色，3500K，Ra80
4.灯具尺寸：φ180*400mm
5.光源:LED灯
6.灯具特性：灯体颜色:黑色；材质:标准铝压铸灯体,壁厚2mm,2.5mm钢化玻璃透光罩
8.品牌：不低于三雄极光、TCL、西顿照明、欧普、雷士同等档次品牌中档产品的品质"</t>
  </si>
  <si>
    <t>庭院灯</t>
  </si>
  <si>
    <t>"庭院灯
1.防护等级:IP65
2.电压：AC/220V、功率50W 
3.光色/色温：暖黄色，3000K
4.灯具尺寸：150*150*3500(mm)
5.光源:LED
6.灯具特性：材质为压铸铝，内置整流器带过载保护功能，下部紧固螺栓为不锈钢，电气盒位于主杆下部
7.含灯具调试、接地干线、混凝土基础及预埋件等
8.品牌：不低于三雄极光、TCL、西顿照明、欧普、雷士同等档次品牌中档产品的品质"</t>
  </si>
  <si>
    <t>草坪灯</t>
  </si>
  <si>
    <t>"草坪灯
1.防护等级:IP65
2.电压：AC/220V、功率15W 
3.光色/色温：暖黄色，3000K
4.灯具尺寸：高度163*50*600(mm)
5.光源:LED
6.灯具特性：材质为压铸铝，内置整流器带过载保护功能，下部紧固螺栓为不锈钢，电气盒位于主杆下部
7.含灯具调试、接地干线、混凝土基础及预埋件等
8.品牌：不低于三雄极光、TCL、西顿照明、欧普、雷士同等档次品牌中档产品的品质"</t>
  </si>
  <si>
    <t>高杆灯H=8000mm</t>
  </si>
  <si>
    <t>"高杆灯H=8000mm
1.防护等级:IP65
2.电压：AC/220V、功率200W
3.光色/色温：黄色，3500K，Ra80
4.灯具尺寸：详见灯具图片
5.光源:LED灯
6.灯具特性：灯体颜色:黑色，高强度压铸铝成型,灯杆材料厚度3mm，外表防腐处理后,表面氟碳喷涂处理
7.含灯具接线盒，含灯具调试、接地干线、混凝土基础及预埋件等
8.品牌：不低于三雄极光、TCL、西顿照明、欧普、雷士同等档次品牌中档产品的品质"</t>
  </si>
  <si>
    <t>LED灯带</t>
  </si>
  <si>
    <t>"LED灯带
1.防护等级:IP68
2.电压：DC/24V、功率8W/m
3.光色/色温：黄色，3500K，Ra80
4.灯具尺寸：详见灯具图片
5.光源:LED
6.灯具特性：材质:透明PVC；规格:(L*W*H):BxL=8mm*16mm
7.含灯具接线盒，含灯具调试等
8.品牌：不低于三雄极光、TCL、西顿照明、欧普、雷士同等档次品牌中档产品的品质"</t>
  </si>
  <si>
    <t>24V卡槽灯带</t>
  </si>
  <si>
    <t>"24V卡槽灯带
1.防护等级:IP65
2.电压：DC/24V、功率5W/m
3.光色/色温：暖黄色，3000K
4.灯具尺寸：详见灯具图片
5.光源:LED
6.灯具特性：材质为铝合金+亚克力，
内置整流器带过载保护功能，下部紧固螺栓为不锈钢，电气盒位于主杆下
部
7.含灯具调试、接地干线、混凝土基
础及预埋件等
8.品牌：不低于三雄极光、TCL、西顿
照明、欧普、雷士同等档次品牌中档
产品的品质"</t>
  </si>
  <si>
    <t>插泥灯</t>
  </si>
  <si>
    <t>"插泥灯
1.防护等级:IP67
2.电压：AC/220V、功率15W 
3.光色/色温：暖黄色，3000K
4.灯具尺寸：详见灯具图片
5.光源:LED
6.灯具特性：材质为压铸铝灯体+钢化玻璃透光罩，内置整流器带过载保护功能，下部紧固螺栓为不锈钢，电气盒位于主杆下部
7.含灯具调试、接地干线、混凝土基础及预埋件等
8.品牌：不低于三雄极光、TCL、西顿照明、欧普、雷士同等档次品牌中档产品的品质"</t>
  </si>
  <si>
    <t>埋地射灯</t>
  </si>
  <si>
    <t>"埋地射灯
1.防护等级:IP65
2.电压：DC24V、功率6W 
3.光色/色温：黄色/3000K，Ra80
4.灯具尺寸：详见灯具图片
5.光源:LED
6.灯具特性：灯体颜色:金属原色；材质:316不锈钢面盖铝灯体,透明钢化玻璃；表面防腐防UV静电氟碳喷涂;所有螺丝均为304不锈钢螺丝；规格:φ120*H90mm
7.含灯具调试，接地体、接地干线等
8.品牌：不低于三雄极光、TCL、西顿照明、欧普、雷士同等档次品牌中档产品的品质"</t>
  </si>
  <si>
    <t>接线手孔井</t>
  </si>
  <si>
    <t>"接线手孔井
1.内空400*400*400(mm)
2.素土夯实，120厚C20混凝土
3.采用MU10页岩砖
4.井内外壁抹1：2水泥砂浆厚10
5.含井盖安装
6.详见手孔井大样图"</t>
  </si>
  <si>
    <t>电缆手孔井</t>
  </si>
  <si>
    <t>"电缆手孔井
1.内空600*600*H1000(mm)
2.素土夯实，100厚C15混凝土基层
3.采用M75水泥砂浆，MU10机砖砌筑
4.井内外壁抹20厚1：2.5水泥砂浆，底部抹20厚1:3水泥砂浆掺5%防水粉
5.详见手孔井大样图"</t>
  </si>
  <si>
    <t>室外防水变压器 220V/24V</t>
  </si>
  <si>
    <t>"室外防水变压器 220V/24V
1.防护等级：IP≧55 进口IC芯片，稳压电路，不锈钢外壳"</t>
  </si>
  <si>
    <t>防水接线盒</t>
  </si>
  <si>
    <t>热镀锌钢管SC40</t>
  </si>
  <si>
    <t>"热镀锌钢管SC40
1.埋地敷设
2.品牌：不低于联塑、金德、伟星、日丰同等档次品牌中档产品的品质"</t>
  </si>
  <si>
    <t>电力电缆YJV22-0.6/1KV-5*16mm2</t>
  </si>
  <si>
    <t>"电力电缆YJV22-0.6/1KV-5*16mm2
1.品牌：不低于顺业、桂潮、网联同等档次品牌中档产品的品质"</t>
  </si>
  <si>
    <t>电力电缆头YJV22-0.6/1KV-5*16mm2</t>
  </si>
  <si>
    <t>线管及管件埋地敷设ICC40</t>
  </si>
  <si>
    <t>"线管及管件埋地敷设ICC40
1.品牌：不低于联塑、金德、伟星、日丰同等档次品牌中档产品的品质"</t>
  </si>
  <si>
    <t>塑料管及管件埋地敷设PC25</t>
  </si>
  <si>
    <t>"塑料管及管件埋地敷设PC25
1.品牌：不低于联塑、金德、伟星、日丰同等档次品牌中档产品的品质"</t>
  </si>
  <si>
    <t>塑料管及管件埋地敷设PC32</t>
  </si>
  <si>
    <t>"塑料管及管件埋地敷设PC32
1.品牌：不低于联塑、金德、伟星、日丰同等档次品牌中档产品的品质"</t>
  </si>
  <si>
    <t>电力电缆YJV-0.6/1KV-3*4mm2</t>
  </si>
  <si>
    <t>"电力电缆YJV-0.6/1KV-3*4mm2
1.品牌：不低于顺业、桂潮、网联同等档次品牌中档产品的品质"</t>
  </si>
  <si>
    <t>电力电缆YJV-0.6/1KV-2*4mm2</t>
  </si>
  <si>
    <t>"电力电缆YJV-0.6/1KV-2*4mm2
1.品牌：不低于顺业、桂潮、网联同等档次品牌中档产品的品质"</t>
  </si>
  <si>
    <t>土方开挖</t>
  </si>
  <si>
    <t>"土方开挖
1、土壤类别:综合
2、含弃土、弃土运距:自行考虑
3、含渣土消纳费及其他费用"</t>
  </si>
  <si>
    <t>土方回填</t>
  </si>
  <si>
    <t>"土方回填
1.填方材料品种:原土回填
2.密实度:按规范要求"</t>
  </si>
  <si>
    <t>管沟回填砾石砂</t>
  </si>
  <si>
    <t>临时围挡</t>
  </si>
  <si>
    <t>临时围挡（无基础）</t>
  </si>
  <si>
    <t>"1、面板安装：H：2600mm，0.5mm厚浅灰色光面漆预制成品钢板
2.250*250*0.8@6000灰色矩形冷弯空心型镀锌方通立柱间，25*30*0.6mm@6000隐形镀锌方通立柱间，40*40*0.8横杆、30*20*0.6@3000镀锌方通斜撑.
3、本次内容项包工包料包机械、包措施费、包含所有主材及辅材等。
4、施工完要进行工完场清。
5、综合考虑临时围挡现场维护、根据现场区域施工影响，按甲方及有关部门指示临时拆除及安装、运输、后期完工拆卸运输至指定地点保管等措施费用，满足城建安全文明验收要求。"</t>
  </si>
  <si>
    <t>临时围挡（有基础）</t>
  </si>
  <si>
    <t>"1、面板安装：H：2600mm，0.5mm厚浅灰色光面漆预制成品钢板，
2、混凝土基础（500mm*500mm*500mm的混凝土基础，6米设一个），300*300*10mm钢板及M16*160化学螺栓固定。
3、250*250*0.8@6000灰色矩形冷弯空心型镀锌方通立柱间，25*30*0.6mm@6000隐形镀锌方通立柱间，40*40*0.8横杆、30*20*0.6@3000镀锌方通斜撑.
4、本次内容项包工包料包机械、包措施费、包含所有主材及辅材等。
5、施工完要进行工完场清。
6、综合考虑临时围挡现场维护、根据现场区域施工影响，按甲方及有关部门指示临时拆除及安装、运输、后期完工拆卸运输至指定地点保管等措施费用，满足城建安全文明验收要求。"</t>
  </si>
  <si>
    <t>控制价合计</t>
  </si>
  <si>
    <r>
      <t>以上报价含增值税；增值税发票税点：“专票”税率</t>
    </r>
    <r>
      <rPr>
        <b/>
        <u/>
        <sz val="14"/>
        <rFont val="宋体"/>
        <charset val="134"/>
      </rPr>
      <t xml:space="preserve">  9  %</t>
    </r>
    <r>
      <rPr>
        <b/>
        <sz val="14"/>
        <rFont val="宋体"/>
        <charset val="134"/>
      </rPr>
      <t>，其他：</t>
    </r>
    <r>
      <rPr>
        <b/>
        <u/>
        <sz val="14"/>
        <rFont val="宋体"/>
        <charset val="134"/>
      </rPr>
      <t xml:space="preserve">    /    ；
"本工程综合单价总说明（本说明适用于整个项目清单内容）：
1、本工程综合单价按市场价格综合考虑，包括人工费、各类材料费（含辅材）、机械费、材料装卸运输费、材料二次搬运费（含甲供材的二次搬运，且搬运距离根据现场综合考虑）、材料加工损耗、检测试验费、调试费、验收费、国家强制性收费、克服施工现场条件及难度费用、措施费、安全文明施工费、电梯使用费、环境保护费、成品保护费、配置临时水电设施费及施工水电费、管理费、合理利润、规费、税金等全部费用。
2、安全文明施工费包含但不限于按甲方要求自行配置安全带、安全帽、反光衣等安全防护用品，扬尘治理，垃圾清运等费用。
3、措施费包含但不限于吊蓝、脚手架等高空作业及其他措施费等各种措施费用。
4、本工程综合单价已包含材料选样、封样及确认过程中产生的所有相关费用，最终材料选型确认后不作价格调整。
5、描述已注明的部分属于甲供材(其中损耗及充盈系数允许值按混凝土3%以内、碎石15%以内、天然级配碎砾石15%以内控制，超出部分损耗及充盈系数由施工单位负责)，其他内容未注明的主材、辅材由乙方负；
6、现场完工场清，含垃圾外运费和消纳费，含精保洁，移交面达到交付标准；"
7、本工程综合单价按市场价格综合考虑，包括人工费、各类材料费（含辅材）、机械费、材料装卸运输费、材料二次搬运费（含甲供材的二次搬运，且搬运距离根据现场综合考虑）、材料加工损耗、检测试验费、调试费、验收费、国家强制性收费、克服施工现场条件及难度费用、措施费、安全文明施工费、电梯使用费、环境保护费、成品保护费、配置临时水电设施费及施工水电费、管理费、合理利润、规费、税金等全部费用。
8、安全文明施工费包含但不限于按甲方要求自行配置安全带、安全帽、反光衣等安全防护用品，扬尘治理，垃圾清运等费用。
9、措施费包含但不限于施工围挡（不含甲方交付围挡）、吊蓝、脚手架等高空作业及其他措施费等各种措施费用。
10、本工程综合单价已包含材料选样、封样及确认过程中产生的所有相关费用，最终材料选型确认后不作价格调整。
11、甲供材包括：混凝土、碎石、天然级配碎砾石(其中损耗及充盈系数控制混凝土3%以内、碎石15%以内、天然级配碎砾石15%以内，超出部分由施工单位负责)，除描述注明的甲供材外，其他主材、辅材由乙方负；
12、现场完工场清，含垃圾外运费和消纳费，含精保洁，移交面达到交付标准；</t>
    </r>
  </si>
  <si>
    <r>
      <rPr>
        <b/>
        <sz val="14"/>
        <rFont val="宋体"/>
        <charset val="134"/>
      </rPr>
      <t>一、委托书：</t>
    </r>
    <r>
      <rPr>
        <sz val="14"/>
        <rFont val="宋体"/>
        <charset val="134"/>
      </rPr>
      <t xml:space="preserve">
我公司现授权委托</t>
    </r>
    <r>
      <rPr>
        <b/>
        <sz val="14"/>
        <rFont val="宋体"/>
        <charset val="134"/>
      </rPr>
      <t>供应商联系人（法人或代理人）</t>
    </r>
    <r>
      <rPr>
        <sz val="14"/>
        <rFont val="宋体"/>
        <charset val="134"/>
      </rPr>
      <t xml:space="preserve">与南宁轨道地产建筑工程有限责任公司（后文简称“甲方”）办理关于本项目的采购、报价、合同签订、执行、支付及结算等相关事宜，代理人无转委托权，特此委托。本授权有限期为：1、签发之日起至与南宁轨道地产建筑工程有限责任公司关于本项目结算为止；2、若代理人离职，该委托书自动失效。
</t>
    </r>
    <r>
      <rPr>
        <b/>
        <sz val="14"/>
        <rFont val="宋体"/>
        <charset val="134"/>
      </rPr>
      <t>【附：供应商联系人（法人或代理人）的身份证复印件（盖公章），证照在有效期内。】</t>
    </r>
  </si>
  <si>
    <r>
      <rPr>
        <b/>
        <sz val="14"/>
        <rFont val="宋体"/>
        <charset val="134"/>
      </rPr>
      <t xml:space="preserve">二、承诺书：
</t>
    </r>
    <r>
      <rPr>
        <sz val="14"/>
        <rFont val="宋体"/>
        <charset val="134"/>
      </rPr>
      <t>我公司承诺如因我公司原因发生税务风险，则我公司愿承担税务风险给甲方带来的一切损失。我公司承诺按甲方的工期要求，为甲方提供符合国家、地方的规范、标准以及强条等施工服务，确保配置足够有丰富经验的施工管理人员和施工作业人员/服务人员；使用质量安全有保障的工器具；执行符合规范的施工操作流程。如出现时间紧迫情况，我公司承诺及时调配所有资源，保证服务的及时性。</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</si>
</sst>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_);[Red]\(0\)"/>
    <numFmt numFmtId="178" formatCode="0.00_ "/>
  </numFmts>
  <fonts count="29">
    <font>
      <sz val="11"/>
      <color theme="1"/>
      <name val="宋体"/>
      <charset val="134"/>
      <scheme val="minor"/>
    </font>
    <font>
      <sz val="12"/>
      <name val="宋体"/>
      <charset val="134"/>
    </font>
    <font>
      <b/>
      <u/>
      <sz val="18"/>
      <name val="宋体"/>
      <charset val="134"/>
    </font>
    <font>
      <b/>
      <sz val="18"/>
      <name val="宋体"/>
      <charset val="134"/>
    </font>
    <font>
      <sz val="14"/>
      <name val="宋体"/>
      <charset val="134"/>
    </font>
    <font>
      <sz val="14"/>
      <name val="宋体"/>
      <charset val="1"/>
      <scheme val="minor"/>
    </font>
    <font>
      <sz val="14"/>
      <name val="宋体"/>
      <charset val="134"/>
      <scheme val="minor"/>
    </font>
    <font>
      <b/>
      <sz val="14"/>
      <name val="宋体"/>
      <charset val="134"/>
    </font>
    <font>
      <b/>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4"/>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6" applyNumberFormat="0" applyFill="0" applyAlignment="0" applyProtection="0">
      <alignment vertical="center"/>
    </xf>
    <xf numFmtId="0" fontId="15" fillId="0" borderId="6" applyNumberFormat="0" applyFill="0" applyAlignment="0" applyProtection="0">
      <alignment vertical="center"/>
    </xf>
    <xf numFmtId="0" fontId="16" fillId="0" borderId="7" applyNumberFormat="0" applyFill="0" applyAlignment="0" applyProtection="0">
      <alignment vertical="center"/>
    </xf>
    <xf numFmtId="0" fontId="16" fillId="0" borderId="0" applyNumberFormat="0" applyFill="0" applyBorder="0" applyAlignment="0" applyProtection="0">
      <alignment vertical="center"/>
    </xf>
    <xf numFmtId="0" fontId="17" fillId="3" borderId="8" applyNumberFormat="0" applyAlignment="0" applyProtection="0">
      <alignment vertical="center"/>
    </xf>
    <xf numFmtId="0" fontId="18" fillId="4" borderId="9" applyNumberFormat="0" applyAlignment="0" applyProtection="0">
      <alignment vertical="center"/>
    </xf>
    <xf numFmtId="0" fontId="19" fillId="4" borderId="8" applyNumberFormat="0" applyAlignment="0" applyProtection="0">
      <alignment vertical="center"/>
    </xf>
    <xf numFmtId="0" fontId="20" fillId="5" borderId="10" applyNumberFormat="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0" fillId="0" borderId="0">
      <alignment vertical="center"/>
    </xf>
  </cellStyleXfs>
  <cellXfs count="34">
    <xf numFmtId="0" fontId="0" fillId="0" borderId="0" xfId="0">
      <alignment vertical="center"/>
    </xf>
    <xf numFmtId="176" fontId="1" fillId="0" borderId="0" xfId="0" applyNumberFormat="1" applyFont="1" applyFill="1" applyAlignment="1">
      <alignment vertical="center" wrapText="1"/>
    </xf>
    <xf numFmtId="176" fontId="1" fillId="0" borderId="0" xfId="0" applyNumberFormat="1" applyFont="1" applyFill="1" applyBorder="1" applyAlignment="1">
      <alignment vertical="center" wrapText="1"/>
    </xf>
    <xf numFmtId="0" fontId="1" fillId="0" borderId="0" xfId="0" applyFont="1" applyFill="1" applyBorder="1" applyAlignment="1">
      <alignment vertical="center" wrapText="1"/>
    </xf>
    <xf numFmtId="177" fontId="1" fillId="0" borderId="0" xfId="0" applyNumberFormat="1" applyFont="1" applyFill="1" applyBorder="1" applyAlignment="1">
      <alignment vertical="center" wrapText="1"/>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3" xfId="0" applyFont="1" applyFill="1" applyBorder="1" applyAlignment="1">
      <alignment horizontal="center" vertical="center" wrapText="1"/>
    </xf>
    <xf numFmtId="176" fontId="4" fillId="0" borderId="3" xfId="0" applyNumberFormat="1"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178" fontId="4" fillId="0" borderId="2"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178" fontId="5" fillId="0" borderId="3"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178" fontId="4" fillId="0" borderId="3" xfId="0" applyNumberFormat="1" applyFont="1" applyFill="1" applyBorder="1" applyAlignment="1">
      <alignment horizontal="center" vertical="center" wrapText="1"/>
    </xf>
    <xf numFmtId="178" fontId="5"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176" fontId="4" fillId="0" borderId="4" xfId="0" applyNumberFormat="1" applyFont="1" applyFill="1" applyBorder="1" applyAlignment="1">
      <alignment horizontal="center" vertical="center" wrapText="1"/>
    </xf>
    <xf numFmtId="178" fontId="4" fillId="0" borderId="4" xfId="0" applyNumberFormat="1" applyFont="1" applyFill="1" applyBorder="1" applyAlignment="1">
      <alignment horizontal="center" vertical="center" wrapText="1"/>
    </xf>
    <xf numFmtId="0" fontId="1" fillId="0" borderId="0" xfId="0" applyFont="1" applyFill="1" applyBorder="1" applyAlignment="1">
      <alignment horizontal="center" vertical="center" wrapText="1"/>
    </xf>
    <xf numFmtId="177" fontId="4" fillId="0" borderId="3" xfId="0" applyNumberFormat="1" applyFont="1" applyFill="1" applyBorder="1" applyAlignment="1">
      <alignment horizontal="center" vertical="center" wrapText="1"/>
    </xf>
    <xf numFmtId="178" fontId="6" fillId="0" borderId="3" xfId="0" applyNumberFormat="1" applyFont="1" applyFill="1" applyBorder="1" applyAlignment="1">
      <alignment horizontal="center" vertical="center" wrapText="1"/>
    </xf>
    <xf numFmtId="176" fontId="1" fillId="0" borderId="0" xfId="0" applyNumberFormat="1" applyFont="1" applyFill="1" applyBorder="1" applyAlignment="1">
      <alignment horizontal="center" vertical="center" wrapText="1"/>
    </xf>
    <xf numFmtId="176" fontId="4" fillId="0" borderId="0" xfId="0" applyNumberFormat="1" applyFont="1" applyFill="1" applyAlignment="1">
      <alignment horizontal="center" vertical="center" wrapText="1"/>
    </xf>
    <xf numFmtId="176" fontId="7" fillId="0" borderId="1" xfId="0" applyNumberFormat="1" applyFont="1" applyFill="1" applyBorder="1" applyAlignment="1">
      <alignment horizontal="left" vertical="center" wrapText="1"/>
    </xf>
    <xf numFmtId="176" fontId="7" fillId="0" borderId="2" xfId="0" applyNumberFormat="1" applyFont="1" applyFill="1" applyBorder="1" applyAlignment="1">
      <alignment horizontal="left" vertical="center" wrapText="1"/>
    </xf>
    <xf numFmtId="178" fontId="7" fillId="0" borderId="3" xfId="0" applyNumberFormat="1" applyFont="1" applyFill="1" applyBorder="1" applyAlignment="1">
      <alignment horizontal="left" vertical="center" wrapText="1"/>
    </xf>
    <xf numFmtId="176" fontId="7" fillId="0" borderId="4" xfId="0" applyNumberFormat="1" applyFont="1" applyFill="1" applyBorder="1" applyAlignment="1">
      <alignment horizontal="left" vertical="center" wrapText="1"/>
    </xf>
    <xf numFmtId="178" fontId="8" fillId="0" borderId="0" xfId="0" applyNumberFormat="1"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99"/>
  <sheetViews>
    <sheetView tabSelected="1" zoomScale="85" zoomScaleNormal="85" workbookViewId="0">
      <selection activeCell="O3" sqref="O3"/>
    </sheetView>
  </sheetViews>
  <sheetFormatPr defaultColWidth="8.75" defaultRowHeight="14.25"/>
  <cols>
    <col min="1" max="1" width="7" style="3" customWidth="1"/>
    <col min="2" max="2" width="37.5" style="3" customWidth="1"/>
    <col min="3" max="3" width="71.7833333333333" style="3" customWidth="1"/>
    <col min="4" max="4" width="15.7083333333333" style="3" customWidth="1"/>
    <col min="5" max="5" width="13" style="3" customWidth="1"/>
    <col min="6" max="6" width="22.3083333333333" style="2" customWidth="1"/>
    <col min="7" max="8" width="20.7083333333333" style="3" customWidth="1"/>
    <col min="9" max="9" width="19.8166666666667" style="4" customWidth="1"/>
    <col min="10" max="10" width="32.675" style="3" customWidth="1"/>
    <col min="11" max="11" width="11.5" style="3"/>
    <col min="12" max="12" width="9" style="3"/>
    <col min="13" max="13" width="10.375" style="3"/>
    <col min="14" max="33" width="9" style="3"/>
    <col min="34" max="16384" width="8.75" style="3"/>
  </cols>
  <sheetData>
    <row r="1" ht="50" customHeight="1" spans="1:10">
      <c r="A1" s="5" t="s">
        <v>0</v>
      </c>
      <c r="B1" s="6"/>
      <c r="C1" s="6"/>
      <c r="D1" s="6"/>
      <c r="E1" s="6"/>
      <c r="F1" s="6"/>
      <c r="G1" s="6"/>
      <c r="H1" s="6"/>
      <c r="I1" s="6"/>
      <c r="J1" s="6"/>
    </row>
    <row r="2" ht="39" customHeight="1" spans="1:10">
      <c r="A2" s="7" t="s">
        <v>1</v>
      </c>
      <c r="B2" s="8"/>
      <c r="C2" s="8"/>
      <c r="D2" s="8"/>
      <c r="E2" s="9" t="s">
        <v>2</v>
      </c>
      <c r="F2" s="9"/>
      <c r="G2" s="9"/>
      <c r="H2" s="9"/>
      <c r="I2" s="10" t="s">
        <v>3</v>
      </c>
      <c r="J2" s="10"/>
    </row>
    <row r="3" ht="39" customHeight="1" spans="1:10">
      <c r="A3" s="9" t="s">
        <v>4</v>
      </c>
      <c r="B3" s="9"/>
      <c r="C3" s="9"/>
      <c r="D3" s="9"/>
      <c r="E3" s="9"/>
      <c r="F3" s="9"/>
      <c r="G3" s="9"/>
      <c r="H3" s="9"/>
      <c r="I3" s="9"/>
      <c r="J3" s="9"/>
    </row>
    <row r="4" ht="27" customHeight="1" spans="1:11">
      <c r="A4" s="10" t="s">
        <v>5</v>
      </c>
      <c r="B4" s="10" t="s">
        <v>6</v>
      </c>
      <c r="C4" s="10" t="s">
        <v>7</v>
      </c>
      <c r="D4" s="11" t="s">
        <v>8</v>
      </c>
      <c r="E4" s="10" t="s">
        <v>9</v>
      </c>
      <c r="F4" s="12"/>
      <c r="G4" s="13"/>
      <c r="H4" s="13"/>
      <c r="I4" s="13"/>
      <c r="J4" s="23"/>
      <c r="K4" s="24"/>
    </row>
    <row r="5" ht="27" customHeight="1" spans="1:11">
      <c r="A5" s="10"/>
      <c r="B5" s="10"/>
      <c r="C5" s="10"/>
      <c r="D5" s="11"/>
      <c r="E5" s="10"/>
      <c r="F5" s="11" t="s">
        <v>10</v>
      </c>
      <c r="G5" s="11" t="s">
        <v>11</v>
      </c>
      <c r="H5" s="11" t="s">
        <v>12</v>
      </c>
      <c r="I5" s="25" t="s">
        <v>13</v>
      </c>
      <c r="J5" s="10" t="s">
        <v>14</v>
      </c>
      <c r="K5" s="24"/>
    </row>
    <row r="6" ht="18.75" spans="1:11">
      <c r="A6" s="10"/>
      <c r="B6" s="14" t="s">
        <v>15</v>
      </c>
      <c r="C6" s="15"/>
      <c r="D6" s="16" t="s">
        <v>16</v>
      </c>
      <c r="E6" s="17"/>
      <c r="F6" s="17"/>
      <c r="G6" s="17"/>
      <c r="H6" s="17"/>
      <c r="I6" s="26"/>
      <c r="J6" s="10"/>
      <c r="K6" s="24"/>
    </row>
    <row r="7" ht="75" spans="1:11">
      <c r="A7" s="18">
        <v>1</v>
      </c>
      <c r="B7" s="16" t="s">
        <v>17</v>
      </c>
      <c r="C7" s="16" t="s">
        <v>18</v>
      </c>
      <c r="D7" s="16" t="s">
        <v>19</v>
      </c>
      <c r="E7" s="17">
        <v>13.68</v>
      </c>
      <c r="F7" s="17">
        <v>6.93</v>
      </c>
      <c r="G7" s="17">
        <f t="shared" ref="G7:G13" si="0">ROUND(F7*E7,2)</f>
        <v>94.8</v>
      </c>
      <c r="H7" s="17"/>
      <c r="I7" s="26">
        <f t="shared" ref="I7:I13" si="1">ROUND(H7*E7,2)</f>
        <v>0</v>
      </c>
      <c r="J7" s="10"/>
      <c r="K7" s="24"/>
    </row>
    <row r="8" s="1" customFormat="1" ht="75" spans="1:11">
      <c r="A8" s="18">
        <v>2</v>
      </c>
      <c r="B8" s="11" t="s">
        <v>20</v>
      </c>
      <c r="C8" s="11" t="s">
        <v>21</v>
      </c>
      <c r="D8" s="11" t="s">
        <v>19</v>
      </c>
      <c r="E8" s="11">
        <v>27.37</v>
      </c>
      <c r="F8" s="11">
        <v>31.11</v>
      </c>
      <c r="G8" s="17">
        <f t="shared" si="0"/>
        <v>851.48</v>
      </c>
      <c r="H8" s="17"/>
      <c r="I8" s="26">
        <f t="shared" si="1"/>
        <v>0</v>
      </c>
      <c r="J8" s="11"/>
      <c r="K8" s="27"/>
    </row>
    <row r="9" s="1" customFormat="1" ht="75" spans="1:11">
      <c r="A9" s="18">
        <v>3</v>
      </c>
      <c r="B9" s="11" t="s">
        <v>22</v>
      </c>
      <c r="C9" s="11" t="s">
        <v>23</v>
      </c>
      <c r="D9" s="11" t="s">
        <v>19</v>
      </c>
      <c r="E9" s="11">
        <v>9.66</v>
      </c>
      <c r="F9" s="11">
        <v>36.05</v>
      </c>
      <c r="G9" s="17">
        <f t="shared" si="0"/>
        <v>348.24</v>
      </c>
      <c r="H9" s="17"/>
      <c r="I9" s="26">
        <f t="shared" si="1"/>
        <v>0</v>
      </c>
      <c r="J9" s="11"/>
      <c r="K9" s="27"/>
    </row>
    <row r="10" s="1" customFormat="1" ht="56.25" spans="1:11">
      <c r="A10" s="18">
        <v>4</v>
      </c>
      <c r="B10" s="11" t="s">
        <v>24</v>
      </c>
      <c r="C10" s="11" t="s">
        <v>25</v>
      </c>
      <c r="D10" s="11" t="s">
        <v>26</v>
      </c>
      <c r="E10" s="11">
        <v>14.23</v>
      </c>
      <c r="F10" s="11">
        <v>0.23</v>
      </c>
      <c r="G10" s="17">
        <f t="shared" si="0"/>
        <v>3.27</v>
      </c>
      <c r="H10" s="19"/>
      <c r="I10" s="26">
        <f t="shared" si="1"/>
        <v>0</v>
      </c>
      <c r="J10" s="11"/>
      <c r="K10" s="27"/>
    </row>
    <row r="11" s="1" customFormat="1" ht="56.25" spans="1:11">
      <c r="A11" s="18">
        <v>5</v>
      </c>
      <c r="B11" s="11" t="s">
        <v>27</v>
      </c>
      <c r="C11" s="11" t="s">
        <v>28</v>
      </c>
      <c r="D11" s="11" t="s">
        <v>19</v>
      </c>
      <c r="E11" s="11">
        <v>2.14</v>
      </c>
      <c r="F11" s="11">
        <v>62.93</v>
      </c>
      <c r="G11" s="17">
        <f t="shared" si="0"/>
        <v>134.67</v>
      </c>
      <c r="H11" s="19"/>
      <c r="I11" s="26">
        <f t="shared" si="1"/>
        <v>0</v>
      </c>
      <c r="J11" s="11"/>
      <c r="K11" s="27"/>
    </row>
    <row r="12" s="1" customFormat="1" ht="75" spans="1:11">
      <c r="A12" s="18">
        <v>6</v>
      </c>
      <c r="B12" s="11" t="s">
        <v>29</v>
      </c>
      <c r="C12" s="11" t="s">
        <v>30</v>
      </c>
      <c r="D12" s="11" t="s">
        <v>19</v>
      </c>
      <c r="E12" s="11">
        <v>1.43</v>
      </c>
      <c r="F12" s="11">
        <v>411.49</v>
      </c>
      <c r="G12" s="17">
        <f t="shared" si="0"/>
        <v>588.43</v>
      </c>
      <c r="H12" s="19"/>
      <c r="I12" s="26">
        <f t="shared" si="1"/>
        <v>0</v>
      </c>
      <c r="J12" s="11"/>
      <c r="K12" s="27"/>
    </row>
    <row r="13" s="1" customFormat="1" ht="75" spans="1:11">
      <c r="A13" s="18">
        <v>7</v>
      </c>
      <c r="B13" s="11" t="s">
        <v>31</v>
      </c>
      <c r="C13" s="11" t="s">
        <v>32</v>
      </c>
      <c r="D13" s="11" t="s">
        <v>19</v>
      </c>
      <c r="E13" s="11">
        <v>2.22</v>
      </c>
      <c r="F13" s="11">
        <v>396.96</v>
      </c>
      <c r="G13" s="17">
        <f t="shared" si="0"/>
        <v>881.25</v>
      </c>
      <c r="H13" s="19"/>
      <c r="I13" s="26">
        <f t="shared" si="1"/>
        <v>0</v>
      </c>
      <c r="J13" s="11"/>
      <c r="K13" s="27"/>
    </row>
    <row r="14" s="1" customFormat="1" ht="93.75" spans="1:11">
      <c r="A14" s="18">
        <v>8</v>
      </c>
      <c r="B14" s="11" t="s">
        <v>33</v>
      </c>
      <c r="C14" s="11" t="s">
        <v>34</v>
      </c>
      <c r="D14" s="11" t="s">
        <v>19</v>
      </c>
      <c r="E14" s="11">
        <v>2.02</v>
      </c>
      <c r="F14" s="11">
        <v>609.97</v>
      </c>
      <c r="G14" s="17">
        <f t="shared" ref="G14:G26" si="2">ROUND(F14*E14,2)</f>
        <v>1232.14</v>
      </c>
      <c r="H14" s="11"/>
      <c r="I14" s="26">
        <f t="shared" ref="I14:I26" si="3">ROUND(H14*E14,2)</f>
        <v>0</v>
      </c>
      <c r="J14" s="11"/>
      <c r="K14" s="27"/>
    </row>
    <row r="15" s="1" customFormat="1" ht="56.25" spans="1:11">
      <c r="A15" s="18">
        <v>9</v>
      </c>
      <c r="B15" s="11" t="s">
        <v>35</v>
      </c>
      <c r="C15" s="11" t="s">
        <v>36</v>
      </c>
      <c r="D15" s="11" t="s">
        <v>19</v>
      </c>
      <c r="E15" s="11">
        <v>0.64</v>
      </c>
      <c r="F15" s="11">
        <v>396.96</v>
      </c>
      <c r="G15" s="17">
        <f t="shared" si="2"/>
        <v>254.05</v>
      </c>
      <c r="H15" s="11"/>
      <c r="I15" s="26">
        <f t="shared" si="3"/>
        <v>0</v>
      </c>
      <c r="J15" s="11"/>
      <c r="K15" s="27"/>
    </row>
    <row r="16" s="1" customFormat="1" ht="75" spans="1:11">
      <c r="A16" s="18">
        <v>10</v>
      </c>
      <c r="B16" s="11" t="s">
        <v>37</v>
      </c>
      <c r="C16" s="11" t="s">
        <v>38</v>
      </c>
      <c r="D16" s="11" t="s">
        <v>19</v>
      </c>
      <c r="E16" s="11">
        <v>3.33</v>
      </c>
      <c r="F16" s="11">
        <v>396.96</v>
      </c>
      <c r="G16" s="17">
        <f t="shared" si="2"/>
        <v>1321.88</v>
      </c>
      <c r="H16" s="11"/>
      <c r="I16" s="26">
        <f t="shared" si="3"/>
        <v>0</v>
      </c>
      <c r="J16" s="11"/>
      <c r="K16" s="27"/>
    </row>
    <row r="17" s="1" customFormat="1" ht="112.5" spans="1:11">
      <c r="A17" s="18">
        <v>11</v>
      </c>
      <c r="B17" s="11" t="s">
        <v>39</v>
      </c>
      <c r="C17" s="11" t="s">
        <v>40</v>
      </c>
      <c r="D17" s="11" t="s">
        <v>19</v>
      </c>
      <c r="E17" s="11">
        <v>1.26</v>
      </c>
      <c r="F17" s="11">
        <v>609.97</v>
      </c>
      <c r="G17" s="17">
        <f t="shared" si="2"/>
        <v>768.56</v>
      </c>
      <c r="H17" s="11"/>
      <c r="I17" s="26">
        <f t="shared" si="3"/>
        <v>0</v>
      </c>
      <c r="J17" s="11"/>
      <c r="K17" s="27"/>
    </row>
    <row r="18" s="1" customFormat="1" ht="75" spans="1:11">
      <c r="A18" s="18">
        <v>12</v>
      </c>
      <c r="B18" s="11" t="s">
        <v>41</v>
      </c>
      <c r="C18" s="11" t="s">
        <v>42</v>
      </c>
      <c r="D18" s="11" t="s">
        <v>19</v>
      </c>
      <c r="E18" s="11">
        <v>0.53</v>
      </c>
      <c r="F18" s="11">
        <v>411.49</v>
      </c>
      <c r="G18" s="17">
        <f t="shared" si="2"/>
        <v>218.09</v>
      </c>
      <c r="H18" s="11"/>
      <c r="I18" s="26">
        <f t="shared" si="3"/>
        <v>0</v>
      </c>
      <c r="J18" s="11"/>
      <c r="K18" s="27"/>
    </row>
    <row r="19" s="1" customFormat="1" ht="56.25" spans="1:11">
      <c r="A19" s="18">
        <v>13</v>
      </c>
      <c r="B19" s="11" t="s">
        <v>43</v>
      </c>
      <c r="C19" s="11" t="s">
        <v>44</v>
      </c>
      <c r="D19" s="11" t="s">
        <v>45</v>
      </c>
      <c r="E19" s="11">
        <v>0.01</v>
      </c>
      <c r="F19" s="11">
        <v>5071.35</v>
      </c>
      <c r="G19" s="17">
        <f t="shared" si="2"/>
        <v>50.71</v>
      </c>
      <c r="H19" s="11"/>
      <c r="I19" s="26">
        <f t="shared" si="3"/>
        <v>0</v>
      </c>
      <c r="J19" s="11"/>
      <c r="K19" s="27"/>
    </row>
    <row r="20" s="1" customFormat="1" ht="56.25" spans="1:11">
      <c r="A20" s="18">
        <v>14</v>
      </c>
      <c r="B20" s="11" t="s">
        <v>46</v>
      </c>
      <c r="C20" s="11" t="s">
        <v>47</v>
      </c>
      <c r="D20" s="11" t="s">
        <v>45</v>
      </c>
      <c r="E20" s="11">
        <v>0.1</v>
      </c>
      <c r="F20" s="11">
        <v>4974.26</v>
      </c>
      <c r="G20" s="17">
        <f t="shared" si="2"/>
        <v>497.43</v>
      </c>
      <c r="H20" s="11"/>
      <c r="I20" s="26">
        <f t="shared" si="3"/>
        <v>0</v>
      </c>
      <c r="J20" s="11"/>
      <c r="K20" s="27"/>
    </row>
    <row r="21" s="1" customFormat="1" ht="56.25" spans="1:11">
      <c r="A21" s="18">
        <v>15</v>
      </c>
      <c r="B21" s="11" t="s">
        <v>48</v>
      </c>
      <c r="C21" s="11" t="s">
        <v>49</v>
      </c>
      <c r="D21" s="11" t="s">
        <v>45</v>
      </c>
      <c r="E21" s="11">
        <v>0.04</v>
      </c>
      <c r="F21" s="11">
        <v>5071.35</v>
      </c>
      <c r="G21" s="17">
        <f t="shared" si="2"/>
        <v>202.85</v>
      </c>
      <c r="H21" s="11"/>
      <c r="I21" s="26">
        <f t="shared" si="3"/>
        <v>0</v>
      </c>
      <c r="J21" s="11"/>
      <c r="K21" s="27"/>
    </row>
    <row r="22" s="1" customFormat="1" ht="56.25" spans="1:11">
      <c r="A22" s="18">
        <v>16</v>
      </c>
      <c r="B22" s="11" t="s">
        <v>50</v>
      </c>
      <c r="C22" s="11" t="s">
        <v>51</v>
      </c>
      <c r="D22" s="11" t="s">
        <v>26</v>
      </c>
      <c r="E22" s="11">
        <v>9.5</v>
      </c>
      <c r="F22" s="11">
        <v>43.57</v>
      </c>
      <c r="G22" s="17">
        <f t="shared" si="2"/>
        <v>413.92</v>
      </c>
      <c r="H22" s="19"/>
      <c r="I22" s="26">
        <f t="shared" si="3"/>
        <v>0</v>
      </c>
      <c r="J22" s="11"/>
      <c r="K22" s="27"/>
    </row>
    <row r="23" s="1" customFormat="1" ht="56.25" spans="1:11">
      <c r="A23" s="18">
        <v>17</v>
      </c>
      <c r="B23" s="11" t="s">
        <v>52</v>
      </c>
      <c r="C23" s="11" t="s">
        <v>53</v>
      </c>
      <c r="D23" s="11" t="s">
        <v>26</v>
      </c>
      <c r="E23" s="11">
        <v>3.88</v>
      </c>
      <c r="F23" s="11">
        <v>26.14</v>
      </c>
      <c r="G23" s="17">
        <f t="shared" si="2"/>
        <v>101.42</v>
      </c>
      <c r="H23" s="19"/>
      <c r="I23" s="26">
        <f t="shared" si="3"/>
        <v>0</v>
      </c>
      <c r="J23" s="11"/>
      <c r="K23" s="27"/>
    </row>
    <row r="24" s="1" customFormat="1" ht="56.25" spans="1:11">
      <c r="A24" s="18">
        <v>18</v>
      </c>
      <c r="B24" s="11" t="s">
        <v>54</v>
      </c>
      <c r="C24" s="11" t="s">
        <v>55</v>
      </c>
      <c r="D24" s="11" t="s">
        <v>26</v>
      </c>
      <c r="E24" s="11">
        <v>8.92</v>
      </c>
      <c r="F24" s="11">
        <v>53.25</v>
      </c>
      <c r="G24" s="17">
        <f t="shared" si="2"/>
        <v>474.99</v>
      </c>
      <c r="H24" s="19"/>
      <c r="I24" s="26">
        <f t="shared" si="3"/>
        <v>0</v>
      </c>
      <c r="J24" s="11"/>
      <c r="K24" s="27"/>
    </row>
    <row r="25" s="1" customFormat="1" ht="56.25" spans="1:11">
      <c r="A25" s="18">
        <v>19</v>
      </c>
      <c r="B25" s="11" t="s">
        <v>56</v>
      </c>
      <c r="C25" s="11" t="s">
        <v>57</v>
      </c>
      <c r="D25" s="11" t="s">
        <v>26</v>
      </c>
      <c r="E25" s="11">
        <v>34.2</v>
      </c>
      <c r="F25" s="11">
        <v>43.57</v>
      </c>
      <c r="G25" s="17">
        <f t="shared" si="2"/>
        <v>1490.09</v>
      </c>
      <c r="H25" s="19"/>
      <c r="I25" s="26">
        <f t="shared" si="3"/>
        <v>0</v>
      </c>
      <c r="J25" s="11"/>
      <c r="K25" s="27"/>
    </row>
    <row r="26" s="1" customFormat="1" ht="131.25" spans="1:11">
      <c r="A26" s="18">
        <v>20</v>
      </c>
      <c r="B26" s="11" t="s">
        <v>58</v>
      </c>
      <c r="C26" s="11" t="s">
        <v>59</v>
      </c>
      <c r="D26" s="11" t="s">
        <v>60</v>
      </c>
      <c r="E26" s="11">
        <v>11.02</v>
      </c>
      <c r="F26" s="11">
        <v>716.47</v>
      </c>
      <c r="G26" s="17">
        <f t="shared" si="2"/>
        <v>7895.5</v>
      </c>
      <c r="H26" s="19"/>
      <c r="I26" s="26">
        <f t="shared" si="3"/>
        <v>0</v>
      </c>
      <c r="J26" s="11"/>
      <c r="K26" s="27"/>
    </row>
    <row r="27" s="1" customFormat="1" ht="168.75" spans="1:11">
      <c r="A27" s="18">
        <v>21</v>
      </c>
      <c r="B27" s="11" t="s">
        <v>61</v>
      </c>
      <c r="C27" s="11" t="s">
        <v>62</v>
      </c>
      <c r="D27" s="11" t="s">
        <v>63</v>
      </c>
      <c r="E27" s="11">
        <v>1</v>
      </c>
      <c r="F27" s="11">
        <v>14523</v>
      </c>
      <c r="G27" s="20">
        <f>ROUND(F27*E27,2)</f>
        <v>14523</v>
      </c>
      <c r="H27" s="11"/>
      <c r="I27" s="26">
        <f>ROUND(H27*E27,2)</f>
        <v>0</v>
      </c>
      <c r="J27" s="11"/>
      <c r="K27" s="27"/>
    </row>
    <row r="28" s="1" customFormat="1" ht="93.75" spans="1:11">
      <c r="A28" s="18">
        <v>22</v>
      </c>
      <c r="B28" s="11" t="s">
        <v>64</v>
      </c>
      <c r="C28" s="11" t="s">
        <v>65</v>
      </c>
      <c r="D28" s="11" t="s">
        <v>26</v>
      </c>
      <c r="E28" s="11">
        <v>48.18</v>
      </c>
      <c r="F28" s="11">
        <v>150.07</v>
      </c>
      <c r="G28" s="20">
        <f>ROUND(F28*E28,2)</f>
        <v>7230.37</v>
      </c>
      <c r="H28" s="11"/>
      <c r="I28" s="26">
        <f>ROUND(H28*E28,2)</f>
        <v>0</v>
      </c>
      <c r="J28" s="11"/>
      <c r="K28" s="27"/>
    </row>
    <row r="29" s="1" customFormat="1" ht="37.5" spans="1:11">
      <c r="A29" s="18">
        <v>23</v>
      </c>
      <c r="B29" s="11" t="s">
        <v>66</v>
      </c>
      <c r="C29" s="11" t="s">
        <v>67</v>
      </c>
      <c r="D29" s="11" t="s">
        <v>26</v>
      </c>
      <c r="E29" s="11">
        <v>48.18</v>
      </c>
      <c r="F29" s="11">
        <v>31.93</v>
      </c>
      <c r="G29" s="20">
        <f>ROUND(F29*E29,2)</f>
        <v>1538.39</v>
      </c>
      <c r="H29" s="11"/>
      <c r="I29" s="26">
        <f>ROUND(H29*E29,2)</f>
        <v>0</v>
      </c>
      <c r="J29" s="11"/>
      <c r="K29" s="27"/>
    </row>
    <row r="30" s="1" customFormat="1" ht="18.75" spans="1:11">
      <c r="A30" s="18"/>
      <c r="B30" s="21" t="s">
        <v>68</v>
      </c>
      <c r="C30" s="22"/>
      <c r="D30" s="11"/>
      <c r="E30" s="11"/>
      <c r="F30" s="11"/>
      <c r="G30" s="20"/>
      <c r="H30" s="11"/>
      <c r="I30" s="26"/>
      <c r="J30" s="11"/>
      <c r="K30" s="27"/>
    </row>
    <row r="31" s="1" customFormat="1" ht="18.75" spans="1:11">
      <c r="A31" s="18"/>
      <c r="B31" s="21" t="s">
        <v>69</v>
      </c>
      <c r="C31" s="22"/>
      <c r="D31" s="11"/>
      <c r="E31" s="11"/>
      <c r="F31" s="11"/>
      <c r="G31" s="20"/>
      <c r="H31" s="11"/>
      <c r="I31" s="26"/>
      <c r="J31" s="11"/>
      <c r="K31" s="27"/>
    </row>
    <row r="32" s="1" customFormat="1" ht="56.25" spans="1:11">
      <c r="A32" s="18">
        <v>24</v>
      </c>
      <c r="B32" s="11" t="s">
        <v>70</v>
      </c>
      <c r="C32" s="11" t="s">
        <v>71</v>
      </c>
      <c r="D32" s="11" t="s">
        <v>26</v>
      </c>
      <c r="E32" s="11">
        <v>1484.8</v>
      </c>
      <c r="F32" s="11">
        <v>0.22</v>
      </c>
      <c r="G32" s="20">
        <f>ROUND(F32*E32,2)</f>
        <v>326.66</v>
      </c>
      <c r="H32" s="11"/>
      <c r="I32" s="26">
        <f>ROUND(H32*E32,2)</f>
        <v>0</v>
      </c>
      <c r="J32" s="11"/>
      <c r="K32" s="27"/>
    </row>
    <row r="33" s="1" customFormat="1" ht="75" spans="1:11">
      <c r="A33" s="18">
        <v>25</v>
      </c>
      <c r="B33" s="11" t="s">
        <v>72</v>
      </c>
      <c r="C33" s="11" t="s">
        <v>73</v>
      </c>
      <c r="D33" s="11" t="s">
        <v>19</v>
      </c>
      <c r="E33" s="11">
        <v>296.96</v>
      </c>
      <c r="F33" s="11">
        <v>61.67</v>
      </c>
      <c r="G33" s="20">
        <f>ROUND(F33*E33,2)</f>
        <v>18313.52</v>
      </c>
      <c r="H33" s="11"/>
      <c r="I33" s="26">
        <f>ROUND(H33*E33,2)</f>
        <v>0</v>
      </c>
      <c r="J33" s="11"/>
      <c r="K33" s="27"/>
    </row>
    <row r="34" s="1" customFormat="1" ht="75" spans="1:11">
      <c r="A34" s="18">
        <v>26</v>
      </c>
      <c r="B34" s="11" t="s">
        <v>74</v>
      </c>
      <c r="C34" s="11" t="s">
        <v>75</v>
      </c>
      <c r="D34" s="11" t="s">
        <v>19</v>
      </c>
      <c r="E34" s="11">
        <v>296.96</v>
      </c>
      <c r="F34" s="11">
        <v>80.65</v>
      </c>
      <c r="G34" s="20">
        <f>ROUND(F34*E34,2)</f>
        <v>23949.82</v>
      </c>
      <c r="H34" s="11"/>
      <c r="I34" s="26">
        <f>ROUND(H34*E34,2)</f>
        <v>0</v>
      </c>
      <c r="J34" s="11"/>
      <c r="K34" s="27"/>
    </row>
    <row r="35" s="1" customFormat="1" ht="56.25" spans="1:11">
      <c r="A35" s="18">
        <v>27</v>
      </c>
      <c r="B35" s="11" t="s">
        <v>76</v>
      </c>
      <c r="C35" s="11" t="s">
        <v>77</v>
      </c>
      <c r="D35" s="11" t="s">
        <v>45</v>
      </c>
      <c r="E35" s="11">
        <v>3.59</v>
      </c>
      <c r="F35" s="11">
        <v>4969.91</v>
      </c>
      <c r="G35" s="20">
        <f>ROUND(F35*E35,2)</f>
        <v>17841.98</v>
      </c>
      <c r="H35" s="11"/>
      <c r="I35" s="26">
        <f>ROUND(H35*E35,2)</f>
        <v>0</v>
      </c>
      <c r="J35" s="11"/>
      <c r="K35" s="27"/>
    </row>
    <row r="36" s="1" customFormat="1" ht="112.5" spans="1:11">
      <c r="A36" s="18">
        <v>28</v>
      </c>
      <c r="B36" s="11" t="s">
        <v>78</v>
      </c>
      <c r="C36" s="11" t="s">
        <v>79</v>
      </c>
      <c r="D36" s="11" t="s">
        <v>26</v>
      </c>
      <c r="E36" s="11">
        <v>1419.68</v>
      </c>
      <c r="F36" s="11">
        <v>146.36</v>
      </c>
      <c r="G36" s="20">
        <f>ROUND(F36*E36,2)</f>
        <v>207784.36</v>
      </c>
      <c r="H36" s="11"/>
      <c r="I36" s="26">
        <f>ROUND(H36*E36,2)</f>
        <v>0</v>
      </c>
      <c r="J36" s="11"/>
      <c r="K36" s="27"/>
    </row>
    <row r="37" s="1" customFormat="1" ht="112.5" spans="1:11">
      <c r="A37" s="18">
        <v>29</v>
      </c>
      <c r="B37" s="11" t="s">
        <v>80</v>
      </c>
      <c r="C37" s="11" t="s">
        <v>81</v>
      </c>
      <c r="D37" s="11" t="s">
        <v>26</v>
      </c>
      <c r="E37" s="11">
        <v>65.12</v>
      </c>
      <c r="F37" s="11">
        <v>146.36</v>
      </c>
      <c r="G37" s="20">
        <f>ROUND(F37*E37,2)</f>
        <v>9530.96</v>
      </c>
      <c r="H37" s="11"/>
      <c r="I37" s="26">
        <f>ROUND(H37*E37,2)</f>
        <v>0</v>
      </c>
      <c r="J37" s="11"/>
      <c r="K37" s="27"/>
    </row>
    <row r="38" s="1" customFormat="1" ht="18.75" spans="1:11">
      <c r="A38" s="18"/>
      <c r="B38" s="21" t="s">
        <v>82</v>
      </c>
      <c r="C38" s="22"/>
      <c r="D38" s="11"/>
      <c r="E38" s="11"/>
      <c r="F38" s="11"/>
      <c r="G38" s="20"/>
      <c r="H38" s="11"/>
      <c r="I38" s="26"/>
      <c r="J38" s="11"/>
      <c r="K38" s="27"/>
    </row>
    <row r="39" s="1" customFormat="1" ht="56.25" spans="1:11">
      <c r="A39" s="18">
        <v>30</v>
      </c>
      <c r="B39" s="11" t="s">
        <v>83</v>
      </c>
      <c r="C39" s="11" t="s">
        <v>84</v>
      </c>
      <c r="D39" s="11" t="s">
        <v>26</v>
      </c>
      <c r="E39" s="11">
        <v>571.32</v>
      </c>
      <c r="F39" s="11">
        <v>0.22</v>
      </c>
      <c r="G39" s="20">
        <f>ROUND(F39*E39,2)</f>
        <v>125.69</v>
      </c>
      <c r="H39" s="11"/>
      <c r="I39" s="26">
        <f>ROUND(H39*E39,2)</f>
        <v>0</v>
      </c>
      <c r="J39" s="11"/>
      <c r="K39" s="27"/>
    </row>
    <row r="40" s="1" customFormat="1" ht="56.25" spans="1:11">
      <c r="A40" s="18">
        <v>31</v>
      </c>
      <c r="B40" s="11" t="s">
        <v>85</v>
      </c>
      <c r="C40" s="11" t="s">
        <v>86</v>
      </c>
      <c r="D40" s="11" t="s">
        <v>19</v>
      </c>
      <c r="E40" s="11">
        <v>85.7</v>
      </c>
      <c r="F40" s="11">
        <v>61.67</v>
      </c>
      <c r="G40" s="20">
        <f>ROUND(F40*E40,2)</f>
        <v>5285.12</v>
      </c>
      <c r="H40" s="11"/>
      <c r="I40" s="26">
        <f>ROUND(H40*E40,2)</f>
        <v>0</v>
      </c>
      <c r="J40" s="11"/>
      <c r="K40" s="27"/>
    </row>
    <row r="41" s="1" customFormat="1" ht="75" spans="1:11">
      <c r="A41" s="18">
        <v>32</v>
      </c>
      <c r="B41" s="11" t="s">
        <v>87</v>
      </c>
      <c r="C41" s="11" t="s">
        <v>88</v>
      </c>
      <c r="D41" s="11" t="s">
        <v>19</v>
      </c>
      <c r="E41" s="11">
        <v>57.13</v>
      </c>
      <c r="F41" s="11">
        <v>80.65</v>
      </c>
      <c r="G41" s="20">
        <f>ROUND(F41*E41,2)</f>
        <v>4607.53</v>
      </c>
      <c r="H41" s="11"/>
      <c r="I41" s="26">
        <f>ROUND(H41*E41,2)</f>
        <v>0</v>
      </c>
      <c r="J41" s="11"/>
      <c r="K41" s="27"/>
    </row>
    <row r="42" s="1" customFormat="1" ht="93.75" spans="1:11">
      <c r="A42" s="18">
        <v>33</v>
      </c>
      <c r="B42" s="11" t="s">
        <v>89</v>
      </c>
      <c r="C42" s="11" t="s">
        <v>90</v>
      </c>
      <c r="D42" s="11" t="s">
        <v>26</v>
      </c>
      <c r="E42" s="11">
        <v>547.86</v>
      </c>
      <c r="F42" s="11">
        <v>141.32</v>
      </c>
      <c r="G42" s="20">
        <f>ROUND(F42*E42,2)</f>
        <v>77423.58</v>
      </c>
      <c r="H42" s="11"/>
      <c r="I42" s="26">
        <f>ROUND(H42*E42,2)</f>
        <v>0</v>
      </c>
      <c r="J42" s="11"/>
      <c r="K42" s="27"/>
    </row>
    <row r="43" s="1" customFormat="1" ht="93.75" spans="1:11">
      <c r="A43" s="18">
        <v>34</v>
      </c>
      <c r="B43" s="11" t="s">
        <v>91</v>
      </c>
      <c r="C43" s="11" t="s">
        <v>92</v>
      </c>
      <c r="D43" s="11" t="s">
        <v>26</v>
      </c>
      <c r="E43" s="11">
        <v>23.46</v>
      </c>
      <c r="F43" s="11">
        <v>146.36</v>
      </c>
      <c r="G43" s="20">
        <f>ROUND(F43*E43,2)</f>
        <v>3433.61</v>
      </c>
      <c r="H43" s="11"/>
      <c r="I43" s="26">
        <f>ROUND(H43*E43,2)</f>
        <v>0</v>
      </c>
      <c r="J43" s="11"/>
      <c r="K43" s="27"/>
    </row>
    <row r="44" s="1" customFormat="1" ht="18.75" spans="1:11">
      <c r="A44" s="18"/>
      <c r="B44" s="21" t="s">
        <v>93</v>
      </c>
      <c r="C44" s="22"/>
      <c r="D44" s="11"/>
      <c r="E44" s="11"/>
      <c r="F44" s="11"/>
      <c r="G44" s="20"/>
      <c r="H44" s="11"/>
      <c r="I44" s="26"/>
      <c r="J44" s="11"/>
      <c r="K44" s="27"/>
    </row>
    <row r="45" s="1" customFormat="1" ht="56.25" spans="1:11">
      <c r="A45" s="18">
        <v>35</v>
      </c>
      <c r="B45" s="11" t="s">
        <v>94</v>
      </c>
      <c r="C45" s="11" t="s">
        <v>95</v>
      </c>
      <c r="D45" s="11" t="s">
        <v>26</v>
      </c>
      <c r="E45" s="11">
        <v>35.84</v>
      </c>
      <c r="F45" s="11">
        <v>0.22</v>
      </c>
      <c r="G45" s="20">
        <f>ROUND(F45*E45,2)</f>
        <v>7.88</v>
      </c>
      <c r="H45" s="11"/>
      <c r="I45" s="26">
        <f>ROUND(H45*E45,2)</f>
        <v>0</v>
      </c>
      <c r="J45" s="11"/>
      <c r="K45" s="27"/>
    </row>
    <row r="46" s="1" customFormat="1" ht="56.25" spans="1:11">
      <c r="A46" s="18">
        <v>36</v>
      </c>
      <c r="B46" s="11" t="s">
        <v>96</v>
      </c>
      <c r="C46" s="11" t="s">
        <v>97</v>
      </c>
      <c r="D46" s="11" t="s">
        <v>19</v>
      </c>
      <c r="E46" s="11">
        <v>5.38</v>
      </c>
      <c r="F46" s="11">
        <v>61.67</v>
      </c>
      <c r="G46" s="20">
        <f>ROUND(F46*E46,2)</f>
        <v>331.78</v>
      </c>
      <c r="H46" s="11"/>
      <c r="I46" s="26">
        <f>ROUND(H46*E46,2)</f>
        <v>0</v>
      </c>
      <c r="J46" s="11"/>
      <c r="K46" s="27"/>
    </row>
    <row r="47" s="1" customFormat="1" ht="75" spans="1:11">
      <c r="A47" s="18">
        <v>37</v>
      </c>
      <c r="B47" s="11" t="s">
        <v>98</v>
      </c>
      <c r="C47" s="11" t="s">
        <v>99</v>
      </c>
      <c r="D47" s="11" t="s">
        <v>19</v>
      </c>
      <c r="E47" s="11">
        <v>3.58</v>
      </c>
      <c r="F47" s="11">
        <v>403.26</v>
      </c>
      <c r="G47" s="20">
        <f>ROUND(F47*E47,2)</f>
        <v>1443.67</v>
      </c>
      <c r="H47" s="11"/>
      <c r="I47" s="26">
        <f>ROUND(H47*E47,2)</f>
        <v>0</v>
      </c>
      <c r="J47" s="11"/>
      <c r="K47" s="27"/>
    </row>
    <row r="48" s="1" customFormat="1" ht="93.75" spans="1:11">
      <c r="A48" s="18">
        <v>38</v>
      </c>
      <c r="B48" s="11" t="s">
        <v>100</v>
      </c>
      <c r="C48" s="11" t="s">
        <v>101</v>
      </c>
      <c r="D48" s="11" t="s">
        <v>26</v>
      </c>
      <c r="E48" s="11">
        <v>35.84</v>
      </c>
      <c r="F48" s="11">
        <v>156.55</v>
      </c>
      <c r="G48" s="20">
        <f>ROUND(F48*E48,2)</f>
        <v>5610.75</v>
      </c>
      <c r="H48" s="11"/>
      <c r="I48" s="26">
        <f>ROUND(H48*E48,2)</f>
        <v>0</v>
      </c>
      <c r="J48" s="11"/>
      <c r="K48" s="27"/>
    </row>
    <row r="49" s="1" customFormat="1" ht="150" spans="1:11">
      <c r="A49" s="18">
        <v>39</v>
      </c>
      <c r="B49" s="11" t="s">
        <v>102</v>
      </c>
      <c r="C49" s="11" t="s">
        <v>103</v>
      </c>
      <c r="D49" s="11" t="s">
        <v>26</v>
      </c>
      <c r="E49" s="11">
        <v>35.84</v>
      </c>
      <c r="F49" s="11">
        <v>322.6</v>
      </c>
      <c r="G49" s="20">
        <f>ROUND(F49*E49,2)</f>
        <v>11561.98</v>
      </c>
      <c r="H49" s="11"/>
      <c r="I49" s="26">
        <f>ROUND(H49*E49,2)</f>
        <v>0</v>
      </c>
      <c r="J49" s="11"/>
      <c r="K49" s="27"/>
    </row>
    <row r="50" s="1" customFormat="1" ht="18.75" spans="1:11">
      <c r="A50" s="18"/>
      <c r="B50" s="21" t="s">
        <v>104</v>
      </c>
      <c r="C50" s="22"/>
      <c r="D50" s="11"/>
      <c r="E50" s="11"/>
      <c r="F50" s="11"/>
      <c r="G50" s="20"/>
      <c r="H50" s="11"/>
      <c r="I50" s="26"/>
      <c r="J50" s="11"/>
      <c r="K50" s="27"/>
    </row>
    <row r="51" s="1" customFormat="1" ht="56.25" spans="1:11">
      <c r="A51" s="18">
        <v>40</v>
      </c>
      <c r="B51" s="11" t="s">
        <v>105</v>
      </c>
      <c r="C51" s="11" t="s">
        <v>106</v>
      </c>
      <c r="D51" s="11" t="s">
        <v>26</v>
      </c>
      <c r="E51" s="11">
        <v>15.63</v>
      </c>
      <c r="F51" s="11">
        <v>0.22</v>
      </c>
      <c r="G51" s="20">
        <f t="shared" ref="G51:G67" si="4">ROUND(F51*E51,2)</f>
        <v>3.44</v>
      </c>
      <c r="H51" s="11"/>
      <c r="I51" s="26">
        <f t="shared" ref="I51:I67" si="5">ROUND(H51*E51,2)</f>
        <v>0</v>
      </c>
      <c r="J51" s="11"/>
      <c r="K51" s="27"/>
    </row>
    <row r="52" s="1" customFormat="1" ht="75" spans="1:11">
      <c r="A52" s="18">
        <v>41</v>
      </c>
      <c r="B52" s="11" t="s">
        <v>107</v>
      </c>
      <c r="C52" s="11" t="s">
        <v>108</v>
      </c>
      <c r="D52" s="11" t="s">
        <v>19</v>
      </c>
      <c r="E52" s="11">
        <v>2.34</v>
      </c>
      <c r="F52" s="11">
        <v>61.67</v>
      </c>
      <c r="G52" s="20">
        <f t="shared" si="4"/>
        <v>144.31</v>
      </c>
      <c r="H52" s="11"/>
      <c r="I52" s="26">
        <f t="shared" si="5"/>
        <v>0</v>
      </c>
      <c r="J52" s="11"/>
      <c r="K52" s="27"/>
    </row>
    <row r="53" s="1" customFormat="1" ht="75" spans="1:11">
      <c r="A53" s="18">
        <v>42</v>
      </c>
      <c r="B53" s="11" t="s">
        <v>109</v>
      </c>
      <c r="C53" s="11" t="s">
        <v>110</v>
      </c>
      <c r="D53" s="11" t="s">
        <v>19</v>
      </c>
      <c r="E53" s="11">
        <v>1.56</v>
      </c>
      <c r="F53" s="11">
        <v>403.26</v>
      </c>
      <c r="G53" s="20">
        <f t="shared" si="4"/>
        <v>629.09</v>
      </c>
      <c r="H53" s="11"/>
      <c r="I53" s="26">
        <f t="shared" si="5"/>
        <v>0</v>
      </c>
      <c r="J53" s="11"/>
      <c r="K53" s="27"/>
    </row>
    <row r="54" s="1" customFormat="1" ht="56.25" spans="1:11">
      <c r="A54" s="18">
        <v>43</v>
      </c>
      <c r="B54" s="11" t="s">
        <v>111</v>
      </c>
      <c r="C54" s="11" t="s">
        <v>112</v>
      </c>
      <c r="D54" s="11" t="s">
        <v>26</v>
      </c>
      <c r="E54" s="11">
        <v>5.58</v>
      </c>
      <c r="F54" s="11">
        <v>25.62</v>
      </c>
      <c r="G54" s="20">
        <f t="shared" si="4"/>
        <v>142.96</v>
      </c>
      <c r="H54" s="11"/>
      <c r="I54" s="26">
        <f t="shared" si="5"/>
        <v>0</v>
      </c>
      <c r="J54" s="11"/>
      <c r="K54" s="27"/>
    </row>
    <row r="55" s="1" customFormat="1" ht="93.75" spans="1:11">
      <c r="A55" s="18">
        <v>44</v>
      </c>
      <c r="B55" s="11" t="s">
        <v>113</v>
      </c>
      <c r="C55" s="11" t="s">
        <v>114</v>
      </c>
      <c r="D55" s="11" t="s">
        <v>19</v>
      </c>
      <c r="E55" s="11">
        <v>3.91</v>
      </c>
      <c r="F55" s="11">
        <v>721.11</v>
      </c>
      <c r="G55" s="20">
        <f t="shared" si="4"/>
        <v>2819.54</v>
      </c>
      <c r="H55" s="11"/>
      <c r="I55" s="26">
        <f t="shared" si="5"/>
        <v>0</v>
      </c>
      <c r="J55" s="11"/>
      <c r="K55" s="27"/>
    </row>
    <row r="56" s="1" customFormat="1" ht="75" spans="1:11">
      <c r="A56" s="18">
        <v>45</v>
      </c>
      <c r="B56" s="11" t="s">
        <v>115</v>
      </c>
      <c r="C56" s="11" t="s">
        <v>116</v>
      </c>
      <c r="D56" s="11" t="s">
        <v>26</v>
      </c>
      <c r="E56" s="11">
        <v>13.96</v>
      </c>
      <c r="F56" s="11">
        <v>33.21</v>
      </c>
      <c r="G56" s="20">
        <f t="shared" si="4"/>
        <v>463.61</v>
      </c>
      <c r="H56" s="11"/>
      <c r="I56" s="26">
        <f t="shared" si="5"/>
        <v>0</v>
      </c>
      <c r="J56" s="11"/>
      <c r="K56" s="27"/>
    </row>
    <row r="57" s="1" customFormat="1" ht="93.75" spans="1:11">
      <c r="A57" s="18">
        <v>46</v>
      </c>
      <c r="B57" s="11" t="s">
        <v>117</v>
      </c>
      <c r="C57" s="11" t="s">
        <v>118</v>
      </c>
      <c r="D57" s="11" t="s">
        <v>26</v>
      </c>
      <c r="E57" s="11">
        <v>13.96</v>
      </c>
      <c r="F57" s="11">
        <v>186.74</v>
      </c>
      <c r="G57" s="20">
        <f t="shared" si="4"/>
        <v>2606.89</v>
      </c>
      <c r="H57" s="11"/>
      <c r="I57" s="26">
        <f t="shared" si="5"/>
        <v>0</v>
      </c>
      <c r="J57" s="11"/>
      <c r="K57" s="27"/>
    </row>
    <row r="58" s="1" customFormat="1" ht="93.75" spans="1:11">
      <c r="A58" s="18">
        <v>47</v>
      </c>
      <c r="B58" s="11" t="s">
        <v>119</v>
      </c>
      <c r="C58" s="11" t="s">
        <v>120</v>
      </c>
      <c r="D58" s="11" t="s">
        <v>26</v>
      </c>
      <c r="E58" s="11">
        <v>11.16</v>
      </c>
      <c r="F58" s="11">
        <v>312.91</v>
      </c>
      <c r="G58" s="20">
        <f t="shared" si="4"/>
        <v>3492.08</v>
      </c>
      <c r="H58" s="11"/>
      <c r="I58" s="26">
        <f t="shared" si="5"/>
        <v>0</v>
      </c>
      <c r="J58" s="11"/>
      <c r="K58" s="27"/>
    </row>
    <row r="59" s="1" customFormat="1" ht="75" spans="1:11">
      <c r="A59" s="18">
        <v>48</v>
      </c>
      <c r="B59" s="11" t="s">
        <v>121</v>
      </c>
      <c r="C59" s="11" t="s">
        <v>122</v>
      </c>
      <c r="D59" s="11" t="s">
        <v>60</v>
      </c>
      <c r="E59" s="11">
        <v>55.8</v>
      </c>
      <c r="F59" s="11">
        <v>20.87</v>
      </c>
      <c r="G59" s="20">
        <f t="shared" si="4"/>
        <v>1164.55</v>
      </c>
      <c r="H59" s="11"/>
      <c r="I59" s="26">
        <f t="shared" si="5"/>
        <v>0</v>
      </c>
      <c r="J59" s="11"/>
      <c r="K59" s="27"/>
    </row>
    <row r="60" s="1" customFormat="1" ht="18.75" spans="1:11">
      <c r="A60" s="18"/>
      <c r="B60" s="21" t="s">
        <v>123</v>
      </c>
      <c r="C60" s="22"/>
      <c r="D60" s="11"/>
      <c r="E60" s="11"/>
      <c r="F60" s="11"/>
      <c r="G60" s="20"/>
      <c r="H60" s="11"/>
      <c r="I60" s="26"/>
      <c r="J60" s="11"/>
      <c r="K60" s="27"/>
    </row>
    <row r="61" s="1" customFormat="1" ht="56.25" spans="1:11">
      <c r="A61" s="18">
        <v>49</v>
      </c>
      <c r="B61" s="11" t="s">
        <v>124</v>
      </c>
      <c r="C61" s="11" t="s">
        <v>125</v>
      </c>
      <c r="D61" s="11" t="s">
        <v>26</v>
      </c>
      <c r="E61" s="11">
        <v>62.37</v>
      </c>
      <c r="F61" s="11">
        <v>0.22</v>
      </c>
      <c r="G61" s="20">
        <f>ROUND(F61*E61,2)</f>
        <v>13.72</v>
      </c>
      <c r="H61" s="11"/>
      <c r="I61" s="26">
        <f>ROUND(H61*E61,2)</f>
        <v>0</v>
      </c>
      <c r="J61" s="11"/>
      <c r="K61" s="27"/>
    </row>
    <row r="62" s="1" customFormat="1" ht="75" spans="1:11">
      <c r="A62" s="18">
        <v>50</v>
      </c>
      <c r="B62" s="11" t="s">
        <v>126</v>
      </c>
      <c r="C62" s="11" t="s">
        <v>127</v>
      </c>
      <c r="D62" s="11" t="s">
        <v>19</v>
      </c>
      <c r="E62" s="11">
        <v>9.36</v>
      </c>
      <c r="F62" s="11">
        <v>61.67</v>
      </c>
      <c r="G62" s="20">
        <f>ROUND(F62*E62,2)</f>
        <v>577.23</v>
      </c>
      <c r="H62" s="11"/>
      <c r="I62" s="26">
        <f>ROUND(H62*E62,2)</f>
        <v>0</v>
      </c>
      <c r="J62" s="11"/>
      <c r="K62" s="27"/>
    </row>
    <row r="63" s="1" customFormat="1" ht="75" spans="1:11">
      <c r="A63" s="18">
        <v>51</v>
      </c>
      <c r="B63" s="11" t="s">
        <v>128</v>
      </c>
      <c r="C63" s="11" t="s">
        <v>129</v>
      </c>
      <c r="D63" s="11" t="s">
        <v>19</v>
      </c>
      <c r="E63" s="11">
        <v>6.24</v>
      </c>
      <c r="F63" s="11">
        <v>403.26</v>
      </c>
      <c r="G63" s="20">
        <f>ROUND(F63*E63,2)</f>
        <v>2516.34</v>
      </c>
      <c r="H63" s="11"/>
      <c r="I63" s="26">
        <f>ROUND(H63*E63,2)</f>
        <v>0</v>
      </c>
      <c r="J63" s="11"/>
      <c r="K63" s="27"/>
    </row>
    <row r="64" s="1" customFormat="1" ht="93.75" spans="1:11">
      <c r="A64" s="18">
        <v>52</v>
      </c>
      <c r="B64" s="11" t="s">
        <v>130</v>
      </c>
      <c r="C64" s="11" t="s">
        <v>131</v>
      </c>
      <c r="D64" s="11" t="s">
        <v>26</v>
      </c>
      <c r="E64" s="11">
        <v>62.37</v>
      </c>
      <c r="F64" s="11">
        <v>156.55</v>
      </c>
      <c r="G64" s="20">
        <f>ROUND(F64*E64,2)</f>
        <v>9764.02</v>
      </c>
      <c r="H64" s="11"/>
      <c r="I64" s="26">
        <f>ROUND(H64*E64,2)</f>
        <v>0</v>
      </c>
      <c r="J64" s="11"/>
      <c r="K64" s="27"/>
    </row>
    <row r="65" s="1" customFormat="1" ht="150" spans="1:11">
      <c r="A65" s="18">
        <v>53</v>
      </c>
      <c r="B65" s="11" t="s">
        <v>132</v>
      </c>
      <c r="C65" s="11" t="s">
        <v>133</v>
      </c>
      <c r="D65" s="11" t="s">
        <v>26</v>
      </c>
      <c r="E65" s="11">
        <v>62.37</v>
      </c>
      <c r="F65" s="11">
        <v>322.6</v>
      </c>
      <c r="G65" s="20">
        <f>ROUND(F65*E65,2)</f>
        <v>20120.56</v>
      </c>
      <c r="H65" s="11"/>
      <c r="I65" s="26">
        <f>ROUND(H65*E65,2)</f>
        <v>0</v>
      </c>
      <c r="J65" s="11"/>
      <c r="K65" s="27"/>
    </row>
    <row r="66" s="1" customFormat="1" ht="18.75" spans="1:11">
      <c r="A66" s="18"/>
      <c r="B66" s="21" t="s">
        <v>134</v>
      </c>
      <c r="C66" s="22"/>
      <c r="D66" s="11"/>
      <c r="E66" s="11"/>
      <c r="F66" s="11"/>
      <c r="G66" s="20"/>
      <c r="H66" s="11"/>
      <c r="I66" s="26"/>
      <c r="J66" s="11"/>
      <c r="K66" s="27"/>
    </row>
    <row r="67" s="1" customFormat="1" ht="56.25" spans="1:11">
      <c r="A67" s="18">
        <v>54</v>
      </c>
      <c r="B67" s="11" t="s">
        <v>135</v>
      </c>
      <c r="C67" s="11" t="s">
        <v>136</v>
      </c>
      <c r="D67" s="11" t="s">
        <v>26</v>
      </c>
      <c r="E67" s="11">
        <v>1608.19</v>
      </c>
      <c r="F67" s="11">
        <v>0.22</v>
      </c>
      <c r="G67" s="20">
        <f>ROUND(F67*E67,2)</f>
        <v>353.8</v>
      </c>
      <c r="H67" s="11"/>
      <c r="I67" s="26">
        <f>ROUND(H67*E67,2)</f>
        <v>0</v>
      </c>
      <c r="J67" s="11"/>
      <c r="K67" s="27"/>
    </row>
    <row r="68" s="1" customFormat="1" ht="56.25" spans="1:11">
      <c r="A68" s="18">
        <v>55</v>
      </c>
      <c r="B68" s="11" t="s">
        <v>137</v>
      </c>
      <c r="C68" s="11" t="s">
        <v>138</v>
      </c>
      <c r="D68" s="11" t="s">
        <v>19</v>
      </c>
      <c r="E68" s="11">
        <v>419.76</v>
      </c>
      <c r="F68" s="11">
        <v>61.67</v>
      </c>
      <c r="G68" s="20">
        <f>ROUND(F68*E68,2)</f>
        <v>25886.6</v>
      </c>
      <c r="H68" s="11"/>
      <c r="I68" s="26">
        <f>ROUND(H68*E68,2)</f>
        <v>0</v>
      </c>
      <c r="J68" s="11"/>
      <c r="K68" s="27"/>
    </row>
    <row r="69" s="1" customFormat="1" ht="75" spans="1:11">
      <c r="A69" s="18">
        <v>56</v>
      </c>
      <c r="B69" s="11" t="s">
        <v>139</v>
      </c>
      <c r="C69" s="11" t="s">
        <v>140</v>
      </c>
      <c r="D69" s="11" t="s">
        <v>26</v>
      </c>
      <c r="E69" s="11">
        <v>279.84</v>
      </c>
      <c r="F69" s="11">
        <v>91.08</v>
      </c>
      <c r="G69" s="20">
        <f>ROUND(F69*E69,2)</f>
        <v>25487.83</v>
      </c>
      <c r="H69" s="11"/>
      <c r="I69" s="26">
        <f>ROUND(H69*E69,2)</f>
        <v>0</v>
      </c>
      <c r="J69" s="11"/>
      <c r="K69" s="27"/>
    </row>
    <row r="70" s="1" customFormat="1" ht="56.25" spans="1:11">
      <c r="A70" s="18">
        <v>57</v>
      </c>
      <c r="B70" s="11" t="s">
        <v>141</v>
      </c>
      <c r="C70" s="11" t="s">
        <v>142</v>
      </c>
      <c r="D70" s="11" t="s">
        <v>26</v>
      </c>
      <c r="E70" s="11">
        <v>57.04</v>
      </c>
      <c r="F70" s="11">
        <v>25.62</v>
      </c>
      <c r="G70" s="20">
        <f>ROUND(F70*E70,2)</f>
        <v>1461.36</v>
      </c>
      <c r="H70" s="11"/>
      <c r="I70" s="26">
        <f>ROUND(H70*E70,2)</f>
        <v>0</v>
      </c>
      <c r="J70" s="11"/>
      <c r="K70" s="27"/>
    </row>
    <row r="71" s="1" customFormat="1" ht="75" spans="1:11">
      <c r="A71" s="18">
        <v>58</v>
      </c>
      <c r="B71" s="11" t="s">
        <v>143</v>
      </c>
      <c r="C71" s="11" t="s">
        <v>144</v>
      </c>
      <c r="D71" s="11" t="s">
        <v>26</v>
      </c>
      <c r="E71" s="11">
        <v>1131.9</v>
      </c>
      <c r="F71" s="11">
        <v>56.93</v>
      </c>
      <c r="G71" s="20">
        <f>ROUND(F71*E71,2)</f>
        <v>64439.07</v>
      </c>
      <c r="H71" s="11"/>
      <c r="I71" s="26">
        <f>ROUND(H71*E71,2)</f>
        <v>0</v>
      </c>
      <c r="J71" s="11"/>
      <c r="K71" s="27"/>
    </row>
    <row r="72" s="1" customFormat="1" ht="56.25" spans="1:11">
      <c r="A72" s="18">
        <v>59</v>
      </c>
      <c r="B72" s="11" t="s">
        <v>145</v>
      </c>
      <c r="C72" s="11" t="s">
        <v>146</v>
      </c>
      <c r="D72" s="11" t="s">
        <v>26</v>
      </c>
      <c r="E72" s="11">
        <v>222.19</v>
      </c>
      <c r="F72" s="11">
        <v>60.77</v>
      </c>
      <c r="G72" s="20">
        <f>ROUND(F72*E72,2)</f>
        <v>13502.49</v>
      </c>
      <c r="H72" s="11"/>
      <c r="I72" s="26">
        <f>ROUND(H72*E72,2)</f>
        <v>0</v>
      </c>
      <c r="J72" s="11"/>
      <c r="K72" s="27"/>
    </row>
    <row r="73" s="1" customFormat="1" ht="75" spans="1:11">
      <c r="A73" s="18">
        <v>60</v>
      </c>
      <c r="B73" s="11" t="s">
        <v>147</v>
      </c>
      <c r="C73" s="11" t="s">
        <v>148</v>
      </c>
      <c r="D73" s="11" t="s">
        <v>26</v>
      </c>
      <c r="E73" s="11">
        <v>267.3</v>
      </c>
      <c r="F73" s="11">
        <v>232.16</v>
      </c>
      <c r="G73" s="20">
        <f>ROUND(F73*E73,2)</f>
        <v>62056.37</v>
      </c>
      <c r="H73" s="11"/>
      <c r="I73" s="26">
        <f>ROUND(H73*E73,2)</f>
        <v>0</v>
      </c>
      <c r="J73" s="11"/>
      <c r="K73" s="27"/>
    </row>
    <row r="74" s="1" customFormat="1" ht="93.75" spans="1:11">
      <c r="A74" s="18">
        <v>61</v>
      </c>
      <c r="B74" s="11" t="s">
        <v>149</v>
      </c>
      <c r="C74" s="11" t="s">
        <v>150</v>
      </c>
      <c r="D74" s="11" t="s">
        <v>151</v>
      </c>
      <c r="E74" s="11">
        <v>242</v>
      </c>
      <c r="F74" s="11">
        <v>80.65</v>
      </c>
      <c r="G74" s="20">
        <f>ROUND(F74*E74,2)</f>
        <v>19517.3</v>
      </c>
      <c r="H74" s="11"/>
      <c r="I74" s="26">
        <f>ROUND(H74*E74,2)</f>
        <v>0</v>
      </c>
      <c r="J74" s="11"/>
      <c r="K74" s="27"/>
    </row>
    <row r="75" s="1" customFormat="1" ht="18.75" spans="1:11">
      <c r="A75" s="18"/>
      <c r="B75" s="21" t="s">
        <v>152</v>
      </c>
      <c r="C75" s="22"/>
      <c r="D75" s="11"/>
      <c r="E75" s="11"/>
      <c r="F75" s="11"/>
      <c r="G75" s="20"/>
      <c r="H75" s="11"/>
      <c r="I75" s="26"/>
      <c r="J75" s="11"/>
      <c r="K75" s="27"/>
    </row>
    <row r="76" s="1" customFormat="1" ht="150" spans="1:11">
      <c r="A76" s="18">
        <v>62</v>
      </c>
      <c r="B76" s="11" t="s">
        <v>153</v>
      </c>
      <c r="C76" s="11" t="s">
        <v>154</v>
      </c>
      <c r="D76" s="11" t="s">
        <v>60</v>
      </c>
      <c r="E76" s="11">
        <v>60.95</v>
      </c>
      <c r="F76" s="11">
        <v>398.51</v>
      </c>
      <c r="G76" s="20">
        <f>ROUND(F76*E76,2)</f>
        <v>24289.18</v>
      </c>
      <c r="H76" s="11"/>
      <c r="I76" s="26">
        <f>ROUND(H76*E76,2)</f>
        <v>0</v>
      </c>
      <c r="J76" s="11"/>
      <c r="K76" s="27"/>
    </row>
    <row r="77" s="1" customFormat="1" ht="93.75" spans="1:11">
      <c r="A77" s="18">
        <v>63</v>
      </c>
      <c r="B77" s="11" t="s">
        <v>155</v>
      </c>
      <c r="C77" s="11" t="s">
        <v>156</v>
      </c>
      <c r="D77" s="11" t="s">
        <v>26</v>
      </c>
      <c r="E77" s="11">
        <v>18.29</v>
      </c>
      <c r="F77" s="11">
        <v>232.16</v>
      </c>
      <c r="G77" s="20">
        <f>ROUND(F77*E77,2)</f>
        <v>4246.21</v>
      </c>
      <c r="H77" s="11"/>
      <c r="I77" s="26">
        <f>ROUND(H77*E77,2)</f>
        <v>0</v>
      </c>
      <c r="J77" s="11"/>
      <c r="K77" s="27"/>
    </row>
    <row r="78" s="1" customFormat="1" ht="18.75" spans="1:11">
      <c r="A78" s="18"/>
      <c r="B78" s="21" t="s">
        <v>157</v>
      </c>
      <c r="C78" s="22"/>
      <c r="D78" s="11"/>
      <c r="E78" s="11"/>
      <c r="F78" s="11"/>
      <c r="G78" s="20"/>
      <c r="H78" s="11"/>
      <c r="I78" s="26"/>
      <c r="J78" s="11"/>
      <c r="K78" s="27"/>
    </row>
    <row r="79" s="1" customFormat="1" ht="18.75" spans="1:11">
      <c r="A79" s="18"/>
      <c r="B79" s="21" t="s">
        <v>158</v>
      </c>
      <c r="C79" s="22"/>
      <c r="D79" s="11"/>
      <c r="E79" s="11"/>
      <c r="F79" s="11"/>
      <c r="G79" s="20"/>
      <c r="H79" s="11"/>
      <c r="I79" s="26"/>
      <c r="J79" s="11"/>
      <c r="K79" s="27"/>
    </row>
    <row r="80" s="1" customFormat="1" ht="112.5" spans="1:11">
      <c r="A80" s="18">
        <v>64</v>
      </c>
      <c r="B80" s="11" t="s">
        <v>159</v>
      </c>
      <c r="C80" s="11" t="s">
        <v>160</v>
      </c>
      <c r="D80" s="11" t="s">
        <v>45</v>
      </c>
      <c r="E80" s="11">
        <v>0.3</v>
      </c>
      <c r="F80" s="11">
        <v>9298.59</v>
      </c>
      <c r="G80" s="20">
        <f t="shared" ref="G80:G92" si="6">ROUND(F80*E80,2)</f>
        <v>2789.58</v>
      </c>
      <c r="H80" s="11"/>
      <c r="I80" s="26">
        <f t="shared" ref="I80:I92" si="7">ROUND(H80*E80,2)</f>
        <v>0</v>
      </c>
      <c r="J80" s="11"/>
      <c r="K80" s="27"/>
    </row>
    <row r="81" s="1" customFormat="1" ht="206.25" spans="1:11">
      <c r="A81" s="18">
        <v>65</v>
      </c>
      <c r="B81" s="11" t="s">
        <v>161</v>
      </c>
      <c r="C81" s="11" t="s">
        <v>162</v>
      </c>
      <c r="D81" s="11" t="s">
        <v>26</v>
      </c>
      <c r="E81" s="11">
        <v>28.95</v>
      </c>
      <c r="F81" s="11">
        <v>588.27</v>
      </c>
      <c r="G81" s="20">
        <f t="shared" si="6"/>
        <v>17030.42</v>
      </c>
      <c r="H81" s="11"/>
      <c r="I81" s="26">
        <f t="shared" si="7"/>
        <v>0</v>
      </c>
      <c r="J81" s="11"/>
      <c r="K81" s="27"/>
    </row>
    <row r="82" s="1" customFormat="1" ht="93.75" spans="1:11">
      <c r="A82" s="18">
        <v>66</v>
      </c>
      <c r="B82" s="11" t="s">
        <v>163</v>
      </c>
      <c r="C82" s="11" t="s">
        <v>164</v>
      </c>
      <c r="D82" s="11" t="s">
        <v>60</v>
      </c>
      <c r="E82" s="11">
        <v>4.16</v>
      </c>
      <c r="F82" s="11">
        <v>113.86</v>
      </c>
      <c r="G82" s="20">
        <f t="shared" si="6"/>
        <v>473.66</v>
      </c>
      <c r="H82" s="11"/>
      <c r="I82" s="26">
        <f t="shared" si="7"/>
        <v>0</v>
      </c>
      <c r="J82" s="11"/>
      <c r="K82" s="27"/>
    </row>
    <row r="83" s="1" customFormat="1" ht="112.5" spans="1:11">
      <c r="A83" s="18">
        <v>67</v>
      </c>
      <c r="B83" s="11" t="s">
        <v>165</v>
      </c>
      <c r="C83" s="11" t="s">
        <v>166</v>
      </c>
      <c r="D83" s="11" t="s">
        <v>26</v>
      </c>
      <c r="E83" s="11">
        <v>12.01</v>
      </c>
      <c r="F83" s="11">
        <v>332.09</v>
      </c>
      <c r="G83" s="20">
        <f t="shared" si="6"/>
        <v>3988.4</v>
      </c>
      <c r="H83" s="11"/>
      <c r="I83" s="26">
        <f t="shared" si="7"/>
        <v>0</v>
      </c>
      <c r="J83" s="11"/>
      <c r="K83" s="27"/>
    </row>
    <row r="84" s="1" customFormat="1" ht="75" spans="1:11">
      <c r="A84" s="18">
        <v>68</v>
      </c>
      <c r="B84" s="11" t="s">
        <v>167</v>
      </c>
      <c r="C84" s="11" t="s">
        <v>168</v>
      </c>
      <c r="D84" s="11" t="s">
        <v>19</v>
      </c>
      <c r="E84" s="11">
        <v>0.14</v>
      </c>
      <c r="F84" s="11">
        <v>445.95</v>
      </c>
      <c r="G84" s="20">
        <f t="shared" si="6"/>
        <v>62.43</v>
      </c>
      <c r="H84" s="11"/>
      <c r="I84" s="26">
        <f t="shared" si="7"/>
        <v>0</v>
      </c>
      <c r="J84" s="11"/>
      <c r="K84" s="27"/>
    </row>
    <row r="85" s="1" customFormat="1" ht="56.25" spans="1:11">
      <c r="A85" s="18">
        <v>69</v>
      </c>
      <c r="B85" s="11" t="s">
        <v>169</v>
      </c>
      <c r="C85" s="11" t="s">
        <v>170</v>
      </c>
      <c r="D85" s="11" t="s">
        <v>60</v>
      </c>
      <c r="E85" s="11">
        <v>7</v>
      </c>
      <c r="F85" s="11">
        <v>35.1</v>
      </c>
      <c r="G85" s="20">
        <f t="shared" si="6"/>
        <v>245.7</v>
      </c>
      <c r="H85" s="11"/>
      <c r="I85" s="26">
        <f t="shared" si="7"/>
        <v>0</v>
      </c>
      <c r="J85" s="11"/>
      <c r="K85" s="27"/>
    </row>
    <row r="86" s="1" customFormat="1" ht="93.75" spans="1:11">
      <c r="A86" s="18">
        <v>70</v>
      </c>
      <c r="B86" s="11" t="s">
        <v>171</v>
      </c>
      <c r="C86" s="11" t="s">
        <v>172</v>
      </c>
      <c r="D86" s="11" t="s">
        <v>26</v>
      </c>
      <c r="E86" s="11">
        <v>11.27</v>
      </c>
      <c r="F86" s="11">
        <v>147.06</v>
      </c>
      <c r="G86" s="20">
        <f t="shared" si="6"/>
        <v>1657.37</v>
      </c>
      <c r="H86" s="11"/>
      <c r="I86" s="26">
        <f t="shared" si="7"/>
        <v>0</v>
      </c>
      <c r="J86" s="11"/>
      <c r="K86" s="27"/>
    </row>
    <row r="87" s="1" customFormat="1" ht="37.5" spans="1:11">
      <c r="A87" s="18">
        <v>71</v>
      </c>
      <c r="B87" s="11" t="s">
        <v>173</v>
      </c>
      <c r="C87" s="11" t="s">
        <v>67</v>
      </c>
      <c r="D87" s="11" t="s">
        <v>26</v>
      </c>
      <c r="E87" s="11">
        <v>11.27</v>
      </c>
      <c r="F87" s="11">
        <v>31.93</v>
      </c>
      <c r="G87" s="20">
        <f t="shared" si="6"/>
        <v>359.85</v>
      </c>
      <c r="H87" s="11"/>
      <c r="I87" s="26">
        <f t="shared" si="7"/>
        <v>0</v>
      </c>
      <c r="J87" s="11"/>
      <c r="K87" s="27"/>
    </row>
    <row r="88" s="1" customFormat="1" ht="18.75" spans="1:11">
      <c r="A88" s="18"/>
      <c r="B88" s="21" t="s">
        <v>174</v>
      </c>
      <c r="C88" s="22"/>
      <c r="D88" s="11"/>
      <c r="E88" s="11"/>
      <c r="F88" s="11"/>
      <c r="G88" s="20"/>
      <c r="H88" s="11"/>
      <c r="I88" s="26"/>
      <c r="J88" s="11"/>
      <c r="K88" s="27"/>
    </row>
    <row r="89" s="1" customFormat="1" ht="112.5" spans="1:11">
      <c r="A89" s="18">
        <v>72</v>
      </c>
      <c r="B89" s="11" t="s">
        <v>175</v>
      </c>
      <c r="C89" s="11" t="s">
        <v>176</v>
      </c>
      <c r="D89" s="11" t="s">
        <v>45</v>
      </c>
      <c r="E89" s="11">
        <v>0.72</v>
      </c>
      <c r="F89" s="11">
        <v>9298.59</v>
      </c>
      <c r="G89" s="20">
        <f>ROUND(F89*E89,2)</f>
        <v>6694.98</v>
      </c>
      <c r="H89" s="11"/>
      <c r="I89" s="26">
        <f>ROUND(H89*E89,2)</f>
        <v>0</v>
      </c>
      <c r="J89" s="11"/>
      <c r="K89" s="27"/>
    </row>
    <row r="90" s="1" customFormat="1" ht="243.75" spans="1:11">
      <c r="A90" s="18">
        <v>73</v>
      </c>
      <c r="B90" s="11" t="s">
        <v>177</v>
      </c>
      <c r="C90" s="11" t="s">
        <v>178</v>
      </c>
      <c r="D90" s="11" t="s">
        <v>26</v>
      </c>
      <c r="E90" s="11">
        <v>80.48</v>
      </c>
      <c r="F90" s="11">
        <v>588.27</v>
      </c>
      <c r="G90" s="20">
        <f>ROUND(F90*E90,2)</f>
        <v>47343.97</v>
      </c>
      <c r="H90" s="11"/>
      <c r="I90" s="26">
        <f>ROUND(H90*E90,2)</f>
        <v>0</v>
      </c>
      <c r="J90" s="11"/>
      <c r="K90" s="27"/>
    </row>
    <row r="91" s="1" customFormat="1" ht="93.75" spans="1:11">
      <c r="A91" s="18">
        <v>74</v>
      </c>
      <c r="B91" s="11" t="s">
        <v>179</v>
      </c>
      <c r="C91" s="11" t="s">
        <v>180</v>
      </c>
      <c r="D91" s="11" t="s">
        <v>60</v>
      </c>
      <c r="E91" s="11">
        <v>11.4</v>
      </c>
      <c r="F91" s="11">
        <v>113.86</v>
      </c>
      <c r="G91" s="20">
        <f>ROUND(F91*E91,2)</f>
        <v>1298</v>
      </c>
      <c r="H91" s="11"/>
      <c r="I91" s="26">
        <f>ROUND(H91*E91,2)</f>
        <v>0</v>
      </c>
      <c r="J91" s="11"/>
      <c r="K91" s="27"/>
    </row>
    <row r="92" s="1" customFormat="1" ht="93.75" spans="1:11">
      <c r="A92" s="18">
        <v>75</v>
      </c>
      <c r="B92" s="11" t="s">
        <v>181</v>
      </c>
      <c r="C92" s="11" t="s">
        <v>182</v>
      </c>
      <c r="D92" s="11" t="s">
        <v>151</v>
      </c>
      <c r="E92" s="11">
        <v>6</v>
      </c>
      <c r="F92" s="11">
        <v>71.16</v>
      </c>
      <c r="G92" s="20">
        <f>ROUND(F92*E92,2)</f>
        <v>426.96</v>
      </c>
      <c r="H92" s="11"/>
      <c r="I92" s="26">
        <f>ROUND(H92*E92,2)</f>
        <v>0</v>
      </c>
      <c r="J92" s="11"/>
      <c r="K92" s="27"/>
    </row>
    <row r="93" s="1" customFormat="1" ht="112.5" spans="1:11">
      <c r="A93" s="18">
        <v>76</v>
      </c>
      <c r="B93" s="11" t="s">
        <v>183</v>
      </c>
      <c r="C93" s="11" t="s">
        <v>184</v>
      </c>
      <c r="D93" s="11" t="s">
        <v>26</v>
      </c>
      <c r="E93" s="11">
        <v>9.32</v>
      </c>
      <c r="F93" s="11">
        <v>332.09</v>
      </c>
      <c r="G93" s="20">
        <f>ROUND(F93*E93,2)</f>
        <v>3095.08</v>
      </c>
      <c r="H93" s="11"/>
      <c r="I93" s="26">
        <f>ROUND(H93*E93,2)</f>
        <v>0</v>
      </c>
      <c r="J93" s="11"/>
      <c r="K93" s="27"/>
    </row>
    <row r="94" s="1" customFormat="1" ht="75" spans="1:11">
      <c r="A94" s="18">
        <v>77</v>
      </c>
      <c r="B94" s="11" t="s">
        <v>185</v>
      </c>
      <c r="C94" s="11" t="s">
        <v>186</v>
      </c>
      <c r="D94" s="11" t="s">
        <v>19</v>
      </c>
      <c r="E94" s="11">
        <v>0.14</v>
      </c>
      <c r="F94" s="11">
        <v>445.95</v>
      </c>
      <c r="G94" s="20">
        <f>ROUND(F94*E94,2)</f>
        <v>62.43</v>
      </c>
      <c r="H94" s="11"/>
      <c r="I94" s="26">
        <f>ROUND(H94*E94,2)</f>
        <v>0</v>
      </c>
      <c r="J94" s="11"/>
      <c r="K94" s="27"/>
    </row>
    <row r="95" s="1" customFormat="1" ht="56.25" spans="1:11">
      <c r="A95" s="18">
        <v>78</v>
      </c>
      <c r="B95" s="11" t="s">
        <v>187</v>
      </c>
      <c r="C95" s="11" t="s">
        <v>188</v>
      </c>
      <c r="D95" s="11" t="s">
        <v>60</v>
      </c>
      <c r="E95" s="11">
        <v>7.12</v>
      </c>
      <c r="F95" s="11">
        <v>35.1</v>
      </c>
      <c r="G95" s="20">
        <f>ROUND(F95*E95,2)</f>
        <v>249.91</v>
      </c>
      <c r="H95" s="11"/>
      <c r="I95" s="26">
        <f>ROUND(H95*E95,2)</f>
        <v>0</v>
      </c>
      <c r="J95" s="11"/>
      <c r="K95" s="27"/>
    </row>
    <row r="96" s="1" customFormat="1" ht="93.75" spans="1:11">
      <c r="A96" s="18">
        <v>79</v>
      </c>
      <c r="B96" s="11" t="s">
        <v>189</v>
      </c>
      <c r="C96" s="11" t="s">
        <v>190</v>
      </c>
      <c r="D96" s="11" t="s">
        <v>26</v>
      </c>
      <c r="E96" s="11">
        <v>15.08</v>
      </c>
      <c r="F96" s="11">
        <v>147.06</v>
      </c>
      <c r="G96" s="20">
        <f>ROUND(F96*E96,2)</f>
        <v>2217.66</v>
      </c>
      <c r="H96" s="11"/>
      <c r="I96" s="26">
        <f>ROUND(H96*E96,2)</f>
        <v>0</v>
      </c>
      <c r="J96" s="11"/>
      <c r="K96" s="27"/>
    </row>
    <row r="97" s="1" customFormat="1" ht="37.5" spans="1:11">
      <c r="A97" s="18">
        <v>80</v>
      </c>
      <c r="B97" s="11" t="s">
        <v>191</v>
      </c>
      <c r="C97" s="11" t="s">
        <v>67</v>
      </c>
      <c r="D97" s="11" t="s">
        <v>26</v>
      </c>
      <c r="E97" s="11">
        <v>15.08</v>
      </c>
      <c r="F97" s="11">
        <v>31.93</v>
      </c>
      <c r="G97" s="20">
        <f>ROUND(F97*E97,2)</f>
        <v>481.5</v>
      </c>
      <c r="H97" s="11"/>
      <c r="I97" s="26">
        <f>ROUND(H97*E97,2)</f>
        <v>0</v>
      </c>
      <c r="J97" s="11"/>
      <c r="K97" s="27"/>
    </row>
    <row r="98" s="1" customFormat="1" ht="18.75" spans="1:11">
      <c r="A98" s="18"/>
      <c r="B98" s="21" t="s">
        <v>192</v>
      </c>
      <c r="C98" s="22"/>
      <c r="D98" s="11"/>
      <c r="E98" s="11"/>
      <c r="F98" s="11"/>
      <c r="G98" s="20"/>
      <c r="H98" s="11"/>
      <c r="I98" s="26"/>
      <c r="J98" s="11"/>
      <c r="K98" s="27"/>
    </row>
    <row r="99" s="1" customFormat="1" ht="18.75" spans="1:11">
      <c r="A99" s="18"/>
      <c r="B99" s="21" t="s">
        <v>193</v>
      </c>
      <c r="C99" s="22"/>
      <c r="D99" s="11"/>
      <c r="E99" s="11"/>
      <c r="F99" s="11"/>
      <c r="G99" s="20"/>
      <c r="H99" s="11"/>
      <c r="I99" s="26"/>
      <c r="J99" s="11"/>
      <c r="K99" s="27"/>
    </row>
    <row r="100" s="1" customFormat="1" ht="112.5" spans="1:11">
      <c r="A100" s="18">
        <v>81</v>
      </c>
      <c r="B100" s="11" t="s">
        <v>194</v>
      </c>
      <c r="C100" s="11" t="s">
        <v>195</v>
      </c>
      <c r="D100" s="11" t="s">
        <v>26</v>
      </c>
      <c r="E100" s="11">
        <v>494.46</v>
      </c>
      <c r="F100" s="11">
        <v>131.22</v>
      </c>
      <c r="G100" s="20">
        <f>ROUND(F100*E100,2)</f>
        <v>64883.04</v>
      </c>
      <c r="H100" s="11"/>
      <c r="I100" s="26">
        <f>ROUND(H100*E100,2)</f>
        <v>0</v>
      </c>
      <c r="J100" s="11"/>
      <c r="K100" s="27"/>
    </row>
    <row r="101" s="1" customFormat="1" ht="112.5" spans="1:11">
      <c r="A101" s="18">
        <v>82</v>
      </c>
      <c r="B101" s="11" t="s">
        <v>196</v>
      </c>
      <c r="C101" s="11" t="s">
        <v>197</v>
      </c>
      <c r="D101" s="11" t="s">
        <v>26</v>
      </c>
      <c r="E101" s="11">
        <v>85.1</v>
      </c>
      <c r="F101" s="11">
        <v>136.27</v>
      </c>
      <c r="G101" s="20">
        <f>ROUND(F101*E101,2)</f>
        <v>11596.58</v>
      </c>
      <c r="H101" s="11"/>
      <c r="I101" s="26">
        <f>ROUND(H101*E101,2)</f>
        <v>0</v>
      </c>
      <c r="J101" s="11"/>
      <c r="K101" s="27"/>
    </row>
    <row r="102" s="1" customFormat="1" ht="150" spans="1:11">
      <c r="A102" s="18">
        <v>83</v>
      </c>
      <c r="B102" s="11" t="s">
        <v>198</v>
      </c>
      <c r="C102" s="11" t="s">
        <v>199</v>
      </c>
      <c r="D102" s="11" t="s">
        <v>45</v>
      </c>
      <c r="E102" s="11">
        <v>4.08</v>
      </c>
      <c r="F102" s="11">
        <v>9298.59</v>
      </c>
      <c r="G102" s="20">
        <f>ROUND(F102*E102,2)</f>
        <v>37938.25</v>
      </c>
      <c r="H102" s="11"/>
      <c r="I102" s="26">
        <f>ROUND(H102*E102,2)</f>
        <v>0</v>
      </c>
      <c r="J102" s="11"/>
      <c r="K102" s="27"/>
    </row>
    <row r="103" s="1" customFormat="1" ht="75" spans="1:11">
      <c r="A103" s="18">
        <v>84</v>
      </c>
      <c r="B103" s="11" t="s">
        <v>200</v>
      </c>
      <c r="C103" s="11" t="s">
        <v>201</v>
      </c>
      <c r="D103" s="11" t="s">
        <v>19</v>
      </c>
      <c r="E103" s="11">
        <v>49.45</v>
      </c>
      <c r="F103" s="11">
        <v>80.65</v>
      </c>
      <c r="G103" s="20">
        <f>ROUND(F103*E103,2)</f>
        <v>3988.14</v>
      </c>
      <c r="H103" s="11"/>
      <c r="I103" s="26">
        <f>ROUND(H103*E103,2)</f>
        <v>0</v>
      </c>
      <c r="J103" s="11"/>
      <c r="K103" s="27"/>
    </row>
    <row r="104" s="1" customFormat="1" ht="18.75" spans="1:11">
      <c r="A104" s="18"/>
      <c r="B104" s="21" t="s">
        <v>202</v>
      </c>
      <c r="C104" s="22"/>
      <c r="D104" s="11"/>
      <c r="E104" s="11"/>
      <c r="F104" s="11"/>
      <c r="G104" s="20"/>
      <c r="H104" s="11"/>
      <c r="I104" s="26"/>
      <c r="J104" s="11"/>
      <c r="K104" s="27"/>
    </row>
    <row r="105" s="1" customFormat="1" ht="37.5" spans="1:11">
      <c r="A105" s="18">
        <v>85</v>
      </c>
      <c r="B105" s="11" t="s">
        <v>203</v>
      </c>
      <c r="C105" s="11" t="s">
        <v>204</v>
      </c>
      <c r="D105" s="11" t="s">
        <v>26</v>
      </c>
      <c r="E105" s="11">
        <v>340.17</v>
      </c>
      <c r="F105" s="11">
        <v>54.9</v>
      </c>
      <c r="G105" s="20">
        <f>ROUND(F105*E105,2)</f>
        <v>18675.33</v>
      </c>
      <c r="H105" s="11"/>
      <c r="I105" s="26">
        <f>ROUND(H105*E105,2)</f>
        <v>0</v>
      </c>
      <c r="J105" s="11"/>
      <c r="K105" s="27"/>
    </row>
    <row r="106" s="1" customFormat="1" ht="56.25" spans="1:11">
      <c r="A106" s="18">
        <v>86</v>
      </c>
      <c r="B106" s="11" t="s">
        <v>205</v>
      </c>
      <c r="C106" s="11" t="s">
        <v>206</v>
      </c>
      <c r="D106" s="11" t="s">
        <v>26</v>
      </c>
      <c r="E106" s="11">
        <v>340.17</v>
      </c>
      <c r="F106" s="11">
        <v>25.75</v>
      </c>
      <c r="G106" s="20">
        <f>ROUND(F106*E106,2)</f>
        <v>8759.38</v>
      </c>
      <c r="H106" s="11"/>
      <c r="I106" s="26">
        <f>ROUND(H106*E106,2)</f>
        <v>0</v>
      </c>
      <c r="J106" s="11"/>
      <c r="K106" s="27"/>
    </row>
    <row r="107" s="1" customFormat="1" ht="37.5" spans="1:11">
      <c r="A107" s="18">
        <v>87</v>
      </c>
      <c r="B107" s="11" t="s">
        <v>207</v>
      </c>
      <c r="C107" s="11" t="s">
        <v>204</v>
      </c>
      <c r="D107" s="11" t="s">
        <v>26</v>
      </c>
      <c r="E107" s="11">
        <v>20</v>
      </c>
      <c r="F107" s="11">
        <v>61.67</v>
      </c>
      <c r="G107" s="20">
        <f>ROUND(F107*E107,2)</f>
        <v>1233.4</v>
      </c>
      <c r="H107" s="11"/>
      <c r="I107" s="26">
        <f>ROUND(H107*E107,2)</f>
        <v>0</v>
      </c>
      <c r="J107" s="11"/>
      <c r="K107" s="27"/>
    </row>
    <row r="108" s="1" customFormat="1" ht="112.5" spans="1:11">
      <c r="A108" s="18">
        <v>88</v>
      </c>
      <c r="B108" s="11" t="s">
        <v>208</v>
      </c>
      <c r="C108" s="11" t="s">
        <v>209</v>
      </c>
      <c r="D108" s="11" t="s">
        <v>26</v>
      </c>
      <c r="E108" s="11">
        <v>25.1</v>
      </c>
      <c r="F108" s="11">
        <v>136.27</v>
      </c>
      <c r="G108" s="20">
        <f>ROUND(F108*E108,2)</f>
        <v>3420.38</v>
      </c>
      <c r="H108" s="11"/>
      <c r="I108" s="26">
        <f>ROUND(H108*E108,2)</f>
        <v>0</v>
      </c>
      <c r="J108" s="11"/>
      <c r="K108" s="27"/>
    </row>
    <row r="109" s="1" customFormat="1" ht="75" spans="1:11">
      <c r="A109" s="18">
        <v>89</v>
      </c>
      <c r="B109" s="11" t="s">
        <v>210</v>
      </c>
      <c r="C109" s="11" t="s">
        <v>211</v>
      </c>
      <c r="D109" s="11" t="s">
        <v>26</v>
      </c>
      <c r="E109" s="11">
        <v>44.64</v>
      </c>
      <c r="F109" s="11">
        <v>16.13</v>
      </c>
      <c r="G109" s="20">
        <f>ROUND(F109*E109,2)</f>
        <v>720.04</v>
      </c>
      <c r="H109" s="11"/>
      <c r="I109" s="26">
        <f>ROUND(H109*E109,2)</f>
        <v>0</v>
      </c>
      <c r="J109" s="11"/>
      <c r="K109" s="27"/>
    </row>
    <row r="110" s="1" customFormat="1" ht="36" customHeight="1" spans="1:11">
      <c r="A110" s="18">
        <v>90</v>
      </c>
      <c r="B110" s="11" t="s">
        <v>212</v>
      </c>
      <c r="C110" s="11" t="s">
        <v>213</v>
      </c>
      <c r="D110" s="11" t="s">
        <v>19</v>
      </c>
      <c r="E110" s="11">
        <v>51.03</v>
      </c>
      <c r="F110" s="11">
        <v>80.65</v>
      </c>
      <c r="G110" s="20">
        <f>ROUND(F110*E110,2)</f>
        <v>4115.57</v>
      </c>
      <c r="H110" s="11"/>
      <c r="I110" s="26">
        <f>ROUND(H110*E110,2)</f>
        <v>0</v>
      </c>
      <c r="J110" s="11"/>
      <c r="K110" s="27"/>
    </row>
    <row r="111" s="1" customFormat="1" ht="36" customHeight="1" spans="1:11">
      <c r="A111" s="18">
        <v>91</v>
      </c>
      <c r="B111" s="11" t="s">
        <v>214</v>
      </c>
      <c r="C111" s="11" t="s">
        <v>215</v>
      </c>
      <c r="D111" s="11" t="s">
        <v>45</v>
      </c>
      <c r="E111" s="11">
        <v>4.73</v>
      </c>
      <c r="F111" s="11">
        <v>9298.59</v>
      </c>
      <c r="G111" s="20">
        <f>ROUND(F111*E111,2)</f>
        <v>43982.33</v>
      </c>
      <c r="H111" s="11"/>
      <c r="I111" s="26">
        <f>ROUND(H111*E111,2)</f>
        <v>0</v>
      </c>
      <c r="J111" s="11"/>
      <c r="K111" s="27"/>
    </row>
    <row r="112" s="1" customFormat="1" ht="36" customHeight="1" spans="1:11">
      <c r="A112" s="18"/>
      <c r="B112" s="21" t="s">
        <v>216</v>
      </c>
      <c r="C112" s="22"/>
      <c r="D112" s="11"/>
      <c r="E112" s="11"/>
      <c r="F112" s="11"/>
      <c r="G112" s="20"/>
      <c r="H112" s="11"/>
      <c r="I112" s="26"/>
      <c r="J112" s="11"/>
      <c r="K112" s="27"/>
    </row>
    <row r="113" s="1" customFormat="1" ht="36" customHeight="1" spans="1:11">
      <c r="A113" s="18">
        <v>92</v>
      </c>
      <c r="B113" s="11" t="s">
        <v>217</v>
      </c>
      <c r="C113" s="11" t="s">
        <v>218</v>
      </c>
      <c r="D113" s="11" t="s">
        <v>26</v>
      </c>
      <c r="E113" s="11">
        <v>149.72</v>
      </c>
      <c r="F113" s="11">
        <v>131.22</v>
      </c>
      <c r="G113" s="20">
        <f>ROUND(F113*E113,2)</f>
        <v>19646.26</v>
      </c>
      <c r="H113" s="11"/>
      <c r="I113" s="26">
        <f>ROUND(H113*E113,2)</f>
        <v>0</v>
      </c>
      <c r="J113" s="11"/>
      <c r="K113" s="27"/>
    </row>
    <row r="114" s="1" customFormat="1" ht="36" customHeight="1" spans="1:11">
      <c r="A114" s="18">
        <v>93</v>
      </c>
      <c r="B114" s="11" t="s">
        <v>219</v>
      </c>
      <c r="C114" s="11" t="s">
        <v>220</v>
      </c>
      <c r="D114" s="11" t="s">
        <v>26</v>
      </c>
      <c r="E114" s="11">
        <v>25.1</v>
      </c>
      <c r="F114" s="11">
        <v>136.27</v>
      </c>
      <c r="G114" s="20">
        <f>ROUND(F114*E114,2)</f>
        <v>3420.38</v>
      </c>
      <c r="H114" s="11"/>
      <c r="I114" s="26">
        <f>ROUND(H114*E114,2)</f>
        <v>0</v>
      </c>
      <c r="J114" s="11"/>
      <c r="K114" s="27"/>
    </row>
    <row r="115" s="1" customFormat="1" ht="36" customHeight="1" spans="1:11">
      <c r="A115" s="18">
        <v>94</v>
      </c>
      <c r="B115" s="11" t="s">
        <v>221</v>
      </c>
      <c r="C115" s="11" t="s">
        <v>222</v>
      </c>
      <c r="D115" s="11" t="s">
        <v>45</v>
      </c>
      <c r="E115" s="11">
        <v>2.6</v>
      </c>
      <c r="F115" s="11">
        <v>9298.59</v>
      </c>
      <c r="G115" s="20">
        <f>ROUND(F115*E115,2)</f>
        <v>24176.33</v>
      </c>
      <c r="H115" s="11"/>
      <c r="I115" s="26">
        <f>ROUND(H115*E115,2)</f>
        <v>0</v>
      </c>
      <c r="J115" s="11"/>
      <c r="K115" s="27"/>
    </row>
    <row r="116" s="1" customFormat="1" ht="36" customHeight="1" spans="1:11">
      <c r="A116" s="18">
        <v>95</v>
      </c>
      <c r="B116" s="11" t="s">
        <v>223</v>
      </c>
      <c r="C116" s="11" t="s">
        <v>224</v>
      </c>
      <c r="D116" s="11" t="s">
        <v>19</v>
      </c>
      <c r="E116" s="11">
        <v>14.97</v>
      </c>
      <c r="F116" s="11">
        <v>80.65</v>
      </c>
      <c r="G116" s="20">
        <f>ROUND(F116*E116,2)</f>
        <v>1207.33</v>
      </c>
      <c r="H116" s="11"/>
      <c r="I116" s="26">
        <f>ROUND(H116*E116,2)</f>
        <v>0</v>
      </c>
      <c r="J116" s="11"/>
      <c r="K116" s="27"/>
    </row>
    <row r="117" s="1" customFormat="1" ht="36" customHeight="1" spans="1:11">
      <c r="A117" s="18"/>
      <c r="B117" s="21" t="s">
        <v>225</v>
      </c>
      <c r="C117" s="22"/>
      <c r="D117" s="11"/>
      <c r="E117" s="11"/>
      <c r="F117" s="11"/>
      <c r="G117" s="20"/>
      <c r="H117" s="11"/>
      <c r="I117" s="26"/>
      <c r="J117" s="11"/>
      <c r="K117" s="27"/>
    </row>
    <row r="118" s="1" customFormat="1" ht="36" customHeight="1" spans="1:11">
      <c r="A118" s="18">
        <v>96</v>
      </c>
      <c r="B118" s="11" t="s">
        <v>226</v>
      </c>
      <c r="C118" s="11" t="s">
        <v>227</v>
      </c>
      <c r="D118" s="11" t="s">
        <v>26</v>
      </c>
      <c r="E118" s="11">
        <v>331.68</v>
      </c>
      <c r="F118" s="11">
        <v>131.22</v>
      </c>
      <c r="G118" s="20">
        <f>ROUND(F118*E118,2)</f>
        <v>43523.05</v>
      </c>
      <c r="H118" s="11"/>
      <c r="I118" s="26">
        <f>ROUND(H118*E118,2)</f>
        <v>0</v>
      </c>
      <c r="J118" s="11"/>
      <c r="K118" s="27"/>
    </row>
    <row r="119" s="1" customFormat="1" ht="36" customHeight="1" spans="1:11">
      <c r="A119" s="18">
        <v>97</v>
      </c>
      <c r="B119" s="11" t="s">
        <v>228</v>
      </c>
      <c r="C119" s="11" t="s">
        <v>229</v>
      </c>
      <c r="D119" s="11" t="s">
        <v>26</v>
      </c>
      <c r="E119" s="11">
        <v>28.1</v>
      </c>
      <c r="F119" s="11">
        <v>136.27</v>
      </c>
      <c r="G119" s="20">
        <f>ROUND(F119*E119,2)</f>
        <v>3829.19</v>
      </c>
      <c r="H119" s="11"/>
      <c r="I119" s="26">
        <f>ROUND(H119*E119,2)</f>
        <v>0</v>
      </c>
      <c r="J119" s="11"/>
      <c r="K119" s="27"/>
    </row>
    <row r="120" s="1" customFormat="1" ht="36" customHeight="1" spans="1:11">
      <c r="A120" s="18">
        <v>98</v>
      </c>
      <c r="B120" s="11" t="s">
        <v>230</v>
      </c>
      <c r="C120" s="11" t="s">
        <v>231</v>
      </c>
      <c r="D120" s="11" t="s">
        <v>45</v>
      </c>
      <c r="E120" s="11">
        <v>2.6</v>
      </c>
      <c r="F120" s="11">
        <v>9298.59</v>
      </c>
      <c r="G120" s="20">
        <f>ROUND(F120*E120,2)</f>
        <v>24176.33</v>
      </c>
      <c r="H120" s="11"/>
      <c r="I120" s="26">
        <f>ROUND(H120*E120,2)</f>
        <v>0</v>
      </c>
      <c r="J120" s="11"/>
      <c r="K120" s="27"/>
    </row>
    <row r="121" s="1" customFormat="1" ht="36" customHeight="1" spans="1:11">
      <c r="A121" s="18">
        <v>99</v>
      </c>
      <c r="B121" s="11" t="s">
        <v>232</v>
      </c>
      <c r="C121" s="11" t="s">
        <v>233</v>
      </c>
      <c r="D121" s="11" t="s">
        <v>19</v>
      </c>
      <c r="E121" s="11">
        <v>33.168</v>
      </c>
      <c r="F121" s="11">
        <v>80.65</v>
      </c>
      <c r="G121" s="20">
        <f>ROUND(F121*E121,2)</f>
        <v>2675</v>
      </c>
      <c r="H121" s="11"/>
      <c r="I121" s="26">
        <f>ROUND(H121*E121,2)</f>
        <v>0</v>
      </c>
      <c r="J121" s="11"/>
      <c r="K121" s="27"/>
    </row>
    <row r="122" s="1" customFormat="1" ht="36" customHeight="1" spans="1:11">
      <c r="A122" s="18"/>
      <c r="B122" s="21" t="s">
        <v>234</v>
      </c>
      <c r="C122" s="22"/>
      <c r="D122" s="11"/>
      <c r="E122" s="11"/>
      <c r="F122" s="11"/>
      <c r="G122" s="20"/>
      <c r="H122" s="11"/>
      <c r="I122" s="26"/>
      <c r="J122" s="11"/>
      <c r="K122" s="27"/>
    </row>
    <row r="123" s="1" customFormat="1" ht="36" customHeight="1" spans="1:11">
      <c r="A123" s="18">
        <v>100</v>
      </c>
      <c r="B123" s="11" t="s">
        <v>235</v>
      </c>
      <c r="C123" s="11" t="s">
        <v>236</v>
      </c>
      <c r="D123" s="11" t="s">
        <v>26</v>
      </c>
      <c r="E123" s="11">
        <v>247.41</v>
      </c>
      <c r="F123" s="11">
        <v>131.22</v>
      </c>
      <c r="G123" s="20">
        <f>ROUND(F123*E123,2)</f>
        <v>32465.14</v>
      </c>
      <c r="H123" s="11"/>
      <c r="I123" s="26">
        <f>ROUND(H123*E123,2)</f>
        <v>0</v>
      </c>
      <c r="J123" s="11"/>
      <c r="K123" s="27"/>
    </row>
    <row r="124" s="1" customFormat="1" ht="36" customHeight="1" spans="1:11">
      <c r="A124" s="18">
        <v>101</v>
      </c>
      <c r="B124" s="11" t="s">
        <v>237</v>
      </c>
      <c r="C124" s="11" t="s">
        <v>238</v>
      </c>
      <c r="D124" s="11" t="s">
        <v>26</v>
      </c>
      <c r="E124" s="11">
        <v>25.1</v>
      </c>
      <c r="F124" s="11">
        <v>136.27</v>
      </c>
      <c r="G124" s="20">
        <f>ROUND(F124*E124,2)</f>
        <v>3420.38</v>
      </c>
      <c r="H124" s="11"/>
      <c r="I124" s="26">
        <f>ROUND(H124*E124,2)</f>
        <v>0</v>
      </c>
      <c r="J124" s="11"/>
      <c r="K124" s="27"/>
    </row>
    <row r="125" s="1" customFormat="1" ht="36" customHeight="1" spans="1:11">
      <c r="A125" s="18">
        <v>102</v>
      </c>
      <c r="B125" s="11" t="s">
        <v>239</v>
      </c>
      <c r="C125" s="11" t="s">
        <v>240</v>
      </c>
      <c r="D125" s="11" t="s">
        <v>45</v>
      </c>
      <c r="E125" s="11">
        <v>2.5</v>
      </c>
      <c r="F125" s="11">
        <v>9298.59</v>
      </c>
      <c r="G125" s="20">
        <f>ROUND(F125*E125,2)</f>
        <v>23246.48</v>
      </c>
      <c r="H125" s="11"/>
      <c r="I125" s="26">
        <f>ROUND(H125*E125,2)</f>
        <v>0</v>
      </c>
      <c r="J125" s="11"/>
      <c r="K125" s="27"/>
    </row>
    <row r="126" s="1" customFormat="1" ht="36" customHeight="1" spans="1:11">
      <c r="A126" s="18">
        <v>103</v>
      </c>
      <c r="B126" s="11" t="s">
        <v>241</v>
      </c>
      <c r="C126" s="11" t="s">
        <v>242</v>
      </c>
      <c r="D126" s="11" t="s">
        <v>19</v>
      </c>
      <c r="E126" s="11">
        <v>24.741</v>
      </c>
      <c r="F126" s="11">
        <v>80.65</v>
      </c>
      <c r="G126" s="20">
        <f>ROUND(F126*E126,2)</f>
        <v>1995.36</v>
      </c>
      <c r="H126" s="11"/>
      <c r="I126" s="26">
        <f>ROUND(H126*E126,2)</f>
        <v>0</v>
      </c>
      <c r="J126" s="11"/>
      <c r="K126" s="27"/>
    </row>
    <row r="127" s="1" customFormat="1" ht="36" customHeight="1" spans="1:11">
      <c r="A127" s="18"/>
      <c r="B127" s="21" t="s">
        <v>243</v>
      </c>
      <c r="C127" s="22"/>
      <c r="D127" s="11"/>
      <c r="E127" s="11"/>
      <c r="F127" s="11"/>
      <c r="G127" s="20"/>
      <c r="H127" s="11"/>
      <c r="I127" s="26"/>
      <c r="J127" s="11"/>
      <c r="K127" s="27"/>
    </row>
    <row r="128" s="1" customFormat="1" ht="36" customHeight="1" spans="1:11">
      <c r="A128" s="18">
        <v>104</v>
      </c>
      <c r="B128" s="11" t="s">
        <v>244</v>
      </c>
      <c r="C128" s="11" t="s">
        <v>245</v>
      </c>
      <c r="D128" s="11" t="s">
        <v>26</v>
      </c>
      <c r="E128" s="11">
        <v>328.96</v>
      </c>
      <c r="F128" s="11">
        <v>54.9</v>
      </c>
      <c r="G128" s="20">
        <f t="shared" ref="G128:G145" si="8">ROUND(F128*E128,2)</f>
        <v>18059.9</v>
      </c>
      <c r="H128" s="11"/>
      <c r="I128" s="26">
        <f t="shared" ref="I128:I145" si="9">ROUND(H128*E128,2)</f>
        <v>0</v>
      </c>
      <c r="J128" s="11"/>
      <c r="K128" s="27"/>
    </row>
    <row r="129" s="1" customFormat="1" ht="36" customHeight="1" spans="1:11">
      <c r="A129" s="18">
        <v>105</v>
      </c>
      <c r="B129" s="11" t="s">
        <v>246</v>
      </c>
      <c r="C129" s="11" t="s">
        <v>206</v>
      </c>
      <c r="D129" s="11" t="s">
        <v>26</v>
      </c>
      <c r="E129" s="11">
        <v>328.96</v>
      </c>
      <c r="F129" s="11">
        <v>25.75</v>
      </c>
      <c r="G129" s="20">
        <f t="shared" si="8"/>
        <v>8470.72</v>
      </c>
      <c r="H129" s="11"/>
      <c r="I129" s="26">
        <f t="shared" si="9"/>
        <v>0</v>
      </c>
      <c r="J129" s="11"/>
      <c r="K129" s="27"/>
    </row>
    <row r="130" s="1" customFormat="1" ht="36" customHeight="1" spans="1:11">
      <c r="A130" s="18">
        <v>106</v>
      </c>
      <c r="B130" s="11" t="s">
        <v>247</v>
      </c>
      <c r="C130" s="11" t="s">
        <v>245</v>
      </c>
      <c r="D130" s="11" t="s">
        <v>26</v>
      </c>
      <c r="E130" s="11">
        <v>20</v>
      </c>
      <c r="F130" s="11">
        <v>61.67</v>
      </c>
      <c r="G130" s="20">
        <f t="shared" si="8"/>
        <v>1233.4</v>
      </c>
      <c r="H130" s="11"/>
      <c r="I130" s="26">
        <f t="shared" si="9"/>
        <v>0</v>
      </c>
      <c r="J130" s="11"/>
      <c r="K130" s="27"/>
    </row>
    <row r="131" s="1" customFormat="1" ht="36" customHeight="1" spans="1:11">
      <c r="A131" s="18">
        <v>107</v>
      </c>
      <c r="B131" s="11" t="s">
        <v>248</v>
      </c>
      <c r="C131" s="11" t="s">
        <v>249</v>
      </c>
      <c r="D131" s="11" t="s">
        <v>26</v>
      </c>
      <c r="E131" s="11">
        <v>20.1</v>
      </c>
      <c r="F131" s="11">
        <v>136.27</v>
      </c>
      <c r="G131" s="20">
        <f t="shared" si="8"/>
        <v>2739.03</v>
      </c>
      <c r="H131" s="11"/>
      <c r="I131" s="26">
        <f t="shared" si="9"/>
        <v>0</v>
      </c>
      <c r="J131" s="11"/>
      <c r="K131" s="27"/>
    </row>
    <row r="132" s="1" customFormat="1" ht="36" customHeight="1" spans="1:11">
      <c r="A132" s="18">
        <v>108</v>
      </c>
      <c r="B132" s="11" t="s">
        <v>250</v>
      </c>
      <c r="C132" s="11" t="s">
        <v>251</v>
      </c>
      <c r="D132" s="11" t="s">
        <v>26</v>
      </c>
      <c r="E132" s="11">
        <v>290</v>
      </c>
      <c r="F132" s="11">
        <v>146.36</v>
      </c>
      <c r="G132" s="20">
        <f t="shared" si="8"/>
        <v>42444.4</v>
      </c>
      <c r="H132" s="11"/>
      <c r="I132" s="26">
        <f t="shared" si="9"/>
        <v>0</v>
      </c>
      <c r="J132" s="11"/>
      <c r="K132" s="27"/>
    </row>
    <row r="133" s="1" customFormat="1" ht="36" customHeight="1" spans="1:11">
      <c r="A133" s="18">
        <v>109</v>
      </c>
      <c r="B133" s="11" t="s">
        <v>252</v>
      </c>
      <c r="C133" s="11" t="s">
        <v>253</v>
      </c>
      <c r="D133" s="11" t="s">
        <v>26</v>
      </c>
      <c r="E133" s="11">
        <v>44.64</v>
      </c>
      <c r="F133" s="11">
        <v>16.13</v>
      </c>
      <c r="G133" s="20">
        <f t="shared" si="8"/>
        <v>720.04</v>
      </c>
      <c r="H133" s="11"/>
      <c r="I133" s="26">
        <f t="shared" si="9"/>
        <v>0</v>
      </c>
      <c r="J133" s="11"/>
      <c r="K133" s="27"/>
    </row>
    <row r="134" s="1" customFormat="1" ht="36" customHeight="1" spans="1:11">
      <c r="A134" s="18">
        <v>110</v>
      </c>
      <c r="B134" s="11" t="s">
        <v>254</v>
      </c>
      <c r="C134" s="11" t="s">
        <v>255</v>
      </c>
      <c r="D134" s="11" t="s">
        <v>26</v>
      </c>
      <c r="E134" s="11">
        <v>30</v>
      </c>
      <c r="F134" s="11">
        <v>94.88</v>
      </c>
      <c r="G134" s="20">
        <f t="shared" si="8"/>
        <v>2846.4</v>
      </c>
      <c r="H134" s="11"/>
      <c r="I134" s="26">
        <f t="shared" si="9"/>
        <v>0</v>
      </c>
      <c r="J134" s="11"/>
      <c r="K134" s="27"/>
    </row>
    <row r="135" s="1" customFormat="1" ht="36" customHeight="1" spans="1:11">
      <c r="A135" s="18">
        <v>111</v>
      </c>
      <c r="B135" s="11" t="s">
        <v>256</v>
      </c>
      <c r="C135" s="11" t="s">
        <v>257</v>
      </c>
      <c r="D135" s="11" t="s">
        <v>26</v>
      </c>
      <c r="E135" s="11">
        <v>5.67</v>
      </c>
      <c r="F135" s="11">
        <v>208.74</v>
      </c>
      <c r="G135" s="20">
        <f t="shared" si="8"/>
        <v>1183.56</v>
      </c>
      <c r="H135" s="11"/>
      <c r="I135" s="26">
        <f t="shared" si="9"/>
        <v>0</v>
      </c>
      <c r="J135" s="11"/>
      <c r="K135" s="27"/>
    </row>
    <row r="136" s="1" customFormat="1" ht="36" customHeight="1" spans="1:11">
      <c r="A136" s="18">
        <v>112</v>
      </c>
      <c r="B136" s="11" t="s">
        <v>258</v>
      </c>
      <c r="C136" s="11" t="s">
        <v>259</v>
      </c>
      <c r="D136" s="11" t="s">
        <v>19</v>
      </c>
      <c r="E136" s="11">
        <v>49.34</v>
      </c>
      <c r="F136" s="11">
        <v>80.65</v>
      </c>
      <c r="G136" s="20">
        <f t="shared" si="8"/>
        <v>3979.27</v>
      </c>
      <c r="H136" s="11"/>
      <c r="I136" s="26">
        <f t="shared" si="9"/>
        <v>0</v>
      </c>
      <c r="J136" s="11"/>
      <c r="K136" s="27"/>
    </row>
    <row r="137" s="1" customFormat="1" ht="36" customHeight="1" spans="1:11">
      <c r="A137" s="18">
        <v>113</v>
      </c>
      <c r="B137" s="11" t="s">
        <v>260</v>
      </c>
      <c r="C137" s="11" t="s">
        <v>261</v>
      </c>
      <c r="D137" s="11" t="s">
        <v>45</v>
      </c>
      <c r="E137" s="11">
        <v>8.69</v>
      </c>
      <c r="F137" s="11">
        <v>9298.59</v>
      </c>
      <c r="G137" s="20">
        <f t="shared" si="8"/>
        <v>80804.75</v>
      </c>
      <c r="H137" s="11"/>
      <c r="I137" s="26">
        <f t="shared" si="9"/>
        <v>0</v>
      </c>
      <c r="J137" s="11"/>
      <c r="K137" s="27"/>
    </row>
    <row r="138" s="1" customFormat="1" ht="36" customHeight="1" spans="1:11">
      <c r="A138" s="18"/>
      <c r="B138" s="21" t="s">
        <v>262</v>
      </c>
      <c r="C138" s="22"/>
      <c r="D138" s="11"/>
      <c r="E138" s="11"/>
      <c r="F138" s="11"/>
      <c r="G138" s="20"/>
      <c r="H138" s="11"/>
      <c r="I138" s="26"/>
      <c r="J138" s="11"/>
      <c r="K138" s="27"/>
    </row>
    <row r="139" s="1" customFormat="1" ht="36" customHeight="1" spans="1:11">
      <c r="A139" s="18">
        <v>114</v>
      </c>
      <c r="B139" s="11" t="s">
        <v>263</v>
      </c>
      <c r="C139" s="11" t="s">
        <v>264</v>
      </c>
      <c r="D139" s="11" t="s">
        <v>26</v>
      </c>
      <c r="E139" s="11">
        <v>245.41</v>
      </c>
      <c r="F139" s="11">
        <v>54.9</v>
      </c>
      <c r="G139" s="20">
        <f>ROUND(F139*E139,2)</f>
        <v>13473.01</v>
      </c>
      <c r="H139" s="11"/>
      <c r="I139" s="26">
        <f>ROUND(H139*E139,2)</f>
        <v>0</v>
      </c>
      <c r="J139" s="11"/>
      <c r="K139" s="27"/>
    </row>
    <row r="140" s="1" customFormat="1" ht="36" customHeight="1" spans="1:11">
      <c r="A140" s="18">
        <v>115</v>
      </c>
      <c r="B140" s="11" t="s">
        <v>265</v>
      </c>
      <c r="C140" s="11" t="s">
        <v>206</v>
      </c>
      <c r="D140" s="11" t="s">
        <v>26</v>
      </c>
      <c r="E140" s="11">
        <v>245.41</v>
      </c>
      <c r="F140" s="11">
        <v>25.75</v>
      </c>
      <c r="G140" s="20">
        <f>ROUND(F140*E140,2)</f>
        <v>6319.31</v>
      </c>
      <c r="H140" s="11"/>
      <c r="I140" s="26">
        <f>ROUND(H140*E140,2)</f>
        <v>0</v>
      </c>
      <c r="J140" s="11"/>
      <c r="K140" s="27"/>
    </row>
    <row r="141" s="1" customFormat="1" ht="36" customHeight="1" spans="1:11">
      <c r="A141" s="18">
        <v>116</v>
      </c>
      <c r="B141" s="11" t="s">
        <v>266</v>
      </c>
      <c r="C141" s="11" t="s">
        <v>264</v>
      </c>
      <c r="D141" s="11" t="s">
        <v>26</v>
      </c>
      <c r="E141" s="11">
        <v>30</v>
      </c>
      <c r="F141" s="11">
        <v>61.67</v>
      </c>
      <c r="G141" s="20">
        <f>ROUND(F141*E141,2)</f>
        <v>1850.1</v>
      </c>
      <c r="H141" s="11"/>
      <c r="I141" s="26">
        <f>ROUND(H141*E141,2)</f>
        <v>0</v>
      </c>
      <c r="J141" s="11"/>
      <c r="K141" s="27"/>
    </row>
    <row r="142" s="1" customFormat="1" ht="36" customHeight="1" spans="1:11">
      <c r="A142" s="18">
        <v>117</v>
      </c>
      <c r="B142" s="11" t="s">
        <v>267</v>
      </c>
      <c r="C142" s="11" t="s">
        <v>268</v>
      </c>
      <c r="D142" s="11" t="s">
        <v>26</v>
      </c>
      <c r="E142" s="11">
        <v>35.1</v>
      </c>
      <c r="F142" s="11">
        <v>136.27</v>
      </c>
      <c r="G142" s="20">
        <f>ROUND(F142*E142,2)</f>
        <v>4783.08</v>
      </c>
      <c r="H142" s="11"/>
      <c r="I142" s="26">
        <f>ROUND(H142*E142,2)</f>
        <v>0</v>
      </c>
      <c r="J142" s="11"/>
      <c r="K142" s="27"/>
    </row>
    <row r="143" s="1" customFormat="1" ht="36" customHeight="1" spans="1:11">
      <c r="A143" s="18">
        <v>118</v>
      </c>
      <c r="B143" s="11" t="s">
        <v>269</v>
      </c>
      <c r="C143" s="11" t="s">
        <v>270</v>
      </c>
      <c r="D143" s="11" t="s">
        <v>26</v>
      </c>
      <c r="E143" s="11">
        <v>44.64</v>
      </c>
      <c r="F143" s="11">
        <v>16.13</v>
      </c>
      <c r="G143" s="20">
        <f>ROUND(F143*E143,2)</f>
        <v>720.04</v>
      </c>
      <c r="H143" s="11"/>
      <c r="I143" s="26">
        <f>ROUND(H143*E143,2)</f>
        <v>0</v>
      </c>
      <c r="J143" s="11"/>
      <c r="K143" s="27"/>
    </row>
    <row r="144" s="1" customFormat="1" ht="36" customHeight="1" spans="1:11">
      <c r="A144" s="18">
        <v>119</v>
      </c>
      <c r="B144" s="11" t="s">
        <v>271</v>
      </c>
      <c r="C144" s="11" t="s">
        <v>272</v>
      </c>
      <c r="D144" s="11" t="s">
        <v>19</v>
      </c>
      <c r="E144" s="11">
        <v>36.81</v>
      </c>
      <c r="F144" s="11">
        <v>80.65</v>
      </c>
      <c r="G144" s="20">
        <f>ROUND(F144*E144,2)</f>
        <v>2968.73</v>
      </c>
      <c r="H144" s="11"/>
      <c r="I144" s="26">
        <f>ROUND(H144*E144,2)</f>
        <v>0</v>
      </c>
      <c r="J144" s="11"/>
      <c r="K144" s="27"/>
    </row>
    <row r="145" s="1" customFormat="1" ht="36" customHeight="1" spans="1:11">
      <c r="A145" s="18">
        <v>120</v>
      </c>
      <c r="B145" s="11" t="s">
        <v>273</v>
      </c>
      <c r="C145" s="11" t="s">
        <v>274</v>
      </c>
      <c r="D145" s="11" t="s">
        <v>45</v>
      </c>
      <c r="E145" s="11">
        <v>3.93</v>
      </c>
      <c r="F145" s="11">
        <v>9298.59</v>
      </c>
      <c r="G145" s="20">
        <f>ROUND(F145*E145,2)</f>
        <v>36543.46</v>
      </c>
      <c r="H145" s="11"/>
      <c r="I145" s="26">
        <f>ROUND(H145*E145,2)</f>
        <v>0</v>
      </c>
      <c r="J145" s="11"/>
      <c r="K145" s="27"/>
    </row>
    <row r="146" s="1" customFormat="1" ht="36" customHeight="1" spans="1:11">
      <c r="A146" s="18"/>
      <c r="B146" s="21" t="s">
        <v>275</v>
      </c>
      <c r="C146" s="22"/>
      <c r="D146" s="11"/>
      <c r="E146" s="11"/>
      <c r="F146" s="11"/>
      <c r="G146" s="20"/>
      <c r="H146" s="11"/>
      <c r="I146" s="26"/>
      <c r="J146" s="11"/>
      <c r="K146" s="27"/>
    </row>
    <row r="147" s="1" customFormat="1" ht="36" customHeight="1" spans="1:11">
      <c r="A147" s="18">
        <v>121</v>
      </c>
      <c r="B147" s="11" t="s">
        <v>276</v>
      </c>
      <c r="C147" s="11" t="s">
        <v>277</v>
      </c>
      <c r="D147" s="11" t="s">
        <v>26</v>
      </c>
      <c r="E147" s="11">
        <v>402.4</v>
      </c>
      <c r="F147" s="11">
        <v>131.22</v>
      </c>
      <c r="G147" s="20">
        <f>ROUND(F147*E147,2)</f>
        <v>52802.93</v>
      </c>
      <c r="H147" s="11"/>
      <c r="I147" s="26">
        <f>ROUND(H147*E147,2)</f>
        <v>0</v>
      </c>
      <c r="J147" s="11"/>
      <c r="K147" s="27"/>
    </row>
    <row r="148" s="1" customFormat="1" ht="36" customHeight="1" spans="1:11">
      <c r="A148" s="18">
        <v>122</v>
      </c>
      <c r="B148" s="11" t="s">
        <v>278</v>
      </c>
      <c r="C148" s="11" t="s">
        <v>279</v>
      </c>
      <c r="D148" s="11" t="s">
        <v>26</v>
      </c>
      <c r="E148" s="11">
        <v>36.1</v>
      </c>
      <c r="F148" s="11">
        <v>136.27</v>
      </c>
      <c r="G148" s="20">
        <f>ROUND(F148*E148,2)</f>
        <v>4919.35</v>
      </c>
      <c r="H148" s="11"/>
      <c r="I148" s="26">
        <f>ROUND(H148*E148,2)</f>
        <v>0</v>
      </c>
      <c r="J148" s="11"/>
      <c r="K148" s="27"/>
    </row>
    <row r="149" s="1" customFormat="1" ht="36" customHeight="1" spans="1:11">
      <c r="A149" s="18">
        <v>123</v>
      </c>
      <c r="B149" s="11" t="s">
        <v>280</v>
      </c>
      <c r="C149" s="11" t="s">
        <v>281</v>
      </c>
      <c r="D149" s="11" t="s">
        <v>26</v>
      </c>
      <c r="E149" s="11">
        <v>29.55</v>
      </c>
      <c r="F149" s="11">
        <v>16.13</v>
      </c>
      <c r="G149" s="20">
        <f>ROUND(F149*E149,2)</f>
        <v>476.64</v>
      </c>
      <c r="H149" s="11"/>
      <c r="I149" s="26">
        <f>ROUND(H149*E149,2)</f>
        <v>0</v>
      </c>
      <c r="J149" s="11"/>
      <c r="K149" s="27"/>
    </row>
    <row r="150" s="1" customFormat="1" ht="36" customHeight="1" spans="1:11">
      <c r="A150" s="18">
        <v>124</v>
      </c>
      <c r="B150" s="11" t="s">
        <v>282</v>
      </c>
      <c r="C150" s="11" t="s">
        <v>283</v>
      </c>
      <c r="D150" s="11" t="s">
        <v>45</v>
      </c>
      <c r="E150" s="11">
        <v>4.82</v>
      </c>
      <c r="F150" s="11">
        <v>9298.59</v>
      </c>
      <c r="G150" s="20">
        <f>ROUND(F150*E150,2)</f>
        <v>44819.2</v>
      </c>
      <c r="H150" s="11"/>
      <c r="I150" s="26">
        <f>ROUND(H150*E150,2)</f>
        <v>0</v>
      </c>
      <c r="J150" s="11"/>
      <c r="K150" s="27"/>
    </row>
    <row r="151" s="1" customFormat="1" ht="36" customHeight="1" spans="1:11">
      <c r="A151" s="18">
        <v>125</v>
      </c>
      <c r="B151" s="11" t="s">
        <v>284</v>
      </c>
      <c r="C151" s="11" t="s">
        <v>285</v>
      </c>
      <c r="D151" s="11" t="s">
        <v>19</v>
      </c>
      <c r="E151" s="11">
        <v>40.24</v>
      </c>
      <c r="F151" s="11">
        <v>80.65</v>
      </c>
      <c r="G151" s="20">
        <f>ROUND(F151*E151,2)</f>
        <v>3245.36</v>
      </c>
      <c r="H151" s="11"/>
      <c r="I151" s="26">
        <f>ROUND(H151*E151,2)</f>
        <v>0</v>
      </c>
      <c r="J151" s="11"/>
      <c r="K151" s="27"/>
    </row>
    <row r="152" s="1" customFormat="1" ht="36" customHeight="1" spans="1:11">
      <c r="A152" s="18"/>
      <c r="B152" s="21" t="s">
        <v>286</v>
      </c>
      <c r="C152" s="22"/>
      <c r="D152" s="11"/>
      <c r="E152" s="11"/>
      <c r="F152" s="11"/>
      <c r="G152" s="20"/>
      <c r="H152" s="11"/>
      <c r="I152" s="26"/>
      <c r="J152" s="11"/>
      <c r="K152" s="27"/>
    </row>
    <row r="153" s="1" customFormat="1" ht="36" customHeight="1" spans="1:11">
      <c r="A153" s="18">
        <v>126</v>
      </c>
      <c r="B153" s="11" t="s">
        <v>287</v>
      </c>
      <c r="C153" s="11" t="s">
        <v>288</v>
      </c>
      <c r="D153" s="11" t="s">
        <v>26</v>
      </c>
      <c r="E153" s="11">
        <v>4021.31</v>
      </c>
      <c r="F153" s="11">
        <v>0.22</v>
      </c>
      <c r="G153" s="20">
        <f>ROUND(F153*E153,2)</f>
        <v>884.69</v>
      </c>
      <c r="H153" s="11"/>
      <c r="I153" s="26">
        <f>ROUND(H153*E153,2)</f>
        <v>0</v>
      </c>
      <c r="J153" s="11"/>
      <c r="K153" s="27"/>
    </row>
    <row r="154" s="1" customFormat="1" ht="36" customHeight="1" spans="1:11">
      <c r="A154" s="18">
        <v>127</v>
      </c>
      <c r="B154" s="11" t="s">
        <v>289</v>
      </c>
      <c r="C154" s="11" t="s">
        <v>290</v>
      </c>
      <c r="D154" s="11" t="s">
        <v>19</v>
      </c>
      <c r="E154" s="11">
        <v>804.27</v>
      </c>
      <c r="F154" s="11">
        <v>61.67</v>
      </c>
      <c r="G154" s="20">
        <f>ROUND(F154*E154,2)</f>
        <v>49599.33</v>
      </c>
      <c r="H154" s="11"/>
      <c r="I154" s="26">
        <f>ROUND(H154*E154,2)</f>
        <v>0</v>
      </c>
      <c r="J154" s="11"/>
      <c r="K154" s="27"/>
    </row>
    <row r="155" s="1" customFormat="1" ht="36" customHeight="1" spans="1:11">
      <c r="A155" s="18">
        <v>128</v>
      </c>
      <c r="B155" s="11" t="s">
        <v>291</v>
      </c>
      <c r="C155" s="11" t="s">
        <v>292</v>
      </c>
      <c r="D155" s="11" t="s">
        <v>19</v>
      </c>
      <c r="E155" s="11">
        <v>799.498</v>
      </c>
      <c r="F155" s="11">
        <v>80.65</v>
      </c>
      <c r="G155" s="20">
        <f>ROUND(F155*E155,2)</f>
        <v>64479.51</v>
      </c>
      <c r="H155" s="11"/>
      <c r="I155" s="26">
        <f>ROUND(H155*E155,2)</f>
        <v>0</v>
      </c>
      <c r="J155" s="11"/>
      <c r="K155" s="27"/>
    </row>
    <row r="156" s="1" customFormat="1" ht="36" customHeight="1" spans="1:11">
      <c r="A156" s="18">
        <v>129</v>
      </c>
      <c r="B156" s="11" t="s">
        <v>293</v>
      </c>
      <c r="C156" s="11" t="s">
        <v>294</v>
      </c>
      <c r="D156" s="11" t="s">
        <v>26</v>
      </c>
      <c r="E156" s="11">
        <v>3997.49</v>
      </c>
      <c r="F156" s="11">
        <v>113.86</v>
      </c>
      <c r="G156" s="20">
        <f>ROUND(F156*E156,2)</f>
        <v>455154.21</v>
      </c>
      <c r="H156" s="11"/>
      <c r="I156" s="26">
        <f>ROUND(H156*E156,2)</f>
        <v>0</v>
      </c>
      <c r="J156" s="11"/>
      <c r="K156" s="27"/>
    </row>
    <row r="157" s="1" customFormat="1" ht="36" customHeight="1" spans="1:11">
      <c r="A157" s="18">
        <v>130</v>
      </c>
      <c r="B157" s="11" t="s">
        <v>295</v>
      </c>
      <c r="C157" s="11" t="s">
        <v>296</v>
      </c>
      <c r="D157" s="11" t="s">
        <v>26</v>
      </c>
      <c r="E157" s="11">
        <v>200</v>
      </c>
      <c r="F157" s="11">
        <v>25.62</v>
      </c>
      <c r="G157" s="20">
        <f>ROUND(F157*E157,2)</f>
        <v>5124</v>
      </c>
      <c r="H157" s="11"/>
      <c r="I157" s="26">
        <f>ROUND(H157*E157,2)</f>
        <v>0</v>
      </c>
      <c r="J157" s="11"/>
      <c r="K157" s="27"/>
    </row>
    <row r="158" s="1" customFormat="1" ht="36" customHeight="1" spans="1:11">
      <c r="A158" s="18">
        <v>131</v>
      </c>
      <c r="B158" s="11" t="s">
        <v>297</v>
      </c>
      <c r="C158" s="11" t="s">
        <v>298</v>
      </c>
      <c r="D158" s="11" t="s">
        <v>26</v>
      </c>
      <c r="E158" s="11">
        <v>14.89</v>
      </c>
      <c r="F158" s="11">
        <v>151.41</v>
      </c>
      <c r="G158" s="20">
        <f>ROUND(F158*E158,2)</f>
        <v>2254.49</v>
      </c>
      <c r="H158" s="11"/>
      <c r="I158" s="26">
        <f>ROUND(H158*E158,2)</f>
        <v>0</v>
      </c>
      <c r="J158" s="11"/>
      <c r="K158" s="27"/>
    </row>
    <row r="159" s="1" customFormat="1" ht="36" customHeight="1" spans="1:11">
      <c r="A159" s="18">
        <v>132</v>
      </c>
      <c r="B159" s="11" t="s">
        <v>299</v>
      </c>
      <c r="C159" s="11" t="s">
        <v>300</v>
      </c>
      <c r="D159" s="11" t="s">
        <v>60</v>
      </c>
      <c r="E159" s="11">
        <v>297.82</v>
      </c>
      <c r="F159" s="11">
        <v>27.25</v>
      </c>
      <c r="G159" s="20">
        <f>ROUND(F159*E159,2)</f>
        <v>8115.6</v>
      </c>
      <c r="H159" s="11"/>
      <c r="I159" s="26">
        <f>ROUND(H159*E159,2)</f>
        <v>0</v>
      </c>
      <c r="J159" s="11"/>
      <c r="K159" s="27"/>
    </row>
    <row r="160" s="1" customFormat="1" ht="36" customHeight="1" spans="1:11">
      <c r="A160" s="18">
        <v>133</v>
      </c>
      <c r="B160" s="11" t="s">
        <v>301</v>
      </c>
      <c r="C160" s="11" t="s">
        <v>302</v>
      </c>
      <c r="D160" s="11" t="s">
        <v>60</v>
      </c>
      <c r="E160" s="11">
        <v>663.4</v>
      </c>
      <c r="F160" s="11">
        <v>3.79</v>
      </c>
      <c r="G160" s="20">
        <f>ROUND(F160*E160,2)</f>
        <v>2514.29</v>
      </c>
      <c r="H160" s="11"/>
      <c r="I160" s="26">
        <f>ROUND(H160*E160,2)</f>
        <v>0</v>
      </c>
      <c r="J160" s="11"/>
      <c r="K160" s="27"/>
    </row>
    <row r="161" s="1" customFormat="1" ht="36" customHeight="1" spans="1:11">
      <c r="A161" s="18">
        <v>134</v>
      </c>
      <c r="B161" s="11" t="s">
        <v>303</v>
      </c>
      <c r="C161" s="11" t="s">
        <v>304</v>
      </c>
      <c r="D161" s="11" t="s">
        <v>60</v>
      </c>
      <c r="E161" s="11">
        <v>408.38</v>
      </c>
      <c r="F161" s="11">
        <v>3.79</v>
      </c>
      <c r="G161" s="20">
        <f>ROUND(F161*E161,2)</f>
        <v>1547.76</v>
      </c>
      <c r="H161" s="11"/>
      <c r="I161" s="26">
        <f>ROUND(H161*E161,2)</f>
        <v>0</v>
      </c>
      <c r="J161" s="11"/>
      <c r="K161" s="27"/>
    </row>
    <row r="162" s="1" customFormat="1" ht="36" customHeight="1" spans="1:11">
      <c r="A162" s="18">
        <v>135</v>
      </c>
      <c r="B162" s="11" t="s">
        <v>305</v>
      </c>
      <c r="C162" s="11" t="s">
        <v>306</v>
      </c>
      <c r="D162" s="11" t="s">
        <v>45</v>
      </c>
      <c r="E162" s="11">
        <v>3.23</v>
      </c>
      <c r="F162" s="11">
        <v>4874.77</v>
      </c>
      <c r="G162" s="20">
        <f>ROUND(F162*E162,2)</f>
        <v>15745.51</v>
      </c>
      <c r="H162" s="11"/>
      <c r="I162" s="26">
        <f>ROUND(H162*E162,2)</f>
        <v>0</v>
      </c>
      <c r="J162" s="11"/>
      <c r="K162" s="27"/>
    </row>
    <row r="163" s="1" customFormat="1" ht="36" customHeight="1" spans="1:11">
      <c r="A163" s="18"/>
      <c r="B163" s="21" t="s">
        <v>307</v>
      </c>
      <c r="C163" s="22"/>
      <c r="D163" s="11"/>
      <c r="E163" s="11"/>
      <c r="F163" s="11"/>
      <c r="G163" s="20"/>
      <c r="H163" s="11"/>
      <c r="I163" s="26"/>
      <c r="J163" s="11"/>
      <c r="K163" s="27"/>
    </row>
    <row r="164" s="1" customFormat="1" ht="36" customHeight="1" spans="1:11">
      <c r="A164" s="18">
        <v>136</v>
      </c>
      <c r="B164" s="11" t="s">
        <v>308</v>
      </c>
      <c r="C164" s="11" t="s">
        <v>309</v>
      </c>
      <c r="D164" s="11" t="s">
        <v>19</v>
      </c>
      <c r="E164" s="11">
        <v>5.23</v>
      </c>
      <c r="F164" s="11">
        <v>396.96</v>
      </c>
      <c r="G164" s="20">
        <f>ROUND(F164*E164,2)</f>
        <v>2076.1</v>
      </c>
      <c r="H164" s="11"/>
      <c r="I164" s="26">
        <f>ROUND(H164*E164,2)</f>
        <v>0</v>
      </c>
      <c r="J164" s="11"/>
      <c r="K164" s="27"/>
    </row>
    <row r="165" s="1" customFormat="1" ht="36" customHeight="1" spans="1:11">
      <c r="A165" s="18">
        <v>137</v>
      </c>
      <c r="B165" s="11" t="s">
        <v>310</v>
      </c>
      <c r="C165" s="11" t="s">
        <v>311</v>
      </c>
      <c r="D165" s="11" t="s">
        <v>19</v>
      </c>
      <c r="E165" s="11">
        <v>5.23</v>
      </c>
      <c r="F165" s="11">
        <v>464.74</v>
      </c>
      <c r="G165" s="20">
        <f>ROUND(F165*E165,2)</f>
        <v>2430.59</v>
      </c>
      <c r="H165" s="11"/>
      <c r="I165" s="26">
        <f>ROUND(H165*E165,2)</f>
        <v>0</v>
      </c>
      <c r="J165" s="11"/>
      <c r="K165" s="27"/>
    </row>
    <row r="166" s="1" customFormat="1" ht="36" customHeight="1" spans="1:11">
      <c r="A166" s="18">
        <v>138</v>
      </c>
      <c r="B166" s="11" t="s">
        <v>312</v>
      </c>
      <c r="C166" s="11" t="s">
        <v>313</v>
      </c>
      <c r="D166" s="11" t="s">
        <v>19</v>
      </c>
      <c r="E166" s="11">
        <v>29.94</v>
      </c>
      <c r="F166" s="11">
        <v>735.83</v>
      </c>
      <c r="G166" s="20">
        <f>ROUND(F166*E166,2)</f>
        <v>22030.75</v>
      </c>
      <c r="H166" s="11"/>
      <c r="I166" s="26">
        <f>ROUND(H166*E166,2)</f>
        <v>0</v>
      </c>
      <c r="J166" s="11"/>
      <c r="K166" s="27"/>
    </row>
    <row r="167" s="1" customFormat="1" ht="36" customHeight="1" spans="1:11">
      <c r="A167" s="18">
        <v>139</v>
      </c>
      <c r="B167" s="11" t="s">
        <v>314</v>
      </c>
      <c r="C167" s="11" t="s">
        <v>315</v>
      </c>
      <c r="D167" s="11" t="s">
        <v>26</v>
      </c>
      <c r="E167" s="11">
        <v>85.86</v>
      </c>
      <c r="F167" s="11">
        <v>24.21</v>
      </c>
      <c r="G167" s="20">
        <f>ROUND(F167*E167,2)</f>
        <v>2078.67</v>
      </c>
      <c r="H167" s="11"/>
      <c r="I167" s="26">
        <f>ROUND(H167*E167,2)</f>
        <v>0</v>
      </c>
      <c r="J167" s="11"/>
      <c r="K167" s="27"/>
    </row>
    <row r="168" s="1" customFormat="1" ht="36" customHeight="1" spans="1:11">
      <c r="A168" s="18">
        <v>140</v>
      </c>
      <c r="B168" s="11" t="s">
        <v>316</v>
      </c>
      <c r="C168" s="11" t="s">
        <v>317</v>
      </c>
      <c r="D168" s="11" t="s">
        <v>26</v>
      </c>
      <c r="E168" s="11">
        <v>17.1</v>
      </c>
      <c r="F168" s="11">
        <v>2.9</v>
      </c>
      <c r="G168" s="20">
        <f>ROUND(F168*E168,2)</f>
        <v>49.59</v>
      </c>
      <c r="H168" s="11"/>
      <c r="I168" s="26">
        <f>ROUND(H168*E168,2)</f>
        <v>0</v>
      </c>
      <c r="J168" s="11"/>
      <c r="K168" s="27"/>
    </row>
    <row r="169" s="1" customFormat="1" ht="36" customHeight="1" spans="1:11">
      <c r="A169" s="18">
        <v>141</v>
      </c>
      <c r="B169" s="11" t="s">
        <v>318</v>
      </c>
      <c r="C169" s="11" t="s">
        <v>319</v>
      </c>
      <c r="D169" s="11" t="s">
        <v>151</v>
      </c>
      <c r="E169" s="11">
        <v>45</v>
      </c>
      <c r="F169" s="11">
        <v>309.82</v>
      </c>
      <c r="G169" s="20">
        <f>ROUND(F169*E169,2)</f>
        <v>13941.9</v>
      </c>
      <c r="H169" s="11"/>
      <c r="I169" s="26">
        <f>ROUND(H169*E169,2)</f>
        <v>0</v>
      </c>
      <c r="J169" s="11"/>
      <c r="K169" s="27"/>
    </row>
    <row r="170" s="1" customFormat="1" ht="36" customHeight="1" spans="1:11">
      <c r="A170" s="18"/>
      <c r="B170" s="21" t="s">
        <v>320</v>
      </c>
      <c r="C170" s="22"/>
      <c r="D170" s="11"/>
      <c r="E170" s="11"/>
      <c r="F170" s="11"/>
      <c r="G170" s="20"/>
      <c r="H170" s="11"/>
      <c r="I170" s="26"/>
      <c r="J170" s="11"/>
      <c r="K170" s="27"/>
    </row>
    <row r="171" s="1" customFormat="1" ht="36" customHeight="1" spans="1:11">
      <c r="A171" s="18">
        <v>142</v>
      </c>
      <c r="B171" s="11" t="s">
        <v>321</v>
      </c>
      <c r="C171" s="11" t="s">
        <v>322</v>
      </c>
      <c r="D171" s="11" t="s">
        <v>26</v>
      </c>
      <c r="E171" s="11">
        <v>4134.27</v>
      </c>
      <c r="F171" s="11">
        <v>4.12</v>
      </c>
      <c r="G171" s="20">
        <f>ROUND(F171*E171,2)</f>
        <v>17033.19</v>
      </c>
      <c r="H171" s="11"/>
      <c r="I171" s="26">
        <f>ROUND(H171*E171,2)</f>
        <v>0</v>
      </c>
      <c r="J171" s="11"/>
      <c r="K171" s="27"/>
    </row>
    <row r="172" s="1" customFormat="1" ht="36" customHeight="1" spans="1:11">
      <c r="A172" s="18">
        <v>143</v>
      </c>
      <c r="B172" s="11" t="s">
        <v>323</v>
      </c>
      <c r="C172" s="11" t="s">
        <v>324</v>
      </c>
      <c r="D172" s="11" t="s">
        <v>19</v>
      </c>
      <c r="E172" s="11">
        <v>818.35</v>
      </c>
      <c r="F172" s="11">
        <v>66.89</v>
      </c>
      <c r="G172" s="20">
        <f t="shared" ref="G172:G182" si="10">ROUND(F172*E172,2)</f>
        <v>54739.43</v>
      </c>
      <c r="H172" s="11"/>
      <c r="I172" s="26">
        <f t="shared" ref="I172:I182" si="11">ROUND(H172*E172,2)</f>
        <v>0</v>
      </c>
      <c r="J172" s="11"/>
      <c r="K172" s="27"/>
    </row>
    <row r="173" s="1" customFormat="1" ht="36" customHeight="1" spans="1:11">
      <c r="A173" s="18">
        <v>144</v>
      </c>
      <c r="B173" s="11" t="s">
        <v>325</v>
      </c>
      <c r="C173" s="11" t="s">
        <v>326</v>
      </c>
      <c r="D173" s="11" t="s">
        <v>19</v>
      </c>
      <c r="E173" s="11">
        <v>821.59</v>
      </c>
      <c r="F173" s="11">
        <v>87.47</v>
      </c>
      <c r="G173" s="20">
        <f t="shared" si="10"/>
        <v>71864.48</v>
      </c>
      <c r="H173" s="11"/>
      <c r="I173" s="26">
        <f t="shared" si="11"/>
        <v>0</v>
      </c>
      <c r="J173" s="11"/>
      <c r="K173" s="27"/>
    </row>
    <row r="174" s="1" customFormat="1" ht="36" customHeight="1" spans="1:11">
      <c r="A174" s="18">
        <v>145</v>
      </c>
      <c r="B174" s="11" t="s">
        <v>327</v>
      </c>
      <c r="C174" s="11" t="s">
        <v>328</v>
      </c>
      <c r="D174" s="11" t="s">
        <v>26</v>
      </c>
      <c r="E174" s="11">
        <v>217.56</v>
      </c>
      <c r="F174" s="11">
        <v>39.1</v>
      </c>
      <c r="G174" s="20">
        <f t="shared" si="10"/>
        <v>8506.6</v>
      </c>
      <c r="H174" s="11"/>
      <c r="I174" s="26">
        <f t="shared" si="11"/>
        <v>0</v>
      </c>
      <c r="J174" s="11"/>
      <c r="K174" s="27"/>
    </row>
    <row r="175" s="1" customFormat="1" ht="36" customHeight="1" spans="1:11">
      <c r="A175" s="18">
        <v>146</v>
      </c>
      <c r="B175" s="11" t="s">
        <v>329</v>
      </c>
      <c r="C175" s="11" t="s">
        <v>330</v>
      </c>
      <c r="D175" s="11" t="s">
        <v>26</v>
      </c>
      <c r="E175" s="11">
        <v>506.14</v>
      </c>
      <c r="F175" s="11">
        <v>154.25</v>
      </c>
      <c r="G175" s="20">
        <f t="shared" si="10"/>
        <v>78072.1</v>
      </c>
      <c r="H175" s="11"/>
      <c r="I175" s="26">
        <f t="shared" si="11"/>
        <v>0</v>
      </c>
      <c r="J175" s="11"/>
      <c r="K175" s="27"/>
    </row>
    <row r="176" s="1" customFormat="1" ht="36" customHeight="1" spans="1:11">
      <c r="A176" s="18">
        <v>147</v>
      </c>
      <c r="B176" s="11" t="s">
        <v>331</v>
      </c>
      <c r="C176" s="11" t="s">
        <v>332</v>
      </c>
      <c r="D176" s="11" t="s">
        <v>26</v>
      </c>
      <c r="E176" s="11">
        <v>908.48</v>
      </c>
      <c r="F176" s="11">
        <v>154.25</v>
      </c>
      <c r="G176" s="20">
        <f t="shared" si="10"/>
        <v>140133.04</v>
      </c>
      <c r="H176" s="11"/>
      <c r="I176" s="26">
        <f t="shared" si="11"/>
        <v>0</v>
      </c>
      <c r="J176" s="11"/>
      <c r="K176" s="27"/>
    </row>
    <row r="177" s="1" customFormat="1" ht="36" customHeight="1" spans="1:11">
      <c r="A177" s="18">
        <v>148</v>
      </c>
      <c r="B177" s="11" t="s">
        <v>333</v>
      </c>
      <c r="C177" s="11" t="s">
        <v>334</v>
      </c>
      <c r="D177" s="11" t="s">
        <v>26</v>
      </c>
      <c r="E177" s="11">
        <v>1793.24</v>
      </c>
      <c r="F177" s="11">
        <v>154.25</v>
      </c>
      <c r="G177" s="20">
        <f t="shared" si="10"/>
        <v>276607.27</v>
      </c>
      <c r="H177" s="11"/>
      <c r="I177" s="26">
        <f t="shared" si="11"/>
        <v>0</v>
      </c>
      <c r="J177" s="11"/>
      <c r="K177" s="27"/>
    </row>
    <row r="178" s="1" customFormat="1" ht="36" customHeight="1" spans="1:11">
      <c r="A178" s="18">
        <v>149</v>
      </c>
      <c r="B178" s="11" t="s">
        <v>335</v>
      </c>
      <c r="C178" s="11" t="s">
        <v>336</v>
      </c>
      <c r="D178" s="11" t="s">
        <v>26</v>
      </c>
      <c r="E178" s="11">
        <v>243.97</v>
      </c>
      <c r="F178" s="11">
        <v>154.25</v>
      </c>
      <c r="G178" s="20">
        <f t="shared" si="10"/>
        <v>37632.37</v>
      </c>
      <c r="H178" s="11"/>
      <c r="I178" s="26">
        <f t="shared" si="11"/>
        <v>0</v>
      </c>
      <c r="J178" s="11"/>
      <c r="K178" s="27"/>
    </row>
    <row r="179" s="1" customFormat="1" ht="36" customHeight="1" spans="1:11">
      <c r="A179" s="18">
        <v>150</v>
      </c>
      <c r="B179" s="11" t="s">
        <v>337</v>
      </c>
      <c r="C179" s="11" t="s">
        <v>338</v>
      </c>
      <c r="D179" s="11" t="s">
        <v>26</v>
      </c>
      <c r="E179" s="11">
        <v>229.47</v>
      </c>
      <c r="F179" s="11">
        <v>154.25</v>
      </c>
      <c r="G179" s="20">
        <f t="shared" si="10"/>
        <v>35395.75</v>
      </c>
      <c r="H179" s="11"/>
      <c r="I179" s="26">
        <f t="shared" si="11"/>
        <v>0</v>
      </c>
      <c r="J179" s="11"/>
      <c r="K179" s="27"/>
    </row>
    <row r="180" s="1" customFormat="1" ht="36" customHeight="1" spans="1:11">
      <c r="A180" s="18">
        <v>151</v>
      </c>
      <c r="B180" s="11" t="s">
        <v>339</v>
      </c>
      <c r="C180" s="11" t="s">
        <v>340</v>
      </c>
      <c r="D180" s="11" t="s">
        <v>26</v>
      </c>
      <c r="E180" s="11">
        <v>510.76</v>
      </c>
      <c r="F180" s="11">
        <v>154.25</v>
      </c>
      <c r="G180" s="20">
        <f t="shared" si="10"/>
        <v>78784.73</v>
      </c>
      <c r="H180" s="11"/>
      <c r="I180" s="26">
        <f t="shared" si="11"/>
        <v>0</v>
      </c>
      <c r="J180" s="11"/>
      <c r="K180" s="27"/>
    </row>
    <row r="181" s="1" customFormat="1" ht="36" customHeight="1" spans="1:11">
      <c r="A181" s="18">
        <v>152</v>
      </c>
      <c r="B181" s="11" t="s">
        <v>341</v>
      </c>
      <c r="C181" s="11" t="s">
        <v>342</v>
      </c>
      <c r="D181" s="11" t="s">
        <v>60</v>
      </c>
      <c r="E181" s="11">
        <v>831.67</v>
      </c>
      <c r="F181" s="11">
        <v>63.26</v>
      </c>
      <c r="G181" s="20">
        <f t="shared" si="10"/>
        <v>52611.44</v>
      </c>
      <c r="H181" s="11"/>
      <c r="I181" s="26">
        <f t="shared" si="11"/>
        <v>0</v>
      </c>
      <c r="J181" s="11"/>
      <c r="K181" s="27"/>
    </row>
    <row r="182" s="1" customFormat="1" ht="36" customHeight="1" spans="1:11">
      <c r="A182" s="18">
        <v>153</v>
      </c>
      <c r="B182" s="11" t="s">
        <v>343</v>
      </c>
      <c r="C182" s="11" t="s">
        <v>344</v>
      </c>
      <c r="D182" s="11" t="s">
        <v>60</v>
      </c>
      <c r="E182" s="11">
        <v>45.6</v>
      </c>
      <c r="F182" s="11">
        <v>56.6</v>
      </c>
      <c r="G182" s="20">
        <f t="shared" si="10"/>
        <v>2580.96</v>
      </c>
      <c r="H182" s="11"/>
      <c r="I182" s="26">
        <f t="shared" si="11"/>
        <v>0</v>
      </c>
      <c r="J182" s="11"/>
      <c r="K182" s="27"/>
    </row>
    <row r="183" s="1" customFormat="1" ht="36" customHeight="1" spans="1:11">
      <c r="A183" s="18">
        <v>154</v>
      </c>
      <c r="B183" s="11" t="s">
        <v>345</v>
      </c>
      <c r="C183" s="11" t="s">
        <v>346</v>
      </c>
      <c r="D183" s="11" t="s">
        <v>19</v>
      </c>
      <c r="E183" s="11">
        <v>0.14</v>
      </c>
      <c r="F183" s="11">
        <v>1522.5</v>
      </c>
      <c r="G183" s="20">
        <f>ROUND(F183*E183,2)</f>
        <v>213.15</v>
      </c>
      <c r="H183" s="11"/>
      <c r="I183" s="26">
        <f>ROUND(H183*E183,2)</f>
        <v>0</v>
      </c>
      <c r="J183" s="11"/>
      <c r="K183" s="27"/>
    </row>
    <row r="184" s="1" customFormat="1" ht="36" customHeight="1" spans="1:11">
      <c r="A184" s="18"/>
      <c r="B184" s="21" t="s">
        <v>347</v>
      </c>
      <c r="C184" s="22"/>
      <c r="D184" s="11"/>
      <c r="E184" s="11"/>
      <c r="F184" s="11"/>
      <c r="G184" s="20"/>
      <c r="H184" s="11"/>
      <c r="I184" s="26"/>
      <c r="J184" s="11"/>
      <c r="K184" s="27"/>
    </row>
    <row r="185" s="1" customFormat="1" ht="36" customHeight="1" spans="1:11">
      <c r="A185" s="18"/>
      <c r="B185" s="21" t="s">
        <v>348</v>
      </c>
      <c r="C185" s="22"/>
      <c r="D185" s="11"/>
      <c r="E185" s="11"/>
      <c r="F185" s="11"/>
      <c r="G185" s="20"/>
      <c r="H185" s="11"/>
      <c r="I185" s="26"/>
      <c r="J185" s="11"/>
      <c r="K185" s="27"/>
    </row>
    <row r="186" s="1" customFormat="1" ht="36" customHeight="1" spans="1:11">
      <c r="A186" s="18">
        <v>155</v>
      </c>
      <c r="B186" s="11" t="s">
        <v>349</v>
      </c>
      <c r="C186" s="11" t="s">
        <v>350</v>
      </c>
      <c r="D186" s="11" t="s">
        <v>26</v>
      </c>
      <c r="E186" s="11">
        <v>454.31</v>
      </c>
      <c r="F186" s="11">
        <v>4.12</v>
      </c>
      <c r="G186" s="20">
        <f>ROUND(F186*E186,2)</f>
        <v>1871.76</v>
      </c>
      <c r="H186" s="11"/>
      <c r="I186" s="26">
        <f>ROUND(H186*E186,2)</f>
        <v>0</v>
      </c>
      <c r="J186" s="11"/>
      <c r="K186" s="27"/>
    </row>
    <row r="187" s="1" customFormat="1" ht="36" customHeight="1" spans="1:11">
      <c r="A187" s="18">
        <v>156</v>
      </c>
      <c r="B187" s="11" t="s">
        <v>351</v>
      </c>
      <c r="C187" s="11" t="s">
        <v>352</v>
      </c>
      <c r="D187" s="11" t="s">
        <v>19</v>
      </c>
      <c r="E187" s="11">
        <v>20.08</v>
      </c>
      <c r="F187" s="11">
        <v>20.07</v>
      </c>
      <c r="G187" s="20">
        <f>ROUND(F187*E187,2)</f>
        <v>403.01</v>
      </c>
      <c r="H187" s="11"/>
      <c r="I187" s="26">
        <f>ROUND(H187*E187,2)</f>
        <v>0</v>
      </c>
      <c r="J187" s="11"/>
      <c r="K187" s="27"/>
    </row>
    <row r="188" s="1" customFormat="1" ht="36" customHeight="1" spans="1:11">
      <c r="A188" s="18">
        <v>157</v>
      </c>
      <c r="B188" s="11" t="s">
        <v>353</v>
      </c>
      <c r="C188" s="11" t="s">
        <v>354</v>
      </c>
      <c r="D188" s="11" t="s">
        <v>19</v>
      </c>
      <c r="E188" s="11">
        <v>20.08</v>
      </c>
      <c r="F188" s="11">
        <v>60.2</v>
      </c>
      <c r="G188" s="20">
        <f>ROUND(F188*E188,2)</f>
        <v>1208.82</v>
      </c>
      <c r="H188" s="11"/>
      <c r="I188" s="26">
        <f>ROUND(H188*E188,2)</f>
        <v>0</v>
      </c>
      <c r="J188" s="11"/>
      <c r="K188" s="27"/>
    </row>
    <row r="189" s="1" customFormat="1" ht="36" customHeight="1" spans="1:11">
      <c r="A189" s="18">
        <v>158</v>
      </c>
      <c r="B189" s="11" t="s">
        <v>355</v>
      </c>
      <c r="C189" s="11" t="s">
        <v>356</v>
      </c>
      <c r="D189" s="11" t="s">
        <v>19</v>
      </c>
      <c r="E189" s="11">
        <v>31.44</v>
      </c>
      <c r="F189" s="11">
        <v>648.27</v>
      </c>
      <c r="G189" s="20">
        <f>ROUND(F189*E189,2)</f>
        <v>20381.61</v>
      </c>
      <c r="H189" s="11"/>
      <c r="I189" s="26">
        <f>ROUND(H189*E189,2)</f>
        <v>0</v>
      </c>
      <c r="J189" s="11"/>
      <c r="K189" s="27"/>
    </row>
    <row r="190" s="1" customFormat="1" ht="36" customHeight="1" spans="1:11">
      <c r="A190" s="18">
        <v>159</v>
      </c>
      <c r="B190" s="11" t="s">
        <v>357</v>
      </c>
      <c r="C190" s="11" t="s">
        <v>358</v>
      </c>
      <c r="D190" s="11" t="s">
        <v>19</v>
      </c>
      <c r="E190" s="11">
        <v>45.65</v>
      </c>
      <c r="F190" s="11">
        <v>66.89</v>
      </c>
      <c r="G190" s="20">
        <f>ROUND(F190*E190,2)</f>
        <v>3053.53</v>
      </c>
      <c r="H190" s="11"/>
      <c r="I190" s="26">
        <f>ROUND(H190*E190,2)</f>
        <v>0</v>
      </c>
      <c r="J190" s="11"/>
      <c r="K190" s="27"/>
    </row>
    <row r="191" s="1" customFormat="1" ht="36" customHeight="1" spans="1:11">
      <c r="A191" s="18">
        <v>160</v>
      </c>
      <c r="B191" s="11" t="s">
        <v>359</v>
      </c>
      <c r="C191" s="11" t="s">
        <v>360</v>
      </c>
      <c r="D191" s="11" t="s">
        <v>19</v>
      </c>
      <c r="E191" s="11">
        <v>49.19</v>
      </c>
      <c r="F191" s="11">
        <v>87.47</v>
      </c>
      <c r="G191" s="20">
        <f>ROUND(F191*E191,2)</f>
        <v>4302.65</v>
      </c>
      <c r="H191" s="11"/>
      <c r="I191" s="26">
        <f>ROUND(H191*E191,2)</f>
        <v>0</v>
      </c>
      <c r="J191" s="11"/>
      <c r="K191" s="27"/>
    </row>
    <row r="192" s="1" customFormat="1" ht="36" customHeight="1" spans="1:11">
      <c r="A192" s="18">
        <v>161</v>
      </c>
      <c r="B192" s="11" t="s">
        <v>361</v>
      </c>
      <c r="C192" s="11" t="s">
        <v>328</v>
      </c>
      <c r="D192" s="11" t="s">
        <v>26</v>
      </c>
      <c r="E192" s="11">
        <v>17.18</v>
      </c>
      <c r="F192" s="11">
        <v>39.1</v>
      </c>
      <c r="G192" s="20">
        <f>ROUND(F192*E192,2)</f>
        <v>671.74</v>
      </c>
      <c r="H192" s="11"/>
      <c r="I192" s="26">
        <f>ROUND(H192*E192,2)</f>
        <v>0</v>
      </c>
      <c r="J192" s="11"/>
      <c r="K192" s="27"/>
    </row>
    <row r="193" s="1" customFormat="1" ht="36" customHeight="1" spans="1:11">
      <c r="A193" s="18">
        <v>162</v>
      </c>
      <c r="B193" s="11" t="s">
        <v>362</v>
      </c>
      <c r="C193" s="11" t="s">
        <v>363</v>
      </c>
      <c r="D193" s="11" t="s">
        <v>26</v>
      </c>
      <c r="E193" s="11">
        <v>453.69</v>
      </c>
      <c r="F193" s="11">
        <v>32.93</v>
      </c>
      <c r="G193" s="20">
        <f>ROUND(F193*E193,2)</f>
        <v>14940.01</v>
      </c>
      <c r="H193" s="11"/>
      <c r="I193" s="26">
        <f>ROUND(H193*E193,2)</f>
        <v>0</v>
      </c>
      <c r="J193" s="11"/>
      <c r="K193" s="27"/>
    </row>
    <row r="194" s="1" customFormat="1" ht="36" customHeight="1" spans="1:11">
      <c r="A194" s="18">
        <v>163</v>
      </c>
      <c r="B194" s="11" t="s">
        <v>364</v>
      </c>
      <c r="C194" s="11" t="s">
        <v>365</v>
      </c>
      <c r="D194" s="11" t="s">
        <v>26</v>
      </c>
      <c r="E194" s="11">
        <v>84.6</v>
      </c>
      <c r="F194" s="11">
        <v>190.37</v>
      </c>
      <c r="G194" s="20">
        <f>ROUND(F194*E194,2)</f>
        <v>16105.3</v>
      </c>
      <c r="H194" s="11"/>
      <c r="I194" s="26">
        <f>ROUND(H194*E194,2)</f>
        <v>0</v>
      </c>
      <c r="J194" s="11"/>
      <c r="K194" s="27"/>
    </row>
    <row r="195" s="1" customFormat="1" ht="36" customHeight="1" spans="1:11">
      <c r="A195" s="18">
        <v>164</v>
      </c>
      <c r="B195" s="11" t="s">
        <v>366</v>
      </c>
      <c r="C195" s="11" t="s">
        <v>367</v>
      </c>
      <c r="D195" s="11" t="s">
        <v>26</v>
      </c>
      <c r="E195" s="11">
        <v>369.71</v>
      </c>
      <c r="F195" s="11">
        <v>123.48</v>
      </c>
      <c r="G195" s="20">
        <f>ROUND(F195*E195,2)</f>
        <v>45651.79</v>
      </c>
      <c r="H195" s="11"/>
      <c r="I195" s="26">
        <f>ROUND(H195*E195,2)</f>
        <v>0</v>
      </c>
      <c r="J195" s="11"/>
      <c r="K195" s="27"/>
    </row>
    <row r="196" s="1" customFormat="1" ht="36" customHeight="1" spans="1:11">
      <c r="A196" s="18">
        <v>165</v>
      </c>
      <c r="B196" s="11" t="s">
        <v>368</v>
      </c>
      <c r="C196" s="11" t="s">
        <v>342</v>
      </c>
      <c r="D196" s="11" t="s">
        <v>60</v>
      </c>
      <c r="E196" s="11">
        <v>112.13</v>
      </c>
      <c r="F196" s="11">
        <v>63.26</v>
      </c>
      <c r="G196" s="20">
        <f>ROUND(F196*E196,2)</f>
        <v>7093.34</v>
      </c>
      <c r="H196" s="11"/>
      <c r="I196" s="26">
        <f>ROUND(H196*E196,2)</f>
        <v>0</v>
      </c>
      <c r="J196" s="11"/>
      <c r="K196" s="27"/>
    </row>
    <row r="197" s="1" customFormat="1" ht="36" customHeight="1" spans="1:11">
      <c r="A197" s="18">
        <v>166</v>
      </c>
      <c r="B197" s="11" t="s">
        <v>369</v>
      </c>
      <c r="C197" s="11" t="s">
        <v>370</v>
      </c>
      <c r="D197" s="11" t="s">
        <v>60</v>
      </c>
      <c r="E197" s="11">
        <v>225.63</v>
      </c>
      <c r="F197" s="11">
        <v>84</v>
      </c>
      <c r="G197" s="20">
        <f>ROUND(F197*E197,2)</f>
        <v>18952.92</v>
      </c>
      <c r="H197" s="11"/>
      <c r="I197" s="26">
        <f>ROUND(H197*E197,2)</f>
        <v>0</v>
      </c>
      <c r="J197" s="11"/>
      <c r="K197" s="27"/>
    </row>
    <row r="198" s="1" customFormat="1" ht="36" customHeight="1" spans="1:11">
      <c r="A198" s="18">
        <v>167</v>
      </c>
      <c r="B198" s="11" t="s">
        <v>371</v>
      </c>
      <c r="C198" s="11" t="s">
        <v>372</v>
      </c>
      <c r="D198" s="11" t="s">
        <v>26</v>
      </c>
      <c r="E198" s="11">
        <v>4.59</v>
      </c>
      <c r="F198" s="11">
        <v>3910.2</v>
      </c>
      <c r="G198" s="20">
        <f>ROUND(F198*E198,2)</f>
        <v>17947.82</v>
      </c>
      <c r="H198" s="11"/>
      <c r="I198" s="26">
        <f>ROUND(H198*E198,2)</f>
        <v>0</v>
      </c>
      <c r="J198" s="11"/>
      <c r="K198" s="27"/>
    </row>
    <row r="199" s="1" customFormat="1" ht="36" customHeight="1" spans="1:11">
      <c r="A199" s="18"/>
      <c r="B199" s="21" t="s">
        <v>373</v>
      </c>
      <c r="C199" s="22"/>
      <c r="D199" s="11"/>
      <c r="E199" s="11"/>
      <c r="F199" s="11"/>
      <c r="G199" s="20"/>
      <c r="H199" s="11"/>
      <c r="I199" s="26"/>
      <c r="J199" s="11"/>
      <c r="K199" s="27"/>
    </row>
    <row r="200" s="1" customFormat="1" ht="36" customHeight="1" spans="1:11">
      <c r="A200" s="18">
        <v>168</v>
      </c>
      <c r="B200" s="11" t="s">
        <v>374</v>
      </c>
      <c r="C200" s="11" t="s">
        <v>375</v>
      </c>
      <c r="D200" s="11" t="s">
        <v>26</v>
      </c>
      <c r="E200" s="11">
        <v>4.23</v>
      </c>
      <c r="F200" s="11">
        <v>4.12</v>
      </c>
      <c r="G200" s="20">
        <f>ROUND(F200*E200,2)</f>
        <v>17.43</v>
      </c>
      <c r="H200" s="11"/>
      <c r="I200" s="26">
        <f>ROUND(H200*E200,2)</f>
        <v>0</v>
      </c>
      <c r="J200" s="11"/>
      <c r="K200" s="27"/>
    </row>
    <row r="201" s="1" customFormat="1" ht="36" customHeight="1" spans="1:11">
      <c r="A201" s="18">
        <v>169</v>
      </c>
      <c r="B201" s="11" t="s">
        <v>376</v>
      </c>
      <c r="C201" s="11" t="s">
        <v>377</v>
      </c>
      <c r="D201" s="11" t="s">
        <v>19</v>
      </c>
      <c r="E201" s="11">
        <v>0.15</v>
      </c>
      <c r="F201" s="11">
        <v>66.89</v>
      </c>
      <c r="G201" s="20">
        <f>ROUND(F201*E201,2)</f>
        <v>10.03</v>
      </c>
      <c r="H201" s="11"/>
      <c r="I201" s="26">
        <f>ROUND(H201*E201,2)</f>
        <v>0</v>
      </c>
      <c r="J201" s="11"/>
      <c r="K201" s="27"/>
    </row>
    <row r="202" s="1" customFormat="1" ht="36" customHeight="1" spans="1:11">
      <c r="A202" s="18">
        <v>170</v>
      </c>
      <c r="B202" s="11" t="s">
        <v>378</v>
      </c>
      <c r="C202" s="11" t="s">
        <v>379</v>
      </c>
      <c r="D202" s="11" t="s">
        <v>19</v>
      </c>
      <c r="E202" s="11">
        <v>0.01</v>
      </c>
      <c r="F202" s="11">
        <v>66.89</v>
      </c>
      <c r="G202" s="20">
        <f>ROUND(F202*E202,2)</f>
        <v>0.67</v>
      </c>
      <c r="H202" s="11"/>
      <c r="I202" s="26">
        <f>ROUND(H202*E202,2)</f>
        <v>0</v>
      </c>
      <c r="J202" s="11"/>
      <c r="K202" s="27"/>
    </row>
    <row r="203" s="1" customFormat="1" ht="36" customHeight="1" spans="1:11">
      <c r="A203" s="18">
        <v>171</v>
      </c>
      <c r="B203" s="11" t="s">
        <v>380</v>
      </c>
      <c r="C203" s="11" t="s">
        <v>381</v>
      </c>
      <c r="D203" s="11" t="s">
        <v>19</v>
      </c>
      <c r="E203" s="11">
        <v>0.5</v>
      </c>
      <c r="F203" s="11">
        <v>617.4</v>
      </c>
      <c r="G203" s="20">
        <f>ROUND(F203*E203,2)</f>
        <v>308.7</v>
      </c>
      <c r="H203" s="11"/>
      <c r="I203" s="26">
        <f>ROUND(H203*E203,2)</f>
        <v>0</v>
      </c>
      <c r="J203" s="11"/>
      <c r="K203" s="27"/>
    </row>
    <row r="204" s="1" customFormat="1" ht="36" customHeight="1" spans="1:11">
      <c r="A204" s="18">
        <v>172</v>
      </c>
      <c r="B204" s="11" t="s">
        <v>382</v>
      </c>
      <c r="C204" s="11" t="s">
        <v>383</v>
      </c>
      <c r="D204" s="11" t="s">
        <v>26</v>
      </c>
      <c r="E204" s="11">
        <v>0.31</v>
      </c>
      <c r="F204" s="11">
        <v>252.11</v>
      </c>
      <c r="G204" s="20">
        <f>ROUND(F204*E204,2)</f>
        <v>78.15</v>
      </c>
      <c r="H204" s="11"/>
      <c r="I204" s="26">
        <f>ROUND(H204*E204,2)</f>
        <v>0</v>
      </c>
      <c r="J204" s="11"/>
      <c r="K204" s="27"/>
    </row>
    <row r="205" s="1" customFormat="1" ht="36" customHeight="1" spans="1:11">
      <c r="A205" s="18">
        <v>173</v>
      </c>
      <c r="B205" s="11" t="s">
        <v>384</v>
      </c>
      <c r="C205" s="11" t="s">
        <v>385</v>
      </c>
      <c r="D205" s="11" t="s">
        <v>26</v>
      </c>
      <c r="E205" s="11">
        <v>0.31</v>
      </c>
      <c r="F205" s="11">
        <v>32.93</v>
      </c>
      <c r="G205" s="20">
        <f>ROUND(F205*E205,2)</f>
        <v>10.21</v>
      </c>
      <c r="H205" s="11"/>
      <c r="I205" s="26">
        <f>ROUND(H205*E205,2)</f>
        <v>0</v>
      </c>
      <c r="J205" s="11"/>
      <c r="K205" s="27"/>
    </row>
    <row r="206" s="1" customFormat="1" ht="36" customHeight="1" spans="1:11">
      <c r="A206" s="18">
        <v>174</v>
      </c>
      <c r="B206" s="11" t="s">
        <v>386</v>
      </c>
      <c r="C206" s="11" t="s">
        <v>387</v>
      </c>
      <c r="D206" s="11" t="s">
        <v>26</v>
      </c>
      <c r="E206" s="11">
        <v>3.57</v>
      </c>
      <c r="F206" s="11">
        <v>39.1</v>
      </c>
      <c r="G206" s="20">
        <f>ROUND(F206*E206,2)</f>
        <v>139.59</v>
      </c>
      <c r="H206" s="11"/>
      <c r="I206" s="26">
        <f>ROUND(H206*E206,2)</f>
        <v>0</v>
      </c>
      <c r="J206" s="11"/>
      <c r="K206" s="27"/>
    </row>
    <row r="207" s="1" customFormat="1" ht="36" customHeight="1" spans="1:11">
      <c r="A207" s="18">
        <v>175</v>
      </c>
      <c r="B207" s="11" t="s">
        <v>388</v>
      </c>
      <c r="C207" s="11" t="s">
        <v>389</v>
      </c>
      <c r="D207" s="11" t="s">
        <v>19</v>
      </c>
      <c r="E207" s="11">
        <v>1.49</v>
      </c>
      <c r="F207" s="11">
        <v>668.85</v>
      </c>
      <c r="G207" s="20">
        <f>ROUND(F207*E207,2)</f>
        <v>996.59</v>
      </c>
      <c r="H207" s="11"/>
      <c r="I207" s="26">
        <f>ROUND(H207*E207,2)</f>
        <v>0</v>
      </c>
      <c r="J207" s="11"/>
      <c r="K207" s="27"/>
    </row>
    <row r="208" s="1" customFormat="1" ht="36" customHeight="1" spans="1:11">
      <c r="A208" s="18"/>
      <c r="B208" s="21" t="s">
        <v>390</v>
      </c>
      <c r="C208" s="22"/>
      <c r="D208" s="11"/>
      <c r="E208" s="11"/>
      <c r="F208" s="11"/>
      <c r="G208" s="20"/>
      <c r="H208" s="11"/>
      <c r="I208" s="26"/>
      <c r="J208" s="11"/>
      <c r="K208" s="27"/>
    </row>
    <row r="209" s="1" customFormat="1" ht="36" customHeight="1" spans="1:11">
      <c r="A209" s="18">
        <v>176</v>
      </c>
      <c r="B209" s="11" t="s">
        <v>391</v>
      </c>
      <c r="C209" s="11" t="s">
        <v>392</v>
      </c>
      <c r="D209" s="11" t="s">
        <v>19</v>
      </c>
      <c r="E209" s="11">
        <v>1.12</v>
      </c>
      <c r="F209" s="11">
        <v>668.85</v>
      </c>
      <c r="G209" s="20">
        <f>ROUND(F209*E209,2)</f>
        <v>749.11</v>
      </c>
      <c r="H209" s="11"/>
      <c r="I209" s="26">
        <f>ROUND(H209*E209,2)</f>
        <v>0</v>
      </c>
      <c r="J209" s="11"/>
      <c r="K209" s="27"/>
    </row>
    <row r="210" s="1" customFormat="1" ht="36" customHeight="1" spans="1:11">
      <c r="A210" s="18">
        <v>177</v>
      </c>
      <c r="B210" s="11" t="s">
        <v>393</v>
      </c>
      <c r="C210" s="11" t="s">
        <v>394</v>
      </c>
      <c r="D210" s="11" t="s">
        <v>26</v>
      </c>
      <c r="E210" s="11">
        <v>2.92</v>
      </c>
      <c r="F210" s="11">
        <v>493.92</v>
      </c>
      <c r="G210" s="20">
        <f>ROUND(F210*E210,2)</f>
        <v>1442.25</v>
      </c>
      <c r="H210" s="11"/>
      <c r="I210" s="26">
        <f>ROUND(H210*E210,2)</f>
        <v>0</v>
      </c>
      <c r="J210" s="11"/>
      <c r="K210" s="27"/>
    </row>
    <row r="211" s="1" customFormat="1" ht="36" customHeight="1" spans="1:11">
      <c r="A211" s="18">
        <v>178</v>
      </c>
      <c r="B211" s="11" t="s">
        <v>395</v>
      </c>
      <c r="C211" s="11" t="s">
        <v>396</v>
      </c>
      <c r="D211" s="11" t="s">
        <v>26</v>
      </c>
      <c r="E211" s="11">
        <v>2.9</v>
      </c>
      <c r="F211" s="11">
        <v>668.85</v>
      </c>
      <c r="G211" s="20">
        <f>ROUND(F211*E211,2)</f>
        <v>1939.67</v>
      </c>
      <c r="H211" s="11"/>
      <c r="I211" s="26">
        <f>ROUND(H211*E211,2)</f>
        <v>0</v>
      </c>
      <c r="J211" s="11"/>
      <c r="K211" s="27"/>
    </row>
    <row r="212" s="1" customFormat="1" ht="36" customHeight="1" spans="1:11">
      <c r="A212" s="18"/>
      <c r="B212" s="21" t="s">
        <v>397</v>
      </c>
      <c r="C212" s="22"/>
      <c r="D212" s="11"/>
      <c r="E212" s="11"/>
      <c r="F212" s="11"/>
      <c r="G212" s="20"/>
      <c r="H212" s="11"/>
      <c r="I212" s="26"/>
      <c r="J212" s="11"/>
      <c r="K212" s="27"/>
    </row>
    <row r="213" s="1" customFormat="1" ht="36" customHeight="1" spans="1:11">
      <c r="A213" s="18">
        <v>179</v>
      </c>
      <c r="B213" s="11" t="s">
        <v>398</v>
      </c>
      <c r="C213" s="11" t="s">
        <v>399</v>
      </c>
      <c r="D213" s="11" t="s">
        <v>19</v>
      </c>
      <c r="E213" s="11">
        <v>2.8</v>
      </c>
      <c r="F213" s="11">
        <v>751.17</v>
      </c>
      <c r="G213" s="20">
        <f t="shared" ref="G213:G219" si="12">ROUND(F213*E213,2)</f>
        <v>2103.28</v>
      </c>
      <c r="H213" s="11"/>
      <c r="I213" s="26">
        <f t="shared" ref="I213:I219" si="13">ROUND(H213*E213,2)</f>
        <v>0</v>
      </c>
      <c r="J213" s="11"/>
      <c r="K213" s="27"/>
    </row>
    <row r="214" s="1" customFormat="1" ht="36" customHeight="1" spans="1:11">
      <c r="A214" s="18">
        <v>180</v>
      </c>
      <c r="B214" s="11" t="s">
        <v>400</v>
      </c>
      <c r="C214" s="11" t="s">
        <v>401</v>
      </c>
      <c r="D214" s="11" t="s">
        <v>19</v>
      </c>
      <c r="E214" s="11">
        <v>1.01</v>
      </c>
      <c r="F214" s="11">
        <v>751.17</v>
      </c>
      <c r="G214" s="20">
        <f t="shared" si="12"/>
        <v>758.68</v>
      </c>
      <c r="H214" s="11"/>
      <c r="I214" s="26">
        <f t="shared" si="13"/>
        <v>0</v>
      </c>
      <c r="J214" s="11"/>
      <c r="K214" s="27"/>
    </row>
    <row r="215" s="1" customFormat="1" ht="36" customHeight="1" spans="1:11">
      <c r="A215" s="18">
        <v>181</v>
      </c>
      <c r="B215" s="11" t="s">
        <v>402</v>
      </c>
      <c r="C215" s="11" t="s">
        <v>403</v>
      </c>
      <c r="D215" s="11" t="s">
        <v>45</v>
      </c>
      <c r="E215" s="11">
        <v>0.085</v>
      </c>
      <c r="F215" s="11">
        <v>6983.57</v>
      </c>
      <c r="G215" s="20">
        <f t="shared" si="12"/>
        <v>593.6</v>
      </c>
      <c r="H215" s="11"/>
      <c r="I215" s="26">
        <f t="shared" si="13"/>
        <v>0</v>
      </c>
      <c r="J215" s="11"/>
      <c r="K215" s="27"/>
    </row>
    <row r="216" s="1" customFormat="1" ht="36" customHeight="1" spans="1:11">
      <c r="A216" s="18">
        <v>182</v>
      </c>
      <c r="B216" s="11" t="s">
        <v>404</v>
      </c>
      <c r="C216" s="11" t="s">
        <v>405</v>
      </c>
      <c r="D216" s="11" t="s">
        <v>45</v>
      </c>
      <c r="E216" s="11">
        <v>0.206</v>
      </c>
      <c r="F216" s="11">
        <v>6983.57</v>
      </c>
      <c r="G216" s="20">
        <f t="shared" si="12"/>
        <v>1438.62</v>
      </c>
      <c r="H216" s="11"/>
      <c r="I216" s="26">
        <f t="shared" si="13"/>
        <v>0</v>
      </c>
      <c r="J216" s="11"/>
      <c r="K216" s="27"/>
    </row>
    <row r="217" s="1" customFormat="1" ht="36" customHeight="1" spans="1:11">
      <c r="A217" s="18">
        <v>183</v>
      </c>
      <c r="B217" s="11" t="s">
        <v>406</v>
      </c>
      <c r="C217" s="11" t="s">
        <v>328</v>
      </c>
      <c r="D217" s="11" t="s">
        <v>26</v>
      </c>
      <c r="E217" s="11">
        <v>11.2</v>
      </c>
      <c r="F217" s="11">
        <v>92.61</v>
      </c>
      <c r="G217" s="20">
        <f t="shared" si="12"/>
        <v>1037.23</v>
      </c>
      <c r="H217" s="11"/>
      <c r="I217" s="26">
        <f t="shared" si="13"/>
        <v>0</v>
      </c>
      <c r="J217" s="11"/>
      <c r="K217" s="27"/>
    </row>
    <row r="218" s="1" customFormat="1" ht="36" customHeight="1" spans="1:11">
      <c r="A218" s="18">
        <v>184</v>
      </c>
      <c r="B218" s="11" t="s">
        <v>407</v>
      </c>
      <c r="C218" s="11" t="s">
        <v>328</v>
      </c>
      <c r="D218" s="11" t="s">
        <v>26</v>
      </c>
      <c r="E218" s="11">
        <v>8.95</v>
      </c>
      <c r="F218" s="11">
        <v>92.61</v>
      </c>
      <c r="G218" s="20">
        <f t="shared" si="12"/>
        <v>828.86</v>
      </c>
      <c r="H218" s="11"/>
      <c r="I218" s="26">
        <f t="shared" si="13"/>
        <v>0</v>
      </c>
      <c r="J218" s="11"/>
      <c r="K218" s="27"/>
    </row>
    <row r="219" s="1" customFormat="1" ht="36" customHeight="1" spans="1:11">
      <c r="A219" s="18">
        <v>185</v>
      </c>
      <c r="B219" s="11" t="s">
        <v>408</v>
      </c>
      <c r="C219" s="11" t="s">
        <v>409</v>
      </c>
      <c r="D219" s="11" t="s">
        <v>45</v>
      </c>
      <c r="E219" s="11">
        <v>0.281</v>
      </c>
      <c r="F219" s="11">
        <v>9479.15</v>
      </c>
      <c r="G219" s="20">
        <f t="shared" si="12"/>
        <v>2663.64</v>
      </c>
      <c r="H219" s="11"/>
      <c r="I219" s="26">
        <f t="shared" si="13"/>
        <v>0</v>
      </c>
      <c r="J219" s="11"/>
      <c r="K219" s="27"/>
    </row>
    <row r="220" s="1" customFormat="1" ht="36" customHeight="1" spans="1:11">
      <c r="A220" s="18"/>
      <c r="B220" s="21" t="s">
        <v>410</v>
      </c>
      <c r="C220" s="22"/>
      <c r="D220" s="11"/>
      <c r="E220" s="11"/>
      <c r="F220" s="11"/>
      <c r="G220" s="20"/>
      <c r="H220" s="11"/>
      <c r="I220" s="26"/>
      <c r="J220" s="11"/>
      <c r="K220" s="27"/>
    </row>
    <row r="221" s="1" customFormat="1" ht="36" customHeight="1" spans="1:11">
      <c r="A221" s="18">
        <v>186</v>
      </c>
      <c r="B221" s="11" t="s">
        <v>411</v>
      </c>
      <c r="C221" s="11" t="s">
        <v>412</v>
      </c>
      <c r="D221" s="11" t="s">
        <v>26</v>
      </c>
      <c r="E221" s="11">
        <v>2.03</v>
      </c>
      <c r="F221" s="11">
        <v>51.45</v>
      </c>
      <c r="G221" s="20">
        <f>ROUND(F221*E221,2)</f>
        <v>104.44</v>
      </c>
      <c r="H221" s="11"/>
      <c r="I221" s="26">
        <f>ROUND(H221*E221,2)</f>
        <v>0</v>
      </c>
      <c r="J221" s="11"/>
      <c r="K221" s="27"/>
    </row>
    <row r="222" s="1" customFormat="1" ht="36" customHeight="1" spans="1:11">
      <c r="A222" s="18"/>
      <c r="B222" s="21" t="s">
        <v>413</v>
      </c>
      <c r="C222" s="22"/>
      <c r="D222" s="11"/>
      <c r="E222" s="11"/>
      <c r="F222" s="11"/>
      <c r="G222" s="20"/>
      <c r="H222" s="11"/>
      <c r="I222" s="26"/>
      <c r="J222" s="11"/>
      <c r="K222" s="27"/>
    </row>
    <row r="223" s="1" customFormat="1" ht="36" customHeight="1" spans="1:11">
      <c r="A223" s="18"/>
      <c r="B223" s="21" t="s">
        <v>414</v>
      </c>
      <c r="C223" s="22"/>
      <c r="D223" s="11"/>
      <c r="E223" s="11"/>
      <c r="F223" s="11"/>
      <c r="G223" s="20"/>
      <c r="H223" s="11"/>
      <c r="I223" s="26"/>
      <c r="J223" s="11"/>
      <c r="K223" s="27"/>
    </row>
    <row r="224" s="1" customFormat="1" ht="36" customHeight="1" spans="1:11">
      <c r="A224" s="18">
        <v>187</v>
      </c>
      <c r="B224" s="11" t="s">
        <v>415</v>
      </c>
      <c r="C224" s="11" t="s">
        <v>416</v>
      </c>
      <c r="D224" s="11" t="s">
        <v>26</v>
      </c>
      <c r="E224" s="11">
        <v>439.03</v>
      </c>
      <c r="F224" s="11">
        <v>4.12</v>
      </c>
      <c r="G224" s="20">
        <f>ROUND(F224*E224,2)</f>
        <v>1808.8</v>
      </c>
      <c r="H224" s="11"/>
      <c r="I224" s="26">
        <f>ROUND(H224*E224,2)</f>
        <v>0</v>
      </c>
      <c r="J224" s="11"/>
      <c r="K224" s="27"/>
    </row>
    <row r="225" s="1" customFormat="1" ht="36" customHeight="1" spans="1:11">
      <c r="A225" s="18">
        <v>188</v>
      </c>
      <c r="B225" s="11" t="s">
        <v>417</v>
      </c>
      <c r="C225" s="11" t="s">
        <v>418</v>
      </c>
      <c r="D225" s="11" t="s">
        <v>19</v>
      </c>
      <c r="E225" s="11">
        <v>119.49</v>
      </c>
      <c r="F225" s="11">
        <v>66.89</v>
      </c>
      <c r="G225" s="20">
        <f>ROUND(F225*E225,2)</f>
        <v>7992.69</v>
      </c>
      <c r="H225" s="11"/>
      <c r="I225" s="26">
        <f>ROUND(H225*E225,2)</f>
        <v>0</v>
      </c>
      <c r="J225" s="11"/>
      <c r="K225" s="27"/>
    </row>
    <row r="226" s="1" customFormat="1" ht="36" customHeight="1" spans="1:11">
      <c r="A226" s="18">
        <v>189</v>
      </c>
      <c r="B226" s="11" t="s">
        <v>419</v>
      </c>
      <c r="C226" s="11" t="s">
        <v>420</v>
      </c>
      <c r="D226" s="11" t="s">
        <v>19</v>
      </c>
      <c r="E226" s="11">
        <v>119.49</v>
      </c>
      <c r="F226" s="11">
        <v>87.47</v>
      </c>
      <c r="G226" s="20">
        <f>ROUND(F226*E226,2)</f>
        <v>10451.79</v>
      </c>
      <c r="H226" s="11"/>
      <c r="I226" s="26">
        <f>ROUND(H226*E226,2)</f>
        <v>0</v>
      </c>
      <c r="J226" s="11"/>
      <c r="K226" s="27"/>
    </row>
    <row r="227" s="1" customFormat="1" ht="36" customHeight="1" spans="1:11">
      <c r="A227" s="18">
        <v>190</v>
      </c>
      <c r="B227" s="11" t="s">
        <v>421</v>
      </c>
      <c r="C227" s="11" t="s">
        <v>328</v>
      </c>
      <c r="D227" s="11" t="s">
        <v>26</v>
      </c>
      <c r="E227" s="11">
        <v>40.63</v>
      </c>
      <c r="F227" s="11">
        <v>39.1</v>
      </c>
      <c r="G227" s="20">
        <f>ROUND(F227*E227,2)</f>
        <v>1588.63</v>
      </c>
      <c r="H227" s="11"/>
      <c r="I227" s="26">
        <f>ROUND(H227*E227,2)</f>
        <v>0</v>
      </c>
      <c r="J227" s="11"/>
      <c r="K227" s="27"/>
    </row>
    <row r="228" s="1" customFormat="1" ht="36" customHeight="1" spans="1:11">
      <c r="A228" s="18">
        <v>191</v>
      </c>
      <c r="B228" s="11" t="s">
        <v>422</v>
      </c>
      <c r="C228" s="11" t="s">
        <v>367</v>
      </c>
      <c r="D228" s="11" t="s">
        <v>26</v>
      </c>
      <c r="E228" s="11">
        <v>355.05</v>
      </c>
      <c r="F228" s="11">
        <v>123.48</v>
      </c>
      <c r="G228" s="20">
        <f>ROUND(F228*E228,2)</f>
        <v>43841.57</v>
      </c>
      <c r="H228" s="11"/>
      <c r="I228" s="26">
        <f>ROUND(H228*E228,2)</f>
        <v>0</v>
      </c>
      <c r="J228" s="11"/>
      <c r="K228" s="27"/>
    </row>
    <row r="229" s="1" customFormat="1" ht="36" customHeight="1" spans="1:11">
      <c r="A229" s="18">
        <v>192</v>
      </c>
      <c r="B229" s="11" t="s">
        <v>423</v>
      </c>
      <c r="C229" s="11" t="s">
        <v>424</v>
      </c>
      <c r="D229" s="11" t="s">
        <v>26</v>
      </c>
      <c r="E229" s="11">
        <v>83.98</v>
      </c>
      <c r="F229" s="11">
        <v>84.6</v>
      </c>
      <c r="G229" s="20">
        <f>ROUND(F229*E229,2)</f>
        <v>7104.71</v>
      </c>
      <c r="H229" s="11"/>
      <c r="I229" s="26">
        <f>ROUND(H229*E229,2)</f>
        <v>0</v>
      </c>
      <c r="J229" s="11"/>
      <c r="K229" s="27"/>
    </row>
    <row r="230" s="1" customFormat="1" ht="36" customHeight="1" spans="1:11">
      <c r="A230" s="18">
        <v>193</v>
      </c>
      <c r="B230" s="11" t="s">
        <v>425</v>
      </c>
      <c r="C230" s="11" t="s">
        <v>426</v>
      </c>
      <c r="D230" s="11" t="s">
        <v>427</v>
      </c>
      <c r="E230" s="11">
        <v>27</v>
      </c>
      <c r="F230" s="11">
        <v>306.22</v>
      </c>
      <c r="G230" s="20">
        <f>ROUND(F230*E230,2)</f>
        <v>8267.94</v>
      </c>
      <c r="H230" s="11"/>
      <c r="I230" s="26">
        <f>ROUND(H230*E230,2)</f>
        <v>0</v>
      </c>
      <c r="J230" s="11"/>
      <c r="K230" s="27"/>
    </row>
    <row r="231" s="1" customFormat="1" ht="36" customHeight="1" spans="1:11">
      <c r="A231" s="18">
        <v>194</v>
      </c>
      <c r="B231" s="11" t="s">
        <v>428</v>
      </c>
      <c r="C231" s="11" t="s">
        <v>429</v>
      </c>
      <c r="D231" s="11" t="s">
        <v>427</v>
      </c>
      <c r="E231" s="11">
        <v>70</v>
      </c>
      <c r="F231" s="11">
        <v>140.36</v>
      </c>
      <c r="G231" s="20">
        <f>ROUND(F231*E231,2)</f>
        <v>9825.2</v>
      </c>
      <c r="H231" s="11"/>
      <c r="I231" s="26">
        <f>ROUND(H231*E231,2)</f>
        <v>0</v>
      </c>
      <c r="J231" s="11"/>
      <c r="K231" s="27"/>
    </row>
    <row r="232" s="1" customFormat="1" ht="36" customHeight="1" spans="1:11">
      <c r="A232" s="18">
        <v>195</v>
      </c>
      <c r="B232" s="11" t="s">
        <v>430</v>
      </c>
      <c r="C232" s="11" t="s">
        <v>431</v>
      </c>
      <c r="D232" s="11" t="s">
        <v>427</v>
      </c>
      <c r="E232" s="11">
        <v>79</v>
      </c>
      <c r="F232" s="11">
        <v>82.63</v>
      </c>
      <c r="G232" s="20">
        <f>ROUND(F232*E232,2)</f>
        <v>6527.77</v>
      </c>
      <c r="H232" s="11"/>
      <c r="I232" s="26">
        <f>ROUND(H232*E232,2)</f>
        <v>0</v>
      </c>
      <c r="J232" s="11"/>
      <c r="K232" s="27"/>
    </row>
    <row r="233" s="1" customFormat="1" ht="36" customHeight="1" spans="1:11">
      <c r="A233" s="18">
        <v>196</v>
      </c>
      <c r="B233" s="11" t="s">
        <v>432</v>
      </c>
      <c r="C233" s="11" t="s">
        <v>433</v>
      </c>
      <c r="D233" s="11" t="s">
        <v>427</v>
      </c>
      <c r="E233" s="11">
        <v>109</v>
      </c>
      <c r="F233" s="11">
        <v>70.09</v>
      </c>
      <c r="G233" s="20">
        <f>ROUND(F233*E233,2)</f>
        <v>7639.81</v>
      </c>
      <c r="H233" s="11"/>
      <c r="I233" s="26">
        <f>ROUND(H233*E233,2)</f>
        <v>0</v>
      </c>
      <c r="J233" s="11"/>
      <c r="K233" s="27"/>
    </row>
    <row r="234" s="1" customFormat="1" ht="36" customHeight="1" spans="1:11">
      <c r="A234" s="18">
        <v>197</v>
      </c>
      <c r="B234" s="11" t="s">
        <v>434</v>
      </c>
      <c r="C234" s="11" t="s">
        <v>435</v>
      </c>
      <c r="D234" s="11" t="s">
        <v>427</v>
      </c>
      <c r="E234" s="11">
        <v>73</v>
      </c>
      <c r="F234" s="11">
        <v>48.48</v>
      </c>
      <c r="G234" s="20">
        <f>ROUND(F234*E234,2)</f>
        <v>3539.04</v>
      </c>
      <c r="H234" s="11"/>
      <c r="I234" s="26">
        <f>ROUND(H234*E234,2)</f>
        <v>0</v>
      </c>
      <c r="J234" s="11"/>
      <c r="K234" s="27"/>
    </row>
    <row r="235" s="1" customFormat="1" ht="36" customHeight="1" spans="1:11">
      <c r="A235" s="18">
        <v>198</v>
      </c>
      <c r="B235" s="11" t="s">
        <v>436</v>
      </c>
      <c r="C235" s="11" t="s">
        <v>437</v>
      </c>
      <c r="D235" s="11" t="s">
        <v>26</v>
      </c>
      <c r="E235" s="11">
        <v>5.3</v>
      </c>
      <c r="F235" s="11">
        <v>51.45</v>
      </c>
      <c r="G235" s="20">
        <f>ROUND(F235*E235,2)</f>
        <v>272.69</v>
      </c>
      <c r="H235" s="11"/>
      <c r="I235" s="26">
        <f>ROUND(H235*E235,2)</f>
        <v>0</v>
      </c>
      <c r="J235" s="11"/>
      <c r="K235" s="27"/>
    </row>
    <row r="236" s="1" customFormat="1" ht="36" customHeight="1" spans="1:11">
      <c r="A236" s="18">
        <v>199</v>
      </c>
      <c r="B236" s="11" t="s">
        <v>438</v>
      </c>
      <c r="C236" s="11" t="s">
        <v>439</v>
      </c>
      <c r="D236" s="11" t="s">
        <v>26</v>
      </c>
      <c r="E236" s="11">
        <v>8</v>
      </c>
      <c r="F236" s="11">
        <v>133.35</v>
      </c>
      <c r="G236" s="20">
        <f>ROUND(F236*E236,2)</f>
        <v>1066.8</v>
      </c>
      <c r="H236" s="11"/>
      <c r="I236" s="26">
        <f>ROUND(H236*E236,2)</f>
        <v>0</v>
      </c>
      <c r="J236" s="11"/>
      <c r="K236" s="27"/>
    </row>
    <row r="237" s="1" customFormat="1" ht="36" customHeight="1" spans="1:11">
      <c r="A237" s="18">
        <v>200</v>
      </c>
      <c r="B237" s="11" t="s">
        <v>440</v>
      </c>
      <c r="C237" s="11" t="s">
        <v>342</v>
      </c>
      <c r="D237" s="11" t="s">
        <v>60</v>
      </c>
      <c r="E237" s="11">
        <v>406.31</v>
      </c>
      <c r="F237" s="11">
        <v>63.26</v>
      </c>
      <c r="G237" s="20">
        <f>ROUND(F237*E237,2)</f>
        <v>25703.17</v>
      </c>
      <c r="H237" s="11"/>
      <c r="I237" s="26">
        <f>ROUND(H237*E237,2)</f>
        <v>0</v>
      </c>
      <c r="J237" s="11"/>
      <c r="K237" s="27"/>
    </row>
    <row r="238" s="1" customFormat="1" ht="36" customHeight="1" spans="1:11">
      <c r="A238" s="18">
        <v>201</v>
      </c>
      <c r="B238" s="11" t="s">
        <v>441</v>
      </c>
      <c r="C238" s="11" t="s">
        <v>442</v>
      </c>
      <c r="D238" s="11" t="s">
        <v>60</v>
      </c>
      <c r="E238" s="11">
        <v>390.91</v>
      </c>
      <c r="F238" s="11">
        <v>84</v>
      </c>
      <c r="G238" s="20">
        <f>ROUND(F238*E238,2)</f>
        <v>32836.44</v>
      </c>
      <c r="H238" s="11"/>
      <c r="I238" s="26">
        <f>ROUND(H238*E238,2)</f>
        <v>0</v>
      </c>
      <c r="J238" s="11"/>
      <c r="K238" s="27"/>
    </row>
    <row r="239" s="1" customFormat="1" ht="36" customHeight="1" spans="1:11">
      <c r="A239" s="18"/>
      <c r="B239" s="21" t="s">
        <v>443</v>
      </c>
      <c r="C239" s="22"/>
      <c r="D239" s="11"/>
      <c r="E239" s="11"/>
      <c r="F239" s="11"/>
      <c r="G239" s="20"/>
      <c r="H239" s="11"/>
      <c r="I239" s="26"/>
      <c r="J239" s="11"/>
      <c r="K239" s="27"/>
    </row>
    <row r="240" s="1" customFormat="1" ht="36" customHeight="1" spans="1:11">
      <c r="A240" s="18">
        <v>202</v>
      </c>
      <c r="B240" s="11" t="s">
        <v>444</v>
      </c>
      <c r="C240" s="11" t="s">
        <v>445</v>
      </c>
      <c r="D240" s="11" t="s">
        <v>26</v>
      </c>
      <c r="E240" s="11">
        <v>20.82</v>
      </c>
      <c r="F240" s="11">
        <v>4.12</v>
      </c>
      <c r="G240" s="20">
        <f t="shared" ref="G240:G255" si="14">ROUND(F240*E240,2)</f>
        <v>85.78</v>
      </c>
      <c r="H240" s="11"/>
      <c r="I240" s="26">
        <f t="shared" ref="I240:I255" si="15">ROUND(H240*E240,2)</f>
        <v>0</v>
      </c>
      <c r="J240" s="11"/>
      <c r="K240" s="27"/>
    </row>
    <row r="241" s="1" customFormat="1" ht="36" customHeight="1" spans="1:11">
      <c r="A241" s="18">
        <v>203</v>
      </c>
      <c r="B241" s="11" t="s">
        <v>446</v>
      </c>
      <c r="C241" s="11" t="s">
        <v>447</v>
      </c>
      <c r="D241" s="11" t="s">
        <v>19</v>
      </c>
      <c r="E241" s="11">
        <v>2.08</v>
      </c>
      <c r="F241" s="11">
        <v>617.4</v>
      </c>
      <c r="G241" s="20">
        <f t="shared" si="14"/>
        <v>1284.19</v>
      </c>
      <c r="H241" s="11"/>
      <c r="I241" s="26">
        <f t="shared" si="15"/>
        <v>0</v>
      </c>
      <c r="J241" s="11"/>
      <c r="K241" s="27"/>
    </row>
    <row r="242" s="1" customFormat="1" ht="36" customHeight="1" spans="1:11">
      <c r="A242" s="18">
        <v>204</v>
      </c>
      <c r="B242" s="11" t="s">
        <v>448</v>
      </c>
      <c r="C242" s="11" t="s">
        <v>449</v>
      </c>
      <c r="D242" s="11" t="s">
        <v>19</v>
      </c>
      <c r="E242" s="11">
        <v>9.34</v>
      </c>
      <c r="F242" s="11">
        <v>668.85</v>
      </c>
      <c r="G242" s="20">
        <f t="shared" si="14"/>
        <v>6247.06</v>
      </c>
      <c r="H242" s="11"/>
      <c r="I242" s="26">
        <f t="shared" si="15"/>
        <v>0</v>
      </c>
      <c r="J242" s="11"/>
      <c r="K242" s="27"/>
    </row>
    <row r="243" s="1" customFormat="1" ht="36" customHeight="1" spans="1:11">
      <c r="A243" s="18">
        <v>205</v>
      </c>
      <c r="B243" s="11" t="s">
        <v>450</v>
      </c>
      <c r="C243" s="11" t="s">
        <v>451</v>
      </c>
      <c r="D243" s="11" t="s">
        <v>19</v>
      </c>
      <c r="E243" s="11">
        <v>3.29</v>
      </c>
      <c r="F243" s="11">
        <v>668.85</v>
      </c>
      <c r="G243" s="20">
        <f t="shared" si="14"/>
        <v>2200.52</v>
      </c>
      <c r="H243" s="11"/>
      <c r="I243" s="26">
        <f t="shared" si="15"/>
        <v>0</v>
      </c>
      <c r="J243" s="11"/>
      <c r="K243" s="27"/>
    </row>
    <row r="244" s="1" customFormat="1" ht="36" customHeight="1" spans="1:11">
      <c r="A244" s="18">
        <v>206</v>
      </c>
      <c r="B244" s="11" t="s">
        <v>452</v>
      </c>
      <c r="C244" s="11" t="s">
        <v>453</v>
      </c>
      <c r="D244" s="11" t="s">
        <v>19</v>
      </c>
      <c r="E244" s="11">
        <v>1.58</v>
      </c>
      <c r="F244" s="11">
        <v>617.4</v>
      </c>
      <c r="G244" s="20">
        <f t="shared" si="14"/>
        <v>975.49</v>
      </c>
      <c r="H244" s="11"/>
      <c r="I244" s="26">
        <f t="shared" si="15"/>
        <v>0</v>
      </c>
      <c r="J244" s="11"/>
      <c r="K244" s="27"/>
    </row>
    <row r="245" s="1" customFormat="1" ht="36" customHeight="1" spans="1:11">
      <c r="A245" s="18">
        <v>207</v>
      </c>
      <c r="B245" s="11" t="s">
        <v>454</v>
      </c>
      <c r="C245" s="11" t="s">
        <v>455</v>
      </c>
      <c r="D245" s="11" t="s">
        <v>26</v>
      </c>
      <c r="E245" s="11">
        <v>16.32</v>
      </c>
      <c r="F245" s="11">
        <v>32.93</v>
      </c>
      <c r="G245" s="20">
        <f t="shared" si="14"/>
        <v>537.42</v>
      </c>
      <c r="H245" s="11"/>
      <c r="I245" s="26">
        <f t="shared" si="15"/>
        <v>0</v>
      </c>
      <c r="J245" s="11"/>
      <c r="K245" s="27"/>
    </row>
    <row r="246" s="1" customFormat="1" ht="36" customHeight="1" spans="1:11">
      <c r="A246" s="18">
        <v>208</v>
      </c>
      <c r="B246" s="11" t="s">
        <v>456</v>
      </c>
      <c r="C246" s="11" t="s">
        <v>457</v>
      </c>
      <c r="D246" s="11" t="s">
        <v>26</v>
      </c>
      <c r="E246" s="11">
        <v>7.61</v>
      </c>
      <c r="F246" s="11">
        <v>32.93</v>
      </c>
      <c r="G246" s="20">
        <f t="shared" si="14"/>
        <v>250.6</v>
      </c>
      <c r="H246" s="11"/>
      <c r="I246" s="26">
        <f t="shared" si="15"/>
        <v>0</v>
      </c>
      <c r="J246" s="11"/>
      <c r="K246" s="27"/>
    </row>
    <row r="247" s="1" customFormat="1" ht="36" customHeight="1" spans="1:11">
      <c r="A247" s="18">
        <v>209</v>
      </c>
      <c r="B247" s="11" t="s">
        <v>458</v>
      </c>
      <c r="C247" s="11" t="s">
        <v>459</v>
      </c>
      <c r="D247" s="11" t="s">
        <v>26</v>
      </c>
      <c r="E247" s="11">
        <v>19.71</v>
      </c>
      <c r="F247" s="11">
        <v>502.25</v>
      </c>
      <c r="G247" s="20">
        <f t="shared" si="14"/>
        <v>9899.35</v>
      </c>
      <c r="H247" s="11"/>
      <c r="I247" s="26">
        <f t="shared" si="15"/>
        <v>0</v>
      </c>
      <c r="J247" s="11"/>
      <c r="K247" s="27"/>
    </row>
    <row r="248" s="1" customFormat="1" ht="36" customHeight="1" spans="1:11">
      <c r="A248" s="18">
        <v>210</v>
      </c>
      <c r="B248" s="11" t="s">
        <v>460</v>
      </c>
      <c r="C248" s="11" t="s">
        <v>461</v>
      </c>
      <c r="D248" s="11" t="s">
        <v>26</v>
      </c>
      <c r="E248" s="11">
        <v>2.52</v>
      </c>
      <c r="F248" s="11">
        <v>493.92</v>
      </c>
      <c r="G248" s="20">
        <f t="shared" si="14"/>
        <v>1244.68</v>
      </c>
      <c r="H248" s="11"/>
      <c r="I248" s="26">
        <f t="shared" si="15"/>
        <v>0</v>
      </c>
      <c r="J248" s="11"/>
      <c r="K248" s="27"/>
    </row>
    <row r="249" s="1" customFormat="1" ht="36" customHeight="1" spans="1:11">
      <c r="A249" s="18">
        <v>211</v>
      </c>
      <c r="B249" s="11" t="s">
        <v>462</v>
      </c>
      <c r="C249" s="11" t="s">
        <v>463</v>
      </c>
      <c r="D249" s="11" t="s">
        <v>26</v>
      </c>
      <c r="E249" s="11">
        <v>4.98</v>
      </c>
      <c r="F249" s="11">
        <v>565.95</v>
      </c>
      <c r="G249" s="20">
        <f t="shared" si="14"/>
        <v>2818.43</v>
      </c>
      <c r="H249" s="11"/>
      <c r="I249" s="26">
        <f t="shared" si="15"/>
        <v>0</v>
      </c>
      <c r="J249" s="11"/>
      <c r="K249" s="27"/>
    </row>
    <row r="250" s="1" customFormat="1" ht="36" customHeight="1" spans="1:11">
      <c r="A250" s="18"/>
      <c r="B250" s="21" t="s">
        <v>464</v>
      </c>
      <c r="C250" s="22"/>
      <c r="D250" s="11"/>
      <c r="E250" s="11"/>
      <c r="F250" s="11"/>
      <c r="G250" s="20"/>
      <c r="H250" s="11"/>
      <c r="I250" s="26"/>
      <c r="J250" s="11"/>
      <c r="K250" s="27"/>
    </row>
    <row r="251" s="1" customFormat="1" ht="36" customHeight="1" spans="1:11">
      <c r="A251" s="18">
        <v>212</v>
      </c>
      <c r="B251" s="11" t="s">
        <v>465</v>
      </c>
      <c r="C251" s="11" t="s">
        <v>466</v>
      </c>
      <c r="D251" s="11" t="s">
        <v>26</v>
      </c>
      <c r="E251" s="11">
        <v>4.97</v>
      </c>
      <c r="F251" s="11">
        <v>4.12</v>
      </c>
      <c r="G251" s="20">
        <f>ROUND(F251*E251,2)</f>
        <v>20.48</v>
      </c>
      <c r="H251" s="11"/>
      <c r="I251" s="26">
        <f>ROUND(H251*E251,2)</f>
        <v>0</v>
      </c>
      <c r="J251" s="11"/>
      <c r="K251" s="27"/>
    </row>
    <row r="252" s="1" customFormat="1" ht="36" customHeight="1" spans="1:11">
      <c r="A252" s="18">
        <v>213</v>
      </c>
      <c r="B252" s="11" t="s">
        <v>467</v>
      </c>
      <c r="C252" s="11" t="s">
        <v>447</v>
      </c>
      <c r="D252" s="11" t="s">
        <v>19</v>
      </c>
      <c r="E252" s="11">
        <v>0.5</v>
      </c>
      <c r="F252" s="11">
        <v>617.4</v>
      </c>
      <c r="G252" s="20">
        <f>ROUND(F252*E252,2)</f>
        <v>308.7</v>
      </c>
      <c r="H252" s="11"/>
      <c r="I252" s="26">
        <f>ROUND(H252*E252,2)</f>
        <v>0</v>
      </c>
      <c r="J252" s="11"/>
      <c r="K252" s="27"/>
    </row>
    <row r="253" s="1" customFormat="1" ht="36" customHeight="1" spans="1:11">
      <c r="A253" s="18">
        <v>214</v>
      </c>
      <c r="B253" s="11" t="s">
        <v>468</v>
      </c>
      <c r="C253" s="11" t="s">
        <v>469</v>
      </c>
      <c r="D253" s="11" t="s">
        <v>19</v>
      </c>
      <c r="E253" s="11">
        <v>1.5</v>
      </c>
      <c r="F253" s="11">
        <v>668.85</v>
      </c>
      <c r="G253" s="20">
        <f>ROUND(F253*E253,2)</f>
        <v>1003.28</v>
      </c>
      <c r="H253" s="11"/>
      <c r="I253" s="26">
        <f>ROUND(H253*E253,2)</f>
        <v>0</v>
      </c>
      <c r="J253" s="11"/>
      <c r="K253" s="27"/>
    </row>
    <row r="254" s="1" customFormat="1" ht="36" customHeight="1" spans="1:11">
      <c r="A254" s="18">
        <v>215</v>
      </c>
      <c r="B254" s="11" t="s">
        <v>470</v>
      </c>
      <c r="C254" s="11" t="s">
        <v>451</v>
      </c>
      <c r="D254" s="11" t="s">
        <v>19</v>
      </c>
      <c r="E254" s="11">
        <v>0.99</v>
      </c>
      <c r="F254" s="11">
        <v>668.85</v>
      </c>
      <c r="G254" s="20">
        <f>ROUND(F254*E254,2)</f>
        <v>662.16</v>
      </c>
      <c r="H254" s="11"/>
      <c r="I254" s="26">
        <f>ROUND(H254*E254,2)</f>
        <v>0</v>
      </c>
      <c r="J254" s="11"/>
      <c r="K254" s="27"/>
    </row>
    <row r="255" s="1" customFormat="1" ht="36" customHeight="1" spans="1:11">
      <c r="A255" s="18">
        <v>216</v>
      </c>
      <c r="B255" s="11" t="s">
        <v>471</v>
      </c>
      <c r="C255" s="11" t="s">
        <v>459</v>
      </c>
      <c r="D255" s="11" t="s">
        <v>26</v>
      </c>
      <c r="E255" s="11">
        <v>10.86</v>
      </c>
      <c r="F255" s="11">
        <v>502.25</v>
      </c>
      <c r="G255" s="20">
        <f>ROUND(F255*E255,2)</f>
        <v>5454.44</v>
      </c>
      <c r="H255" s="11"/>
      <c r="I255" s="26">
        <f>ROUND(H255*E255,2)</f>
        <v>0</v>
      </c>
      <c r="J255" s="11"/>
      <c r="K255" s="27"/>
    </row>
    <row r="256" s="1" customFormat="1" ht="36" customHeight="1" spans="1:11">
      <c r="A256" s="18">
        <v>217</v>
      </c>
      <c r="B256" s="11" t="s">
        <v>472</v>
      </c>
      <c r="C256" s="11" t="s">
        <v>455</v>
      </c>
      <c r="D256" s="11" t="s">
        <v>26</v>
      </c>
      <c r="E256" s="11">
        <v>2.48</v>
      </c>
      <c r="F256" s="11">
        <v>32.93</v>
      </c>
      <c r="G256" s="20">
        <f>ROUND(F256*E256,2)</f>
        <v>81.67</v>
      </c>
      <c r="H256" s="11"/>
      <c r="I256" s="26">
        <f>ROUND(H256*E256,2)</f>
        <v>0</v>
      </c>
      <c r="J256" s="11"/>
      <c r="K256" s="27"/>
    </row>
    <row r="257" s="1" customFormat="1" ht="36" customHeight="1" spans="1:11">
      <c r="A257" s="18">
        <v>218</v>
      </c>
      <c r="B257" s="11" t="s">
        <v>473</v>
      </c>
      <c r="C257" s="11" t="s">
        <v>457</v>
      </c>
      <c r="D257" s="11" t="s">
        <v>26</v>
      </c>
      <c r="E257" s="11">
        <v>2.56</v>
      </c>
      <c r="F257" s="11">
        <v>32.93</v>
      </c>
      <c r="G257" s="20">
        <f>ROUND(F257*E257,2)</f>
        <v>84.3</v>
      </c>
      <c r="H257" s="11"/>
      <c r="I257" s="26">
        <f>ROUND(H257*E257,2)</f>
        <v>0</v>
      </c>
      <c r="J257" s="11"/>
      <c r="K257" s="27"/>
    </row>
    <row r="258" s="1" customFormat="1" ht="36" customHeight="1" spans="1:11">
      <c r="A258" s="18"/>
      <c r="B258" s="21" t="s">
        <v>474</v>
      </c>
      <c r="C258" s="22"/>
      <c r="D258" s="11"/>
      <c r="E258" s="11"/>
      <c r="F258" s="11"/>
      <c r="G258" s="20"/>
      <c r="H258" s="11"/>
      <c r="I258" s="26"/>
      <c r="J258" s="11"/>
      <c r="K258" s="27"/>
    </row>
    <row r="259" s="1" customFormat="1" ht="36" customHeight="1" spans="1:11">
      <c r="A259" s="18">
        <v>219</v>
      </c>
      <c r="B259" s="11" t="s">
        <v>475</v>
      </c>
      <c r="C259" s="11" t="s">
        <v>476</v>
      </c>
      <c r="D259" s="11" t="s">
        <v>26</v>
      </c>
      <c r="E259" s="11">
        <v>373.44</v>
      </c>
      <c r="F259" s="11">
        <v>4.12</v>
      </c>
      <c r="G259" s="20">
        <f>ROUND(F259*E259,2)</f>
        <v>1538.57</v>
      </c>
      <c r="H259" s="11"/>
      <c r="I259" s="26">
        <f>ROUND(H259*E259,2)</f>
        <v>0</v>
      </c>
      <c r="J259" s="11"/>
      <c r="K259" s="27"/>
    </row>
    <row r="260" s="1" customFormat="1" ht="36" customHeight="1" spans="1:11">
      <c r="A260" s="18">
        <v>220</v>
      </c>
      <c r="B260" s="11" t="s">
        <v>477</v>
      </c>
      <c r="C260" s="11" t="s">
        <v>478</v>
      </c>
      <c r="D260" s="11" t="s">
        <v>19</v>
      </c>
      <c r="E260" s="11">
        <v>68.43</v>
      </c>
      <c r="F260" s="11">
        <v>66.89</v>
      </c>
      <c r="G260" s="20">
        <f>ROUND(F260*E260,2)</f>
        <v>4577.28</v>
      </c>
      <c r="H260" s="11"/>
      <c r="I260" s="26">
        <f>ROUND(H260*E260,2)</f>
        <v>0</v>
      </c>
      <c r="J260" s="11"/>
      <c r="K260" s="27"/>
    </row>
    <row r="261" s="1" customFormat="1" ht="36" customHeight="1" spans="1:11">
      <c r="A261" s="18">
        <v>221</v>
      </c>
      <c r="B261" s="11" t="s">
        <v>479</v>
      </c>
      <c r="C261" s="11" t="s">
        <v>480</v>
      </c>
      <c r="D261" s="11" t="s">
        <v>19</v>
      </c>
      <c r="E261" s="11">
        <v>68.43</v>
      </c>
      <c r="F261" s="11">
        <v>87.47</v>
      </c>
      <c r="G261" s="20">
        <f>ROUND(F261*E261,2)</f>
        <v>5985.57</v>
      </c>
      <c r="H261" s="11"/>
      <c r="I261" s="26">
        <f>ROUND(H261*E261,2)</f>
        <v>0</v>
      </c>
      <c r="J261" s="11"/>
      <c r="K261" s="27"/>
    </row>
    <row r="262" s="1" customFormat="1" ht="36" customHeight="1" spans="1:11">
      <c r="A262" s="18">
        <v>222</v>
      </c>
      <c r="B262" s="11" t="s">
        <v>481</v>
      </c>
      <c r="C262" s="11" t="s">
        <v>482</v>
      </c>
      <c r="D262" s="11" t="s">
        <v>26</v>
      </c>
      <c r="E262" s="11">
        <v>62.58</v>
      </c>
      <c r="F262" s="11">
        <v>154.25</v>
      </c>
      <c r="G262" s="20">
        <f>ROUND(F262*E262,2)</f>
        <v>9652.97</v>
      </c>
      <c r="H262" s="11"/>
      <c r="I262" s="26">
        <f>ROUND(H262*E262,2)</f>
        <v>0</v>
      </c>
      <c r="J262" s="11"/>
      <c r="K262" s="27"/>
    </row>
    <row r="263" s="1" customFormat="1" ht="36" customHeight="1" spans="1:11">
      <c r="A263" s="18">
        <v>223</v>
      </c>
      <c r="B263" s="11" t="s">
        <v>483</v>
      </c>
      <c r="C263" s="11" t="s">
        <v>484</v>
      </c>
      <c r="D263" s="11" t="s">
        <v>26</v>
      </c>
      <c r="E263" s="11">
        <v>257.23</v>
      </c>
      <c r="F263" s="11">
        <v>154.25</v>
      </c>
      <c r="G263" s="20">
        <f>ROUND(F263*E263,2)</f>
        <v>39677.73</v>
      </c>
      <c r="H263" s="11"/>
      <c r="I263" s="26">
        <f>ROUND(H263*E263,2)</f>
        <v>0</v>
      </c>
      <c r="J263" s="11"/>
      <c r="K263" s="27"/>
    </row>
    <row r="264" s="1" customFormat="1" ht="36" customHeight="1" spans="1:11">
      <c r="A264" s="18">
        <v>224</v>
      </c>
      <c r="B264" s="11" t="s">
        <v>485</v>
      </c>
      <c r="C264" s="11" t="s">
        <v>486</v>
      </c>
      <c r="D264" s="11" t="s">
        <v>26</v>
      </c>
      <c r="E264" s="11">
        <v>53.63</v>
      </c>
      <c r="F264" s="11">
        <v>154.25</v>
      </c>
      <c r="G264" s="20">
        <f>ROUND(F264*E264,2)</f>
        <v>8272.43</v>
      </c>
      <c r="H264" s="11"/>
      <c r="I264" s="26">
        <f>ROUND(H264*E264,2)</f>
        <v>0</v>
      </c>
      <c r="J264" s="11"/>
      <c r="K264" s="27"/>
    </row>
    <row r="265" s="1" customFormat="1" ht="36" customHeight="1" spans="1:11">
      <c r="A265" s="18"/>
      <c r="B265" s="21" t="s">
        <v>487</v>
      </c>
      <c r="C265" s="22"/>
      <c r="D265" s="11"/>
      <c r="E265" s="11"/>
      <c r="F265" s="11"/>
      <c r="G265" s="20"/>
      <c r="H265" s="11"/>
      <c r="I265" s="26"/>
      <c r="J265" s="11"/>
      <c r="K265" s="27"/>
    </row>
    <row r="266" s="1" customFormat="1" ht="36" customHeight="1" spans="1:11">
      <c r="A266" s="18">
        <v>225</v>
      </c>
      <c r="B266" s="11" t="s">
        <v>488</v>
      </c>
      <c r="C266" s="11" t="s">
        <v>489</v>
      </c>
      <c r="D266" s="11" t="s">
        <v>26</v>
      </c>
      <c r="E266" s="11">
        <v>235.77</v>
      </c>
      <c r="F266" s="11">
        <v>4.12</v>
      </c>
      <c r="G266" s="20">
        <f>ROUND(F266*E266,2)</f>
        <v>971.37</v>
      </c>
      <c r="H266" s="11"/>
      <c r="I266" s="26">
        <f>ROUND(H266*E266,2)</f>
        <v>0</v>
      </c>
      <c r="J266" s="11"/>
      <c r="K266" s="27"/>
    </row>
    <row r="267" s="1" customFormat="1" ht="36" customHeight="1" spans="1:11">
      <c r="A267" s="18">
        <v>226</v>
      </c>
      <c r="B267" s="11" t="s">
        <v>490</v>
      </c>
      <c r="C267" s="11" t="s">
        <v>491</v>
      </c>
      <c r="D267" s="11" t="s">
        <v>19</v>
      </c>
      <c r="E267" s="11">
        <v>39.58</v>
      </c>
      <c r="F267" s="11">
        <v>66.89</v>
      </c>
      <c r="G267" s="20">
        <f>ROUND(F267*E267,2)</f>
        <v>2647.51</v>
      </c>
      <c r="H267" s="11"/>
      <c r="I267" s="26">
        <f>ROUND(H267*E267,2)</f>
        <v>0</v>
      </c>
      <c r="J267" s="11"/>
      <c r="K267" s="27"/>
    </row>
    <row r="268" s="1" customFormat="1" ht="36" customHeight="1" spans="1:11">
      <c r="A268" s="18">
        <v>227</v>
      </c>
      <c r="B268" s="11" t="s">
        <v>492</v>
      </c>
      <c r="C268" s="11" t="s">
        <v>493</v>
      </c>
      <c r="D268" s="11" t="s">
        <v>19</v>
      </c>
      <c r="E268" s="11">
        <v>44.09</v>
      </c>
      <c r="F268" s="11">
        <v>87.47</v>
      </c>
      <c r="G268" s="20">
        <f>ROUND(F268*E268,2)</f>
        <v>3856.55</v>
      </c>
      <c r="H268" s="11"/>
      <c r="I268" s="26">
        <f>ROUND(H268*E268,2)</f>
        <v>0</v>
      </c>
      <c r="J268" s="11"/>
      <c r="K268" s="27"/>
    </row>
    <row r="269" s="1" customFormat="1" ht="36" customHeight="1" spans="1:11">
      <c r="A269" s="18">
        <v>228</v>
      </c>
      <c r="B269" s="11" t="s">
        <v>494</v>
      </c>
      <c r="C269" s="11" t="s">
        <v>328</v>
      </c>
      <c r="D269" s="11" t="s">
        <v>26</v>
      </c>
      <c r="E269" s="11">
        <v>2.28</v>
      </c>
      <c r="F269" s="11">
        <v>39.1</v>
      </c>
      <c r="G269" s="20">
        <f>ROUND(F269*E269,2)</f>
        <v>89.15</v>
      </c>
      <c r="H269" s="11"/>
      <c r="I269" s="26">
        <f>ROUND(H269*E269,2)</f>
        <v>0</v>
      </c>
      <c r="J269" s="11"/>
      <c r="K269" s="27"/>
    </row>
    <row r="270" s="1" customFormat="1" ht="36" customHeight="1" spans="1:11">
      <c r="A270" s="18">
        <v>229</v>
      </c>
      <c r="B270" s="11" t="s">
        <v>495</v>
      </c>
      <c r="C270" s="11" t="s">
        <v>342</v>
      </c>
      <c r="D270" s="11" t="s">
        <v>60</v>
      </c>
      <c r="E270" s="11">
        <v>11.51</v>
      </c>
      <c r="F270" s="11">
        <v>63.26</v>
      </c>
      <c r="G270" s="20">
        <f>ROUND(F270*E270,2)</f>
        <v>728.12</v>
      </c>
      <c r="H270" s="11"/>
      <c r="I270" s="26">
        <f>ROUND(H270*E270,2)</f>
        <v>0</v>
      </c>
      <c r="J270" s="11"/>
      <c r="K270" s="27"/>
    </row>
    <row r="271" s="1" customFormat="1" ht="36" customHeight="1" spans="1:11">
      <c r="A271" s="18">
        <v>230</v>
      </c>
      <c r="B271" s="11" t="s">
        <v>496</v>
      </c>
      <c r="C271" s="11" t="s">
        <v>367</v>
      </c>
      <c r="D271" s="11" t="s">
        <v>26</v>
      </c>
      <c r="E271" s="11">
        <v>231.53</v>
      </c>
      <c r="F271" s="11">
        <v>123.48</v>
      </c>
      <c r="G271" s="20">
        <f>ROUND(F271*E271,2)</f>
        <v>28589.32</v>
      </c>
      <c r="H271" s="11"/>
      <c r="I271" s="26">
        <f>ROUND(H271*E271,2)</f>
        <v>0</v>
      </c>
      <c r="J271" s="11"/>
      <c r="K271" s="27"/>
    </row>
    <row r="272" s="1" customFormat="1" ht="36" customHeight="1" spans="1:11">
      <c r="A272" s="18">
        <v>231</v>
      </c>
      <c r="B272" s="11" t="s">
        <v>497</v>
      </c>
      <c r="C272" s="11" t="s">
        <v>498</v>
      </c>
      <c r="D272" s="11" t="s">
        <v>26</v>
      </c>
      <c r="E272" s="11">
        <v>13.64</v>
      </c>
      <c r="F272" s="11">
        <v>51.45</v>
      </c>
      <c r="G272" s="20">
        <f>ROUND(F272*E272,2)</f>
        <v>701.78</v>
      </c>
      <c r="H272" s="11"/>
      <c r="I272" s="26">
        <f>ROUND(H272*E272,2)</f>
        <v>0</v>
      </c>
      <c r="J272" s="11"/>
      <c r="K272" s="27"/>
    </row>
    <row r="273" s="1" customFormat="1" ht="36" customHeight="1" spans="1:11">
      <c r="A273" s="18">
        <v>232</v>
      </c>
      <c r="B273" s="11" t="s">
        <v>499</v>
      </c>
      <c r="C273" s="11" t="s">
        <v>500</v>
      </c>
      <c r="D273" s="11" t="s">
        <v>26</v>
      </c>
      <c r="E273" s="11">
        <v>19.6</v>
      </c>
      <c r="F273" s="11">
        <v>133.35</v>
      </c>
      <c r="G273" s="20">
        <f>ROUND(F273*E273,2)</f>
        <v>2613.66</v>
      </c>
      <c r="H273" s="11"/>
      <c r="I273" s="26">
        <f>ROUND(H273*E273,2)</f>
        <v>0</v>
      </c>
      <c r="J273" s="11"/>
      <c r="K273" s="27"/>
    </row>
    <row r="274" s="1" customFormat="1" ht="36" customHeight="1" spans="1:11">
      <c r="A274" s="18">
        <v>233</v>
      </c>
      <c r="B274" s="11" t="s">
        <v>501</v>
      </c>
      <c r="C274" s="11" t="s">
        <v>502</v>
      </c>
      <c r="D274" s="11" t="s">
        <v>60</v>
      </c>
      <c r="E274" s="11">
        <v>11.51</v>
      </c>
      <c r="F274" s="11">
        <v>84</v>
      </c>
      <c r="G274" s="20">
        <f>ROUND(F274*E274,2)</f>
        <v>966.84</v>
      </c>
      <c r="H274" s="11"/>
      <c r="I274" s="26">
        <f>ROUND(H274*E274,2)</f>
        <v>0</v>
      </c>
      <c r="J274" s="11"/>
      <c r="K274" s="27"/>
    </row>
    <row r="275" s="1" customFormat="1" ht="36" customHeight="1" spans="1:11">
      <c r="A275" s="18"/>
      <c r="B275" s="21" t="s">
        <v>503</v>
      </c>
      <c r="C275" s="22"/>
      <c r="D275" s="11"/>
      <c r="E275" s="11"/>
      <c r="F275" s="11"/>
      <c r="G275" s="20"/>
      <c r="H275" s="11"/>
      <c r="I275" s="26"/>
      <c r="J275" s="11"/>
      <c r="K275" s="27"/>
    </row>
    <row r="276" s="1" customFormat="1" ht="36" customHeight="1" spans="1:11">
      <c r="A276" s="18">
        <v>234</v>
      </c>
      <c r="B276" s="11" t="s">
        <v>504</v>
      </c>
      <c r="C276" s="11" t="s">
        <v>505</v>
      </c>
      <c r="D276" s="11" t="s">
        <v>26</v>
      </c>
      <c r="E276" s="11">
        <v>46.45</v>
      </c>
      <c r="F276" s="11">
        <v>4.12</v>
      </c>
      <c r="G276" s="20">
        <f t="shared" ref="G276:G291" si="16">ROUND(F276*E276,2)</f>
        <v>191.37</v>
      </c>
      <c r="H276" s="11"/>
      <c r="I276" s="26">
        <f t="shared" ref="I276:I291" si="17">ROUND(H276*E276,2)</f>
        <v>0</v>
      </c>
      <c r="J276" s="11"/>
      <c r="K276" s="27"/>
    </row>
    <row r="277" s="1" customFormat="1" ht="36" customHeight="1" spans="1:11">
      <c r="A277" s="18">
        <v>235</v>
      </c>
      <c r="B277" s="11" t="s">
        <v>506</v>
      </c>
      <c r="C277" s="11" t="s">
        <v>507</v>
      </c>
      <c r="D277" s="11" t="s">
        <v>19</v>
      </c>
      <c r="E277" s="11">
        <v>6.97</v>
      </c>
      <c r="F277" s="11">
        <v>66.89</v>
      </c>
      <c r="G277" s="20">
        <f t="shared" si="16"/>
        <v>466.22</v>
      </c>
      <c r="H277" s="11"/>
      <c r="I277" s="26">
        <f t="shared" si="17"/>
        <v>0</v>
      </c>
      <c r="J277" s="11"/>
      <c r="K277" s="27"/>
    </row>
    <row r="278" s="1" customFormat="1" ht="36" customHeight="1" spans="1:11">
      <c r="A278" s="18">
        <v>236</v>
      </c>
      <c r="B278" s="11" t="s">
        <v>508</v>
      </c>
      <c r="C278" s="11" t="s">
        <v>509</v>
      </c>
      <c r="D278" s="11" t="s">
        <v>19</v>
      </c>
      <c r="E278" s="11">
        <v>4.65</v>
      </c>
      <c r="F278" s="11">
        <v>617.4</v>
      </c>
      <c r="G278" s="20">
        <f t="shared" si="16"/>
        <v>2870.91</v>
      </c>
      <c r="H278" s="11"/>
      <c r="I278" s="26">
        <f t="shared" si="17"/>
        <v>0</v>
      </c>
      <c r="J278" s="11"/>
      <c r="K278" s="27"/>
    </row>
    <row r="279" s="1" customFormat="1" ht="36" customHeight="1" spans="1:11">
      <c r="A279" s="18">
        <v>237</v>
      </c>
      <c r="B279" s="11" t="s">
        <v>510</v>
      </c>
      <c r="C279" s="11" t="s">
        <v>328</v>
      </c>
      <c r="D279" s="11" t="s">
        <v>26</v>
      </c>
      <c r="E279" s="11">
        <v>4.18</v>
      </c>
      <c r="F279" s="11">
        <v>39.1</v>
      </c>
      <c r="G279" s="20">
        <f t="shared" si="16"/>
        <v>163.44</v>
      </c>
      <c r="H279" s="11"/>
      <c r="I279" s="26">
        <f t="shared" si="17"/>
        <v>0</v>
      </c>
      <c r="J279" s="11"/>
      <c r="K279" s="27"/>
    </row>
    <row r="280" s="1" customFormat="1" ht="36" customHeight="1" spans="1:11">
      <c r="A280" s="18">
        <v>238</v>
      </c>
      <c r="B280" s="11" t="s">
        <v>511</v>
      </c>
      <c r="C280" s="11" t="s">
        <v>512</v>
      </c>
      <c r="D280" s="11" t="s">
        <v>26</v>
      </c>
      <c r="E280" s="11">
        <v>2.8</v>
      </c>
      <c r="F280" s="11">
        <v>169.79</v>
      </c>
      <c r="G280" s="20">
        <f t="shared" si="16"/>
        <v>475.41</v>
      </c>
      <c r="H280" s="11"/>
      <c r="I280" s="26">
        <f t="shared" si="17"/>
        <v>0</v>
      </c>
      <c r="J280" s="11"/>
      <c r="K280" s="27"/>
    </row>
    <row r="281" s="1" customFormat="1" ht="36" customHeight="1" spans="1:11">
      <c r="A281" s="18">
        <v>239</v>
      </c>
      <c r="B281" s="11" t="s">
        <v>513</v>
      </c>
      <c r="C281" s="11" t="s">
        <v>514</v>
      </c>
      <c r="D281" s="11" t="s">
        <v>19</v>
      </c>
      <c r="E281" s="11">
        <v>1.38</v>
      </c>
      <c r="F281" s="11">
        <v>668.85</v>
      </c>
      <c r="G281" s="20">
        <f t="shared" si="16"/>
        <v>923.01</v>
      </c>
      <c r="H281" s="11"/>
      <c r="I281" s="26">
        <f t="shared" si="17"/>
        <v>0</v>
      </c>
      <c r="J281" s="11"/>
      <c r="K281" s="27"/>
    </row>
    <row r="282" s="1" customFormat="1" ht="36" customHeight="1" spans="1:11">
      <c r="A282" s="18">
        <v>240</v>
      </c>
      <c r="B282" s="11" t="s">
        <v>515</v>
      </c>
      <c r="C282" s="11" t="s">
        <v>516</v>
      </c>
      <c r="D282" s="11" t="s">
        <v>26</v>
      </c>
      <c r="E282" s="11">
        <v>39.57</v>
      </c>
      <c r="F282" s="11">
        <v>154.25</v>
      </c>
      <c r="G282" s="20">
        <f t="shared" si="16"/>
        <v>6103.67</v>
      </c>
      <c r="H282" s="11"/>
      <c r="I282" s="26">
        <f t="shared" si="17"/>
        <v>0</v>
      </c>
      <c r="J282" s="11"/>
      <c r="K282" s="27"/>
    </row>
    <row r="283" s="1" customFormat="1" ht="36" customHeight="1" spans="1:11">
      <c r="A283" s="18">
        <v>241</v>
      </c>
      <c r="B283" s="11" t="s">
        <v>517</v>
      </c>
      <c r="C283" s="11" t="s">
        <v>518</v>
      </c>
      <c r="D283" s="11" t="s">
        <v>519</v>
      </c>
      <c r="E283" s="11">
        <v>6.98</v>
      </c>
      <c r="F283" s="11">
        <v>588</v>
      </c>
      <c r="G283" s="20">
        <f t="shared" si="16"/>
        <v>4104.24</v>
      </c>
      <c r="H283" s="11"/>
      <c r="I283" s="26">
        <f t="shared" si="17"/>
        <v>0</v>
      </c>
      <c r="J283" s="11"/>
      <c r="K283" s="27"/>
    </row>
    <row r="284" s="1" customFormat="1" ht="36" customHeight="1" spans="1:11">
      <c r="A284" s="18"/>
      <c r="B284" s="21" t="s">
        <v>520</v>
      </c>
      <c r="C284" s="22"/>
      <c r="D284" s="11"/>
      <c r="E284" s="11"/>
      <c r="F284" s="11"/>
      <c r="G284" s="20"/>
      <c r="H284" s="11"/>
      <c r="I284" s="26"/>
      <c r="J284" s="11"/>
      <c r="K284" s="27"/>
    </row>
    <row r="285" s="1" customFormat="1" ht="36" customHeight="1" spans="1:11">
      <c r="A285" s="18">
        <v>242</v>
      </c>
      <c r="B285" s="11" t="s">
        <v>521</v>
      </c>
      <c r="C285" s="11" t="s">
        <v>522</v>
      </c>
      <c r="D285" s="11" t="s">
        <v>26</v>
      </c>
      <c r="E285" s="11">
        <v>192.62</v>
      </c>
      <c r="F285" s="11">
        <v>4.12</v>
      </c>
      <c r="G285" s="20">
        <f>ROUND(F285*E285,2)</f>
        <v>793.59</v>
      </c>
      <c r="H285" s="11"/>
      <c r="I285" s="26">
        <f>ROUND(H285*E285,2)</f>
        <v>0</v>
      </c>
      <c r="J285" s="11"/>
      <c r="K285" s="27"/>
    </row>
    <row r="286" s="1" customFormat="1" ht="36" customHeight="1" spans="1:11">
      <c r="A286" s="18">
        <v>243</v>
      </c>
      <c r="B286" s="11" t="s">
        <v>523</v>
      </c>
      <c r="C286" s="11" t="s">
        <v>524</v>
      </c>
      <c r="D286" s="11" t="s">
        <v>19</v>
      </c>
      <c r="E286" s="11">
        <v>16.54</v>
      </c>
      <c r="F286" s="11">
        <v>87.47</v>
      </c>
      <c r="G286" s="20">
        <f>ROUND(F286*E286,2)</f>
        <v>1446.75</v>
      </c>
      <c r="H286" s="11"/>
      <c r="I286" s="26">
        <f>ROUND(H286*E286,2)</f>
        <v>0</v>
      </c>
      <c r="J286" s="11"/>
      <c r="K286" s="27"/>
    </row>
    <row r="287" s="1" customFormat="1" ht="36" customHeight="1" spans="1:11">
      <c r="A287" s="18">
        <v>244</v>
      </c>
      <c r="B287" s="11" t="s">
        <v>525</v>
      </c>
      <c r="C287" s="11" t="s">
        <v>328</v>
      </c>
      <c r="D287" s="11" t="s">
        <v>26</v>
      </c>
      <c r="E287" s="11">
        <v>43.26</v>
      </c>
      <c r="F287" s="11">
        <v>39.1</v>
      </c>
      <c r="G287" s="20">
        <f>ROUND(F287*E287,2)</f>
        <v>1691.47</v>
      </c>
      <c r="H287" s="11"/>
      <c r="I287" s="26">
        <f>ROUND(H287*E287,2)</f>
        <v>0</v>
      </c>
      <c r="J287" s="11"/>
      <c r="K287" s="27"/>
    </row>
    <row r="288" s="1" customFormat="1" ht="36" customHeight="1" spans="1:11">
      <c r="A288" s="18">
        <v>245</v>
      </c>
      <c r="B288" s="11" t="s">
        <v>526</v>
      </c>
      <c r="C288" s="11" t="s">
        <v>527</v>
      </c>
      <c r="D288" s="11" t="s">
        <v>26</v>
      </c>
      <c r="E288" s="11">
        <v>145.92</v>
      </c>
      <c r="F288" s="11">
        <v>154.25</v>
      </c>
      <c r="G288" s="20">
        <f>ROUND(F288*E288,2)</f>
        <v>22508.16</v>
      </c>
      <c r="H288" s="11"/>
      <c r="I288" s="26">
        <f>ROUND(H288*E288,2)</f>
        <v>0</v>
      </c>
      <c r="J288" s="11"/>
      <c r="K288" s="27"/>
    </row>
    <row r="289" s="1" customFormat="1" ht="36" customHeight="1" spans="1:11">
      <c r="A289" s="18"/>
      <c r="B289" s="21" t="s">
        <v>528</v>
      </c>
      <c r="C289" s="22"/>
      <c r="D289" s="11"/>
      <c r="E289" s="11"/>
      <c r="F289" s="11"/>
      <c r="G289" s="20"/>
      <c r="H289" s="11"/>
      <c r="I289" s="26"/>
      <c r="J289" s="11"/>
      <c r="K289" s="27"/>
    </row>
    <row r="290" s="1" customFormat="1" ht="36" customHeight="1" spans="1:11">
      <c r="A290" s="18">
        <v>246</v>
      </c>
      <c r="B290" s="11" t="s">
        <v>529</v>
      </c>
      <c r="C290" s="11" t="s">
        <v>530</v>
      </c>
      <c r="D290" s="11" t="s">
        <v>26</v>
      </c>
      <c r="E290" s="11">
        <v>165.12</v>
      </c>
      <c r="F290" s="11">
        <v>4.12</v>
      </c>
      <c r="G290" s="20">
        <f>ROUND(F290*E290,2)</f>
        <v>680.29</v>
      </c>
      <c r="H290" s="11"/>
      <c r="I290" s="26">
        <f>ROUND(H290*E290,2)</f>
        <v>0</v>
      </c>
      <c r="J290" s="11"/>
      <c r="K290" s="27"/>
    </row>
    <row r="291" s="1" customFormat="1" ht="36" customHeight="1" spans="1:11">
      <c r="A291" s="18">
        <v>247</v>
      </c>
      <c r="B291" s="11" t="s">
        <v>531</v>
      </c>
      <c r="C291" s="11" t="s">
        <v>532</v>
      </c>
      <c r="D291" s="11" t="s">
        <v>19</v>
      </c>
      <c r="E291" s="11">
        <v>2.48</v>
      </c>
      <c r="F291" s="11">
        <v>617.4</v>
      </c>
      <c r="G291" s="20">
        <f>ROUND(F291*E291,2)</f>
        <v>1531.15</v>
      </c>
      <c r="H291" s="11"/>
      <c r="I291" s="26">
        <f>ROUND(H291*E291,2)</f>
        <v>0</v>
      </c>
      <c r="J291" s="11"/>
      <c r="K291" s="27"/>
    </row>
    <row r="292" s="1" customFormat="1" ht="36" customHeight="1" spans="1:11">
      <c r="A292" s="18">
        <v>248</v>
      </c>
      <c r="B292" s="11" t="s">
        <v>533</v>
      </c>
      <c r="C292" s="11" t="s">
        <v>328</v>
      </c>
      <c r="D292" s="11" t="s">
        <v>26</v>
      </c>
      <c r="E292" s="11">
        <v>8.58</v>
      </c>
      <c r="F292" s="11">
        <v>39.1</v>
      </c>
      <c r="G292" s="20">
        <f>ROUND(F292*E292,2)</f>
        <v>335.48</v>
      </c>
      <c r="H292" s="11"/>
      <c r="I292" s="26">
        <f>ROUND(H292*E292,2)</f>
        <v>0</v>
      </c>
      <c r="J292" s="11"/>
      <c r="K292" s="27"/>
    </row>
    <row r="293" s="1" customFormat="1" ht="36" customHeight="1" spans="1:11">
      <c r="A293" s="18">
        <v>249</v>
      </c>
      <c r="B293" s="11" t="s">
        <v>534</v>
      </c>
      <c r="C293" s="11" t="s">
        <v>535</v>
      </c>
      <c r="D293" s="11" t="s">
        <v>19</v>
      </c>
      <c r="E293" s="11">
        <v>4</v>
      </c>
      <c r="F293" s="11">
        <v>668.85</v>
      </c>
      <c r="G293" s="20">
        <f>ROUND(F293*E293,2)</f>
        <v>2675.4</v>
      </c>
      <c r="H293" s="11"/>
      <c r="I293" s="26">
        <f>ROUND(H293*E293,2)</f>
        <v>0</v>
      </c>
      <c r="J293" s="11"/>
      <c r="K293" s="27"/>
    </row>
    <row r="294" s="1" customFormat="1" ht="36" customHeight="1" spans="1:11">
      <c r="A294" s="18">
        <v>250</v>
      </c>
      <c r="B294" s="11" t="s">
        <v>536</v>
      </c>
      <c r="C294" s="11" t="s">
        <v>537</v>
      </c>
      <c r="D294" s="11" t="s">
        <v>19</v>
      </c>
      <c r="E294" s="11">
        <v>8.62</v>
      </c>
      <c r="F294" s="11">
        <v>668.85</v>
      </c>
      <c r="G294" s="20">
        <f>ROUND(F294*E294,2)</f>
        <v>5765.49</v>
      </c>
      <c r="H294" s="11"/>
      <c r="I294" s="26">
        <f>ROUND(H294*E294,2)</f>
        <v>0</v>
      </c>
      <c r="J294" s="11"/>
      <c r="K294" s="27"/>
    </row>
    <row r="295" s="1" customFormat="1" ht="36" customHeight="1" spans="1:11">
      <c r="A295" s="18">
        <v>251</v>
      </c>
      <c r="B295" s="11" t="s">
        <v>538</v>
      </c>
      <c r="C295" s="11" t="s">
        <v>539</v>
      </c>
      <c r="D295" s="11" t="s">
        <v>19</v>
      </c>
      <c r="E295" s="11">
        <v>1.73</v>
      </c>
      <c r="F295" s="11">
        <v>720.3</v>
      </c>
      <c r="G295" s="20">
        <f>ROUND(F295*E295,2)</f>
        <v>1246.12</v>
      </c>
      <c r="H295" s="11"/>
      <c r="I295" s="26">
        <f>ROUND(H295*E295,2)</f>
        <v>0</v>
      </c>
      <c r="J295" s="11"/>
      <c r="K295" s="27"/>
    </row>
    <row r="296" s="1" customFormat="1" ht="36" customHeight="1" spans="1:11">
      <c r="A296" s="18">
        <v>252</v>
      </c>
      <c r="B296" s="11" t="s">
        <v>540</v>
      </c>
      <c r="C296" s="11" t="s">
        <v>328</v>
      </c>
      <c r="D296" s="11" t="s">
        <v>60</v>
      </c>
      <c r="E296" s="11">
        <v>36</v>
      </c>
      <c r="F296" s="11">
        <v>38.07</v>
      </c>
      <c r="G296" s="20">
        <f>ROUND(F296*E296,2)</f>
        <v>1370.52</v>
      </c>
      <c r="H296" s="11"/>
      <c r="I296" s="26">
        <f>ROUND(H296*E296,2)</f>
        <v>0</v>
      </c>
      <c r="J296" s="11"/>
      <c r="K296" s="27"/>
    </row>
    <row r="297" s="1" customFormat="1" ht="36" customHeight="1" spans="1:11">
      <c r="A297" s="18">
        <v>253</v>
      </c>
      <c r="B297" s="11" t="s">
        <v>541</v>
      </c>
      <c r="C297" s="11" t="s">
        <v>542</v>
      </c>
      <c r="D297" s="11" t="s">
        <v>45</v>
      </c>
      <c r="E297" s="11">
        <v>0.124</v>
      </c>
      <c r="F297" s="11">
        <v>6983.57</v>
      </c>
      <c r="G297" s="20">
        <f>ROUND(F297*E297,2)</f>
        <v>865.96</v>
      </c>
      <c r="H297" s="11"/>
      <c r="I297" s="26">
        <f>ROUND(H297*E297,2)</f>
        <v>0</v>
      </c>
      <c r="J297" s="11"/>
      <c r="K297" s="27"/>
    </row>
    <row r="298" s="1" customFormat="1" ht="36" customHeight="1" spans="1:11">
      <c r="A298" s="18">
        <v>254</v>
      </c>
      <c r="B298" s="11" t="s">
        <v>543</v>
      </c>
      <c r="C298" s="11" t="s">
        <v>544</v>
      </c>
      <c r="D298" s="11" t="s">
        <v>26</v>
      </c>
      <c r="E298" s="11">
        <v>107.64</v>
      </c>
      <c r="F298" s="11">
        <v>186.07</v>
      </c>
      <c r="G298" s="20">
        <f>ROUND(F298*E298,2)</f>
        <v>20028.57</v>
      </c>
      <c r="H298" s="11"/>
      <c r="I298" s="26">
        <f>ROUND(H298*E298,2)</f>
        <v>0</v>
      </c>
      <c r="J298" s="11"/>
      <c r="K298" s="27"/>
    </row>
    <row r="299" s="1" customFormat="1" ht="36" customHeight="1" spans="1:11">
      <c r="A299" s="18">
        <v>255</v>
      </c>
      <c r="B299" s="11" t="s">
        <v>545</v>
      </c>
      <c r="C299" s="11" t="s">
        <v>546</v>
      </c>
      <c r="D299" s="11" t="s">
        <v>26</v>
      </c>
      <c r="E299" s="11">
        <v>107.64</v>
      </c>
      <c r="F299" s="11">
        <v>32.55</v>
      </c>
      <c r="G299" s="20">
        <f>ROUND(F299*E299,2)</f>
        <v>3503.68</v>
      </c>
      <c r="H299" s="11"/>
      <c r="I299" s="26">
        <f>ROUND(H299*E299,2)</f>
        <v>0</v>
      </c>
      <c r="J299" s="11"/>
      <c r="K299" s="27"/>
    </row>
    <row r="300" s="1" customFormat="1" ht="36" customHeight="1" spans="1:11">
      <c r="A300" s="18">
        <v>256</v>
      </c>
      <c r="B300" s="11" t="s">
        <v>547</v>
      </c>
      <c r="C300" s="11" t="s">
        <v>548</v>
      </c>
      <c r="D300" s="11" t="s">
        <v>60</v>
      </c>
      <c r="E300" s="11">
        <v>36</v>
      </c>
      <c r="F300" s="11">
        <v>181.1</v>
      </c>
      <c r="G300" s="20">
        <f>ROUND(F300*E300,2)</f>
        <v>6519.6</v>
      </c>
      <c r="H300" s="11"/>
      <c r="I300" s="26">
        <f>ROUND(H300*E300,2)</f>
        <v>0</v>
      </c>
      <c r="J300" s="11"/>
      <c r="K300" s="27"/>
    </row>
    <row r="301" s="1" customFormat="1" ht="36" customHeight="1" spans="1:11">
      <c r="A301" s="18">
        <v>257</v>
      </c>
      <c r="B301" s="11" t="s">
        <v>549</v>
      </c>
      <c r="C301" s="11" t="s">
        <v>550</v>
      </c>
      <c r="D301" s="11" t="s">
        <v>60</v>
      </c>
      <c r="E301" s="11">
        <v>13.5</v>
      </c>
      <c r="F301" s="11">
        <v>299.64</v>
      </c>
      <c r="G301" s="20">
        <f>ROUND(F301*E301,2)</f>
        <v>4045.14</v>
      </c>
      <c r="H301" s="11"/>
      <c r="I301" s="26">
        <f>ROUND(H301*E301,2)</f>
        <v>0</v>
      </c>
      <c r="J301" s="11"/>
      <c r="K301" s="27"/>
    </row>
    <row r="302" s="1" customFormat="1" ht="36" customHeight="1" spans="1:11">
      <c r="A302" s="18"/>
      <c r="B302" s="21" t="s">
        <v>551</v>
      </c>
      <c r="C302" s="22"/>
      <c r="D302" s="11"/>
      <c r="E302" s="11"/>
      <c r="F302" s="11"/>
      <c r="G302" s="20"/>
      <c r="H302" s="11"/>
      <c r="I302" s="26"/>
      <c r="J302" s="11"/>
      <c r="K302" s="27"/>
    </row>
    <row r="303" s="1" customFormat="1" ht="36" customHeight="1" spans="1:11">
      <c r="A303" s="18">
        <v>258</v>
      </c>
      <c r="B303" s="11" t="s">
        <v>552</v>
      </c>
      <c r="C303" s="11" t="s">
        <v>553</v>
      </c>
      <c r="D303" s="11" t="s">
        <v>19</v>
      </c>
      <c r="E303" s="11">
        <v>29.92</v>
      </c>
      <c r="F303" s="11">
        <v>20.07</v>
      </c>
      <c r="G303" s="20">
        <f>ROUND(F303*E303,2)</f>
        <v>600.49</v>
      </c>
      <c r="H303" s="11"/>
      <c r="I303" s="26">
        <f>ROUND(H303*E303,2)</f>
        <v>0</v>
      </c>
      <c r="J303" s="11"/>
      <c r="K303" s="27"/>
    </row>
    <row r="304" s="1" customFormat="1" ht="36" customHeight="1" spans="1:11">
      <c r="A304" s="18">
        <v>259</v>
      </c>
      <c r="B304" s="11" t="s">
        <v>554</v>
      </c>
      <c r="C304" s="11" t="s">
        <v>354</v>
      </c>
      <c r="D304" s="11" t="s">
        <v>19</v>
      </c>
      <c r="E304" s="11">
        <v>29.92</v>
      </c>
      <c r="F304" s="11">
        <v>60.2</v>
      </c>
      <c r="G304" s="20">
        <f>ROUND(F304*E304,2)</f>
        <v>1801.18</v>
      </c>
      <c r="H304" s="11"/>
      <c r="I304" s="26">
        <f>ROUND(H304*E304,2)</f>
        <v>0</v>
      </c>
      <c r="J304" s="11"/>
      <c r="K304" s="27"/>
    </row>
    <row r="305" s="1" customFormat="1" ht="36" customHeight="1" spans="1:11">
      <c r="A305" s="18">
        <v>260</v>
      </c>
      <c r="B305" s="11" t="s">
        <v>555</v>
      </c>
      <c r="C305" s="11" t="s">
        <v>556</v>
      </c>
      <c r="D305" s="11" t="s">
        <v>19</v>
      </c>
      <c r="E305" s="11">
        <v>29.92</v>
      </c>
      <c r="F305" s="11">
        <v>66.89</v>
      </c>
      <c r="G305" s="20">
        <f>ROUND(F305*E305,2)</f>
        <v>2001.35</v>
      </c>
      <c r="H305" s="11"/>
      <c r="I305" s="26">
        <f>ROUND(H305*E305,2)</f>
        <v>0</v>
      </c>
      <c r="J305" s="11"/>
      <c r="K305" s="27"/>
    </row>
    <row r="306" s="1" customFormat="1" ht="36" customHeight="1" spans="1:11">
      <c r="A306" s="18">
        <v>261</v>
      </c>
      <c r="B306" s="11" t="s">
        <v>557</v>
      </c>
      <c r="C306" s="11" t="s">
        <v>558</v>
      </c>
      <c r="D306" s="11" t="s">
        <v>45</v>
      </c>
      <c r="E306" s="11">
        <v>1.633</v>
      </c>
      <c r="F306" s="11">
        <v>6983.57</v>
      </c>
      <c r="G306" s="20">
        <f>ROUND(F306*E306,2)</f>
        <v>11404.17</v>
      </c>
      <c r="H306" s="11"/>
      <c r="I306" s="26">
        <f>ROUND(H306*E306,2)</f>
        <v>0</v>
      </c>
      <c r="J306" s="11"/>
      <c r="K306" s="27"/>
    </row>
    <row r="307" s="1" customFormat="1" ht="36" customHeight="1" spans="1:11">
      <c r="A307" s="18"/>
      <c r="B307" s="21" t="s">
        <v>559</v>
      </c>
      <c r="C307" s="22"/>
      <c r="D307" s="11"/>
      <c r="E307" s="11"/>
      <c r="F307" s="11"/>
      <c r="G307" s="20"/>
      <c r="H307" s="11"/>
      <c r="I307" s="26"/>
      <c r="J307" s="11"/>
      <c r="K307" s="27"/>
    </row>
    <row r="308" s="1" customFormat="1" ht="36" customHeight="1" spans="1:11">
      <c r="A308" s="18">
        <v>262</v>
      </c>
      <c r="B308" s="11" t="s">
        <v>560</v>
      </c>
      <c r="C308" s="11" t="s">
        <v>561</v>
      </c>
      <c r="D308" s="11" t="s">
        <v>19</v>
      </c>
      <c r="E308" s="11">
        <v>1.99</v>
      </c>
      <c r="F308" s="11">
        <v>720.3</v>
      </c>
      <c r="G308" s="20">
        <f>ROUND(F308*E308,2)</f>
        <v>1433.4</v>
      </c>
      <c r="H308" s="11"/>
      <c r="I308" s="26">
        <f>ROUND(H308*E308,2)</f>
        <v>0</v>
      </c>
      <c r="J308" s="11"/>
      <c r="K308" s="27"/>
    </row>
    <row r="309" s="1" customFormat="1" ht="36" customHeight="1" spans="1:11">
      <c r="A309" s="18">
        <v>263</v>
      </c>
      <c r="B309" s="11" t="s">
        <v>562</v>
      </c>
      <c r="C309" s="11" t="s">
        <v>563</v>
      </c>
      <c r="D309" s="11" t="s">
        <v>26</v>
      </c>
      <c r="E309" s="11">
        <v>7.72</v>
      </c>
      <c r="F309" s="11">
        <v>4.63</v>
      </c>
      <c r="G309" s="20">
        <f>ROUND(F309*E309,2)</f>
        <v>35.74</v>
      </c>
      <c r="H309" s="11"/>
      <c r="I309" s="26">
        <f>ROUND(H309*E309,2)</f>
        <v>0</v>
      </c>
      <c r="J309" s="11"/>
      <c r="K309" s="27"/>
    </row>
    <row r="310" s="1" customFormat="1" ht="36" customHeight="1" spans="1:11">
      <c r="A310" s="18">
        <v>264</v>
      </c>
      <c r="B310" s="11" t="s">
        <v>564</v>
      </c>
      <c r="C310" s="11" t="s">
        <v>565</v>
      </c>
      <c r="D310" s="11" t="s">
        <v>19</v>
      </c>
      <c r="E310" s="11">
        <v>0.39</v>
      </c>
      <c r="F310" s="11">
        <v>226.38</v>
      </c>
      <c r="G310" s="20">
        <f>ROUND(F310*E310,2)</f>
        <v>88.29</v>
      </c>
      <c r="H310" s="11"/>
      <c r="I310" s="26">
        <f>ROUND(H310*E310,2)</f>
        <v>0</v>
      </c>
      <c r="J310" s="11"/>
      <c r="K310" s="27"/>
    </row>
    <row r="311" s="1" customFormat="1" ht="36" customHeight="1" spans="1:11">
      <c r="A311" s="18">
        <v>265</v>
      </c>
      <c r="B311" s="11" t="s">
        <v>566</v>
      </c>
      <c r="C311" s="11" t="s">
        <v>567</v>
      </c>
      <c r="D311" s="11" t="s">
        <v>568</v>
      </c>
      <c r="E311" s="11">
        <v>3</v>
      </c>
      <c r="F311" s="11">
        <v>840</v>
      </c>
      <c r="G311" s="20">
        <f>ROUND(F311*E311,2)</f>
        <v>2520</v>
      </c>
      <c r="H311" s="11"/>
      <c r="I311" s="26">
        <f>ROUND(H311*E311,2)</f>
        <v>0</v>
      </c>
      <c r="J311" s="11"/>
      <c r="K311" s="27"/>
    </row>
    <row r="312" s="1" customFormat="1" ht="36" customHeight="1" spans="1:11">
      <c r="A312" s="18">
        <v>266</v>
      </c>
      <c r="B312" s="11" t="s">
        <v>569</v>
      </c>
      <c r="C312" s="11" t="s">
        <v>570</v>
      </c>
      <c r="D312" s="11" t="s">
        <v>568</v>
      </c>
      <c r="E312" s="11">
        <v>2</v>
      </c>
      <c r="F312" s="11">
        <v>735</v>
      </c>
      <c r="G312" s="20">
        <f>ROUND(F312*E312,2)</f>
        <v>1470</v>
      </c>
      <c r="H312" s="11"/>
      <c r="I312" s="26">
        <f>ROUND(H312*E312,2)</f>
        <v>0</v>
      </c>
      <c r="J312" s="11"/>
      <c r="K312" s="27"/>
    </row>
    <row r="313" s="1" customFormat="1" ht="36" customHeight="1" spans="1:11">
      <c r="A313" s="18"/>
      <c r="B313" s="21" t="s">
        <v>571</v>
      </c>
      <c r="C313" s="22"/>
      <c r="D313" s="11"/>
      <c r="E313" s="11"/>
      <c r="F313" s="11"/>
      <c r="G313" s="20"/>
      <c r="H313" s="11"/>
      <c r="I313" s="26"/>
      <c r="J313" s="11"/>
      <c r="K313" s="27"/>
    </row>
    <row r="314" s="1" customFormat="1" ht="36" customHeight="1" spans="1:11">
      <c r="A314" s="18">
        <v>267</v>
      </c>
      <c r="B314" s="11" t="s">
        <v>572</v>
      </c>
      <c r="C314" s="11" t="s">
        <v>573</v>
      </c>
      <c r="D314" s="11" t="s">
        <v>26</v>
      </c>
      <c r="E314" s="11">
        <v>55.98</v>
      </c>
      <c r="F314" s="11">
        <v>4.12</v>
      </c>
      <c r="G314" s="20">
        <f>ROUND(F314*E314,2)</f>
        <v>230.64</v>
      </c>
      <c r="H314" s="11"/>
      <c r="I314" s="26">
        <f>ROUND(H314*E314,2)</f>
        <v>0</v>
      </c>
      <c r="J314" s="11"/>
      <c r="K314" s="27"/>
    </row>
    <row r="315" s="1" customFormat="1" ht="36" customHeight="1" spans="1:11">
      <c r="A315" s="18">
        <v>268</v>
      </c>
      <c r="B315" s="11" t="s">
        <v>574</v>
      </c>
      <c r="C315" s="11" t="s">
        <v>575</v>
      </c>
      <c r="D315" s="11" t="s">
        <v>19</v>
      </c>
      <c r="E315" s="11">
        <v>5.6</v>
      </c>
      <c r="F315" s="11">
        <v>66.89</v>
      </c>
      <c r="G315" s="20">
        <f>ROUND(F315*E315,2)</f>
        <v>374.58</v>
      </c>
      <c r="H315" s="11"/>
      <c r="I315" s="26">
        <f>ROUND(H315*E315,2)</f>
        <v>0</v>
      </c>
      <c r="J315" s="11"/>
      <c r="K315" s="27"/>
    </row>
    <row r="316" s="1" customFormat="1" ht="36" customHeight="1" spans="1:11">
      <c r="A316" s="18">
        <v>269</v>
      </c>
      <c r="B316" s="11" t="s">
        <v>576</v>
      </c>
      <c r="C316" s="11" t="s">
        <v>577</v>
      </c>
      <c r="D316" s="11" t="s">
        <v>19</v>
      </c>
      <c r="E316" s="11">
        <v>5.6</v>
      </c>
      <c r="F316" s="11">
        <v>617.4</v>
      </c>
      <c r="G316" s="20">
        <f>ROUND(F316*E316,2)</f>
        <v>3457.44</v>
      </c>
      <c r="H316" s="11"/>
      <c r="I316" s="26">
        <f>ROUND(H316*E316,2)</f>
        <v>0</v>
      </c>
      <c r="J316" s="11"/>
      <c r="K316" s="27"/>
    </row>
    <row r="317" s="1" customFormat="1" ht="36" customHeight="1" spans="1:11">
      <c r="A317" s="18">
        <v>270</v>
      </c>
      <c r="B317" s="11" t="s">
        <v>578</v>
      </c>
      <c r="C317" s="11" t="s">
        <v>579</v>
      </c>
      <c r="D317" s="11" t="s">
        <v>19</v>
      </c>
      <c r="E317" s="11">
        <v>3.91</v>
      </c>
      <c r="F317" s="11">
        <v>668.85</v>
      </c>
      <c r="G317" s="20">
        <f>ROUND(F317*E317,2)</f>
        <v>2615.2</v>
      </c>
      <c r="H317" s="11"/>
      <c r="I317" s="26">
        <f>ROUND(H317*E317,2)</f>
        <v>0</v>
      </c>
      <c r="J317" s="11"/>
      <c r="K317" s="27"/>
    </row>
    <row r="318" s="1" customFormat="1" ht="36" customHeight="1" spans="1:11">
      <c r="A318" s="18">
        <v>271</v>
      </c>
      <c r="B318" s="11" t="s">
        <v>580</v>
      </c>
      <c r="C318" s="11" t="s">
        <v>581</v>
      </c>
      <c r="D318" s="11" t="s">
        <v>60</v>
      </c>
      <c r="E318" s="11">
        <v>67.45</v>
      </c>
      <c r="F318" s="11">
        <v>288.12</v>
      </c>
      <c r="G318" s="20">
        <f>ROUND(F318*E318,2)</f>
        <v>19433.69</v>
      </c>
      <c r="H318" s="11"/>
      <c r="I318" s="26">
        <f>ROUND(H318*E318,2)</f>
        <v>0</v>
      </c>
      <c r="J318" s="11"/>
      <c r="K318" s="27"/>
    </row>
    <row r="319" s="1" customFormat="1" ht="36" customHeight="1" spans="1:11">
      <c r="A319" s="18"/>
      <c r="B319" s="21" t="s">
        <v>582</v>
      </c>
      <c r="C319" s="22"/>
      <c r="D319" s="11"/>
      <c r="E319" s="11"/>
      <c r="F319" s="11"/>
      <c r="G319" s="20"/>
      <c r="H319" s="11"/>
      <c r="I319" s="26"/>
      <c r="J319" s="11"/>
      <c r="K319" s="27"/>
    </row>
    <row r="320" s="1" customFormat="1" ht="36" customHeight="1" spans="1:11">
      <c r="A320" s="18">
        <v>272</v>
      </c>
      <c r="B320" s="11" t="s">
        <v>583</v>
      </c>
      <c r="C320" s="11" t="s">
        <v>584</v>
      </c>
      <c r="D320" s="11" t="s">
        <v>19</v>
      </c>
      <c r="E320" s="11">
        <v>0.58</v>
      </c>
      <c r="F320" s="11">
        <v>214.03</v>
      </c>
      <c r="G320" s="20">
        <f>ROUND(F320*E320,2)</f>
        <v>124.14</v>
      </c>
      <c r="H320" s="11"/>
      <c r="I320" s="26">
        <f>ROUND(H320*E320,2)</f>
        <v>0</v>
      </c>
      <c r="J320" s="11"/>
      <c r="K320" s="27"/>
    </row>
    <row r="321" s="1" customFormat="1" ht="36" customHeight="1" spans="1:11">
      <c r="A321" s="18"/>
      <c r="B321" s="21" t="s">
        <v>585</v>
      </c>
      <c r="C321" s="22"/>
      <c r="D321" s="11"/>
      <c r="E321" s="11"/>
      <c r="F321" s="11"/>
      <c r="G321" s="20"/>
      <c r="H321" s="11"/>
      <c r="I321" s="26"/>
      <c r="J321" s="11"/>
      <c r="K321" s="27"/>
    </row>
    <row r="322" s="1" customFormat="1" ht="36" customHeight="1" spans="1:11">
      <c r="A322" s="18">
        <v>273</v>
      </c>
      <c r="B322" s="11" t="s">
        <v>586</v>
      </c>
      <c r="C322" s="11" t="s">
        <v>587</v>
      </c>
      <c r="D322" s="11" t="s">
        <v>60</v>
      </c>
      <c r="E322" s="11">
        <v>61.6</v>
      </c>
      <c r="F322" s="11">
        <v>51.45</v>
      </c>
      <c r="G322" s="20">
        <f>ROUND(F322*E322,2)</f>
        <v>3169.32</v>
      </c>
      <c r="H322" s="11"/>
      <c r="I322" s="26">
        <f>ROUND(H322*E322,2)</f>
        <v>0</v>
      </c>
      <c r="J322" s="11"/>
      <c r="K322" s="27"/>
    </row>
    <row r="323" s="1" customFormat="1" ht="36" customHeight="1" spans="1:11">
      <c r="A323" s="18">
        <v>274</v>
      </c>
      <c r="B323" s="11" t="s">
        <v>588</v>
      </c>
      <c r="C323" s="11" t="s">
        <v>589</v>
      </c>
      <c r="D323" s="11" t="s">
        <v>45</v>
      </c>
      <c r="E323" s="11">
        <v>0.258</v>
      </c>
      <c r="F323" s="11">
        <v>6983.57</v>
      </c>
      <c r="G323" s="20">
        <f>ROUND(F323*E323,2)</f>
        <v>1801.76</v>
      </c>
      <c r="H323" s="11"/>
      <c r="I323" s="26">
        <f>ROUND(H323*E323,2)</f>
        <v>0</v>
      </c>
      <c r="J323" s="11"/>
      <c r="K323" s="27"/>
    </row>
    <row r="324" s="1" customFormat="1" ht="36" customHeight="1" spans="1:11">
      <c r="A324" s="18"/>
      <c r="B324" s="21" t="s">
        <v>590</v>
      </c>
      <c r="C324" s="22"/>
      <c r="D324" s="11"/>
      <c r="E324" s="11"/>
      <c r="F324" s="11"/>
      <c r="G324" s="20"/>
      <c r="H324" s="11"/>
      <c r="I324" s="26"/>
      <c r="J324" s="11"/>
      <c r="K324" s="27"/>
    </row>
    <row r="325" s="1" customFormat="1" ht="36" customHeight="1" spans="1:11">
      <c r="A325" s="18">
        <v>275</v>
      </c>
      <c r="B325" s="11" t="s">
        <v>591</v>
      </c>
      <c r="C325" s="11" t="s">
        <v>592</v>
      </c>
      <c r="D325" s="11" t="s">
        <v>26</v>
      </c>
      <c r="E325" s="11">
        <v>35.14</v>
      </c>
      <c r="F325" s="11">
        <v>4.12</v>
      </c>
      <c r="G325" s="20">
        <f t="shared" ref="G325:G331" si="18">ROUND(F325*E325,2)</f>
        <v>144.78</v>
      </c>
      <c r="H325" s="11"/>
      <c r="I325" s="26">
        <f t="shared" ref="I325:I331" si="19">ROUND(H325*E325,2)</f>
        <v>0</v>
      </c>
      <c r="J325" s="11"/>
      <c r="K325" s="27"/>
    </row>
    <row r="326" s="1" customFormat="1" ht="36" customHeight="1" spans="1:11">
      <c r="A326" s="18">
        <v>276</v>
      </c>
      <c r="B326" s="11" t="s">
        <v>593</v>
      </c>
      <c r="C326" s="11" t="s">
        <v>594</v>
      </c>
      <c r="D326" s="11" t="s">
        <v>19</v>
      </c>
      <c r="E326" s="11">
        <v>2.96</v>
      </c>
      <c r="F326" s="11">
        <v>66.89</v>
      </c>
      <c r="G326" s="20">
        <f t="shared" si="18"/>
        <v>197.99</v>
      </c>
      <c r="H326" s="11"/>
      <c r="I326" s="26">
        <f t="shared" si="19"/>
        <v>0</v>
      </c>
      <c r="J326" s="11"/>
      <c r="K326" s="27"/>
    </row>
    <row r="327" s="1" customFormat="1" ht="36" customHeight="1" spans="1:11">
      <c r="A327" s="18">
        <v>277</v>
      </c>
      <c r="B327" s="11" t="s">
        <v>595</v>
      </c>
      <c r="C327" s="11" t="s">
        <v>596</v>
      </c>
      <c r="D327" s="11" t="s">
        <v>19</v>
      </c>
      <c r="E327" s="11">
        <v>3.51</v>
      </c>
      <c r="F327" s="11">
        <v>617.4</v>
      </c>
      <c r="G327" s="20">
        <f t="shared" si="18"/>
        <v>2167.07</v>
      </c>
      <c r="H327" s="11"/>
      <c r="I327" s="26">
        <f t="shared" si="19"/>
        <v>0</v>
      </c>
      <c r="J327" s="11"/>
      <c r="K327" s="27"/>
    </row>
    <row r="328" s="1" customFormat="1" ht="36" customHeight="1" spans="1:11">
      <c r="A328" s="18">
        <v>278</v>
      </c>
      <c r="B328" s="11" t="s">
        <v>597</v>
      </c>
      <c r="C328" s="11" t="s">
        <v>328</v>
      </c>
      <c r="D328" s="11" t="s">
        <v>26</v>
      </c>
      <c r="E328" s="11">
        <v>20.67</v>
      </c>
      <c r="F328" s="11">
        <v>39.1</v>
      </c>
      <c r="G328" s="20">
        <f t="shared" si="18"/>
        <v>808.2</v>
      </c>
      <c r="H328" s="11"/>
      <c r="I328" s="26">
        <f t="shared" si="19"/>
        <v>0</v>
      </c>
      <c r="J328" s="11"/>
      <c r="K328" s="27"/>
    </row>
    <row r="329" s="1" customFormat="1" ht="36" customHeight="1" spans="1:11">
      <c r="A329" s="18">
        <v>279</v>
      </c>
      <c r="B329" s="11" t="s">
        <v>598</v>
      </c>
      <c r="C329" s="11" t="s">
        <v>599</v>
      </c>
      <c r="D329" s="11" t="s">
        <v>26</v>
      </c>
      <c r="E329" s="11">
        <v>2.89</v>
      </c>
      <c r="F329" s="11">
        <v>668.85</v>
      </c>
      <c r="G329" s="20">
        <f t="shared" si="18"/>
        <v>1932.98</v>
      </c>
      <c r="H329" s="11"/>
      <c r="I329" s="26">
        <f t="shared" si="19"/>
        <v>0</v>
      </c>
      <c r="J329" s="11"/>
      <c r="K329" s="27"/>
    </row>
    <row r="330" s="1" customFormat="1" ht="36" customHeight="1" spans="1:11">
      <c r="A330" s="18">
        <v>280</v>
      </c>
      <c r="B330" s="11" t="s">
        <v>600</v>
      </c>
      <c r="C330" s="11" t="s">
        <v>601</v>
      </c>
      <c r="D330" s="11" t="s">
        <v>26</v>
      </c>
      <c r="E330" s="11">
        <v>25.78</v>
      </c>
      <c r="F330" s="11">
        <v>39.1</v>
      </c>
      <c r="G330" s="20">
        <f t="shared" si="18"/>
        <v>1008</v>
      </c>
      <c r="H330" s="11"/>
      <c r="I330" s="26">
        <f t="shared" si="19"/>
        <v>0</v>
      </c>
      <c r="J330" s="11"/>
      <c r="K330" s="27"/>
    </row>
    <row r="331" s="1" customFormat="1" ht="36" customHeight="1" spans="1:11">
      <c r="A331" s="18">
        <v>281</v>
      </c>
      <c r="B331" s="11" t="s">
        <v>602</v>
      </c>
      <c r="C331" s="11" t="s">
        <v>344</v>
      </c>
      <c r="D331" s="11" t="s">
        <v>60</v>
      </c>
      <c r="E331" s="11">
        <v>45.6</v>
      </c>
      <c r="F331" s="11">
        <v>56.6</v>
      </c>
      <c r="G331" s="20">
        <f t="shared" si="18"/>
        <v>2580.96</v>
      </c>
      <c r="H331" s="11"/>
      <c r="I331" s="26">
        <f t="shared" si="19"/>
        <v>0</v>
      </c>
      <c r="J331" s="11"/>
      <c r="K331" s="27"/>
    </row>
    <row r="332" s="1" customFormat="1" ht="36" customHeight="1" spans="1:11">
      <c r="A332" s="18">
        <v>282</v>
      </c>
      <c r="B332" s="11" t="s">
        <v>603</v>
      </c>
      <c r="C332" s="11" t="s">
        <v>604</v>
      </c>
      <c r="D332" s="11" t="s">
        <v>568</v>
      </c>
      <c r="E332" s="11">
        <v>76</v>
      </c>
      <c r="F332" s="11">
        <v>172.87</v>
      </c>
      <c r="G332" s="20">
        <f>ROUND(F332*E332,2)</f>
        <v>13138.12</v>
      </c>
      <c r="H332" s="11"/>
      <c r="I332" s="26">
        <f>ROUND(H332*E332,2)</f>
        <v>0</v>
      </c>
      <c r="J332" s="11"/>
      <c r="K332" s="27"/>
    </row>
    <row r="333" s="1" customFormat="1" ht="36" customHeight="1" spans="1:11">
      <c r="A333" s="18"/>
      <c r="B333" s="21" t="s">
        <v>605</v>
      </c>
      <c r="C333" s="22"/>
      <c r="D333" s="11"/>
      <c r="E333" s="11"/>
      <c r="F333" s="11"/>
      <c r="G333" s="20"/>
      <c r="H333" s="11"/>
      <c r="I333" s="26"/>
      <c r="J333" s="11"/>
      <c r="K333" s="27"/>
    </row>
    <row r="334" s="1" customFormat="1" ht="36" customHeight="1" spans="1:11">
      <c r="A334" s="18">
        <v>283</v>
      </c>
      <c r="B334" s="11" t="s">
        <v>606</v>
      </c>
      <c r="C334" s="11" t="s">
        <v>607</v>
      </c>
      <c r="D334" s="11" t="s">
        <v>26</v>
      </c>
      <c r="E334" s="11">
        <v>12.6</v>
      </c>
      <c r="F334" s="11">
        <v>4.12</v>
      </c>
      <c r="G334" s="20">
        <f>ROUND(F334*E334,2)</f>
        <v>51.91</v>
      </c>
      <c r="H334" s="11"/>
      <c r="I334" s="26">
        <f>ROUND(H334*E334,2)</f>
        <v>0</v>
      </c>
      <c r="J334" s="11"/>
      <c r="K334" s="27"/>
    </row>
    <row r="335" s="1" customFormat="1" ht="36" customHeight="1" spans="1:11">
      <c r="A335" s="18">
        <v>284</v>
      </c>
      <c r="B335" s="11" t="s">
        <v>608</v>
      </c>
      <c r="C335" s="11" t="s">
        <v>609</v>
      </c>
      <c r="D335" s="11" t="s">
        <v>19</v>
      </c>
      <c r="E335" s="11">
        <v>1.26</v>
      </c>
      <c r="F335" s="11">
        <v>617.4</v>
      </c>
      <c r="G335" s="20">
        <f>ROUND(F335*E335,2)</f>
        <v>777.92</v>
      </c>
      <c r="H335" s="11"/>
      <c r="I335" s="26">
        <f>ROUND(H335*E335,2)</f>
        <v>0</v>
      </c>
      <c r="J335" s="11"/>
      <c r="K335" s="27"/>
    </row>
    <row r="336" s="1" customFormat="1" ht="36" customHeight="1" spans="1:11">
      <c r="A336" s="18">
        <v>285</v>
      </c>
      <c r="B336" s="11" t="s">
        <v>610</v>
      </c>
      <c r="C336" s="11" t="s">
        <v>328</v>
      </c>
      <c r="D336" s="11" t="s">
        <v>26</v>
      </c>
      <c r="E336" s="11">
        <v>5.76</v>
      </c>
      <c r="F336" s="11">
        <v>39.1</v>
      </c>
      <c r="G336" s="20">
        <f>ROUND(F336*E336,2)</f>
        <v>225.22</v>
      </c>
      <c r="H336" s="11"/>
      <c r="I336" s="26">
        <f>ROUND(H336*E336,2)</f>
        <v>0</v>
      </c>
      <c r="J336" s="11"/>
      <c r="K336" s="27"/>
    </row>
    <row r="337" s="1" customFormat="1" ht="36" customHeight="1" spans="1:11">
      <c r="A337" s="18">
        <v>286</v>
      </c>
      <c r="B337" s="11" t="s">
        <v>611</v>
      </c>
      <c r="C337" s="11" t="s">
        <v>612</v>
      </c>
      <c r="D337" s="11" t="s">
        <v>19</v>
      </c>
      <c r="E337" s="11">
        <v>0.45</v>
      </c>
      <c r="F337" s="11">
        <v>720.3</v>
      </c>
      <c r="G337" s="20">
        <f>ROUND(F337*E337,2)</f>
        <v>324.14</v>
      </c>
      <c r="H337" s="11"/>
      <c r="I337" s="26">
        <f>ROUND(H337*E337,2)</f>
        <v>0</v>
      </c>
      <c r="J337" s="11"/>
      <c r="K337" s="27"/>
    </row>
    <row r="338" s="1" customFormat="1" ht="36" customHeight="1" spans="1:11">
      <c r="A338" s="18">
        <v>287</v>
      </c>
      <c r="B338" s="11" t="s">
        <v>613</v>
      </c>
      <c r="C338" s="11" t="s">
        <v>328</v>
      </c>
      <c r="D338" s="11" t="s">
        <v>60</v>
      </c>
      <c r="E338" s="11">
        <v>0.46</v>
      </c>
      <c r="F338" s="11">
        <v>38.07</v>
      </c>
      <c r="G338" s="20">
        <f>ROUND(F338*E338,2)</f>
        <v>17.51</v>
      </c>
      <c r="H338" s="11"/>
      <c r="I338" s="26">
        <f>ROUND(H338*E338,2)</f>
        <v>0</v>
      </c>
      <c r="J338" s="11"/>
      <c r="K338" s="27"/>
    </row>
    <row r="339" s="1" customFormat="1" ht="36" customHeight="1" spans="1:11">
      <c r="A339" s="18">
        <v>288</v>
      </c>
      <c r="B339" s="11" t="s">
        <v>614</v>
      </c>
      <c r="C339" s="11" t="s">
        <v>615</v>
      </c>
      <c r="D339" s="11" t="s">
        <v>26</v>
      </c>
      <c r="E339" s="11">
        <v>1.47</v>
      </c>
      <c r="F339" s="11">
        <v>668.85</v>
      </c>
      <c r="G339" s="20">
        <f>ROUND(F339*E339,2)</f>
        <v>983.21</v>
      </c>
      <c r="H339" s="11"/>
      <c r="I339" s="26">
        <f>ROUND(H339*E339,2)</f>
        <v>0</v>
      </c>
      <c r="J339" s="11"/>
      <c r="K339" s="27"/>
    </row>
    <row r="340" s="1" customFormat="1" ht="36" customHeight="1" spans="1:11">
      <c r="A340" s="18">
        <v>289</v>
      </c>
      <c r="B340" s="11" t="s">
        <v>616</v>
      </c>
      <c r="C340" s="11" t="s">
        <v>617</v>
      </c>
      <c r="D340" s="11" t="s">
        <v>26</v>
      </c>
      <c r="E340" s="11">
        <v>15.26</v>
      </c>
      <c r="F340" s="11">
        <v>39.1</v>
      </c>
      <c r="G340" s="20">
        <f>ROUND(F340*E340,2)</f>
        <v>596.67</v>
      </c>
      <c r="H340" s="11"/>
      <c r="I340" s="26">
        <f>ROUND(H340*E340,2)</f>
        <v>0</v>
      </c>
      <c r="J340" s="11"/>
      <c r="K340" s="27"/>
    </row>
    <row r="341" s="1" customFormat="1" ht="36" customHeight="1" spans="1:11">
      <c r="A341" s="18">
        <v>290</v>
      </c>
      <c r="B341" s="11" t="s">
        <v>618</v>
      </c>
      <c r="C341" s="11" t="s">
        <v>619</v>
      </c>
      <c r="D341" s="11" t="s">
        <v>568</v>
      </c>
      <c r="E341" s="11">
        <v>16</v>
      </c>
      <c r="F341" s="11">
        <v>61.74</v>
      </c>
      <c r="G341" s="20">
        <f>ROUND(F341*E341,2)</f>
        <v>987.84</v>
      </c>
      <c r="H341" s="11"/>
      <c r="I341" s="26">
        <f>ROUND(H341*E341,2)</f>
        <v>0</v>
      </c>
      <c r="J341" s="11"/>
      <c r="K341" s="27"/>
    </row>
    <row r="342" s="1" customFormat="1" ht="36" customHeight="1" spans="1:11">
      <c r="A342" s="18">
        <v>291</v>
      </c>
      <c r="B342" s="11" t="s">
        <v>620</v>
      </c>
      <c r="C342" s="11" t="s">
        <v>346</v>
      </c>
      <c r="D342" s="11" t="s">
        <v>19</v>
      </c>
      <c r="E342" s="11">
        <v>0.14</v>
      </c>
      <c r="F342" s="11">
        <v>1522.5</v>
      </c>
      <c r="G342" s="20">
        <f>ROUND(F342*E342,2)</f>
        <v>213.15</v>
      </c>
      <c r="H342" s="11"/>
      <c r="I342" s="26">
        <f>ROUND(H342*E342,2)</f>
        <v>0</v>
      </c>
      <c r="J342" s="11"/>
      <c r="K342" s="27"/>
    </row>
    <row r="343" s="1" customFormat="1" ht="36" customHeight="1" spans="1:11">
      <c r="A343" s="18"/>
      <c r="B343" s="21" t="s">
        <v>621</v>
      </c>
      <c r="C343" s="22"/>
      <c r="D343" s="11"/>
      <c r="E343" s="11"/>
      <c r="F343" s="11"/>
      <c r="G343" s="20"/>
      <c r="H343" s="11"/>
      <c r="I343" s="26"/>
      <c r="J343" s="11"/>
      <c r="K343" s="27"/>
    </row>
    <row r="344" s="1" customFormat="1" ht="36" customHeight="1" spans="1:11">
      <c r="A344" s="18">
        <v>292</v>
      </c>
      <c r="B344" s="11" t="s">
        <v>622</v>
      </c>
      <c r="C344" s="11" t="s">
        <v>623</v>
      </c>
      <c r="D344" s="11" t="s">
        <v>60</v>
      </c>
      <c r="E344" s="11">
        <v>151.71</v>
      </c>
      <c r="F344" s="11">
        <v>52.21</v>
      </c>
      <c r="G344" s="20">
        <f t="shared" ref="G344:G373" si="20">ROUND(F344*E344,2)</f>
        <v>7920.78</v>
      </c>
      <c r="H344" s="11"/>
      <c r="I344" s="26">
        <f t="shared" ref="I344:I373" si="21">ROUND(H344*E344,2)</f>
        <v>0</v>
      </c>
      <c r="J344" s="11"/>
      <c r="K344" s="27"/>
    </row>
    <row r="345" s="1" customFormat="1" ht="36" customHeight="1" spans="1:11">
      <c r="A345" s="18">
        <v>293</v>
      </c>
      <c r="B345" s="11" t="s">
        <v>624</v>
      </c>
      <c r="C345" s="11" t="s">
        <v>625</v>
      </c>
      <c r="D345" s="11" t="s">
        <v>60</v>
      </c>
      <c r="E345" s="11">
        <v>332.86</v>
      </c>
      <c r="F345" s="11">
        <v>38.27</v>
      </c>
      <c r="G345" s="20">
        <f t="shared" si="20"/>
        <v>12738.55</v>
      </c>
      <c r="H345" s="11"/>
      <c r="I345" s="26">
        <f t="shared" si="21"/>
        <v>0</v>
      </c>
      <c r="J345" s="11"/>
      <c r="K345" s="27"/>
    </row>
    <row r="346" s="1" customFormat="1" ht="36" customHeight="1" spans="1:11">
      <c r="A346" s="18">
        <v>294</v>
      </c>
      <c r="B346" s="11" t="s">
        <v>626</v>
      </c>
      <c r="C346" s="11" t="s">
        <v>627</v>
      </c>
      <c r="D346" s="11" t="s">
        <v>60</v>
      </c>
      <c r="E346" s="11">
        <v>220.87</v>
      </c>
      <c r="F346" s="11">
        <v>29.9</v>
      </c>
      <c r="G346" s="20">
        <f t="shared" si="20"/>
        <v>6604.01</v>
      </c>
      <c r="H346" s="11"/>
      <c r="I346" s="26">
        <f t="shared" si="21"/>
        <v>0</v>
      </c>
      <c r="J346" s="11"/>
      <c r="K346" s="27"/>
    </row>
    <row r="347" s="1" customFormat="1" ht="36" customHeight="1" spans="1:11">
      <c r="A347" s="18">
        <v>295</v>
      </c>
      <c r="B347" s="11" t="s">
        <v>628</v>
      </c>
      <c r="C347" s="11" t="s">
        <v>629</v>
      </c>
      <c r="D347" s="11" t="s">
        <v>60</v>
      </c>
      <c r="E347" s="11">
        <v>232.7</v>
      </c>
      <c r="F347" s="11">
        <v>21.4</v>
      </c>
      <c r="G347" s="20">
        <f t="shared" si="20"/>
        <v>4979.78</v>
      </c>
      <c r="H347" s="11"/>
      <c r="I347" s="26">
        <f t="shared" si="21"/>
        <v>0</v>
      </c>
      <c r="J347" s="11"/>
      <c r="K347" s="27"/>
    </row>
    <row r="348" s="1" customFormat="1" ht="36" customHeight="1" spans="1:11">
      <c r="A348" s="18">
        <v>296</v>
      </c>
      <c r="B348" s="11" t="s">
        <v>630</v>
      </c>
      <c r="C348" s="11" t="s">
        <v>631</v>
      </c>
      <c r="D348" s="11" t="s">
        <v>60</v>
      </c>
      <c r="E348" s="11">
        <v>244.62</v>
      </c>
      <c r="F348" s="11">
        <v>18.57</v>
      </c>
      <c r="G348" s="20">
        <f t="shared" si="20"/>
        <v>4542.59</v>
      </c>
      <c r="H348" s="11"/>
      <c r="I348" s="26">
        <f t="shared" si="21"/>
        <v>0</v>
      </c>
      <c r="J348" s="11"/>
      <c r="K348" s="27"/>
    </row>
    <row r="349" s="1" customFormat="1" ht="36" customHeight="1" spans="1:11">
      <c r="A349" s="18">
        <v>297</v>
      </c>
      <c r="B349" s="11" t="s">
        <v>632</v>
      </c>
      <c r="C349" s="11" t="s">
        <v>633</v>
      </c>
      <c r="D349" s="11" t="s">
        <v>60</v>
      </c>
      <c r="E349" s="11">
        <v>2.97</v>
      </c>
      <c r="F349" s="11">
        <v>16.46</v>
      </c>
      <c r="G349" s="20">
        <f t="shared" si="20"/>
        <v>48.89</v>
      </c>
      <c r="H349" s="11"/>
      <c r="I349" s="26">
        <f t="shared" si="21"/>
        <v>0</v>
      </c>
      <c r="J349" s="11"/>
      <c r="K349" s="27"/>
    </row>
    <row r="350" s="1" customFormat="1" ht="36" customHeight="1" spans="1:11">
      <c r="A350" s="18">
        <v>298</v>
      </c>
      <c r="B350" s="11" t="s">
        <v>634</v>
      </c>
      <c r="C350" s="11" t="s">
        <v>635</v>
      </c>
      <c r="D350" s="11" t="s">
        <v>568</v>
      </c>
      <c r="E350" s="11">
        <v>32</v>
      </c>
      <c r="F350" s="11">
        <v>96.67</v>
      </c>
      <c r="G350" s="20">
        <f t="shared" si="20"/>
        <v>3093.44</v>
      </c>
      <c r="H350" s="11"/>
      <c r="I350" s="26">
        <f t="shared" si="21"/>
        <v>0</v>
      </c>
      <c r="J350" s="11"/>
      <c r="K350" s="27"/>
    </row>
    <row r="351" s="1" customFormat="1" ht="36" customHeight="1" spans="1:11">
      <c r="A351" s="18">
        <v>299</v>
      </c>
      <c r="B351" s="11" t="s">
        <v>636</v>
      </c>
      <c r="C351" s="11" t="s">
        <v>637</v>
      </c>
      <c r="D351" s="11" t="s">
        <v>151</v>
      </c>
      <c r="E351" s="11">
        <v>2</v>
      </c>
      <c r="F351" s="11">
        <v>150</v>
      </c>
      <c r="G351" s="20">
        <f t="shared" si="20"/>
        <v>300</v>
      </c>
      <c r="H351" s="11"/>
      <c r="I351" s="26">
        <f t="shared" si="21"/>
        <v>0</v>
      </c>
      <c r="J351" s="11"/>
      <c r="K351" s="27"/>
    </row>
    <row r="352" s="1" customFormat="1" ht="36" customHeight="1" spans="1:11">
      <c r="A352" s="18">
        <v>300</v>
      </c>
      <c r="B352" s="11" t="s">
        <v>638</v>
      </c>
      <c r="C352" s="11" t="s">
        <v>639</v>
      </c>
      <c r="D352" s="11" t="s">
        <v>151</v>
      </c>
      <c r="E352" s="11">
        <v>2</v>
      </c>
      <c r="F352" s="11">
        <v>95</v>
      </c>
      <c r="G352" s="20">
        <f t="shared" si="20"/>
        <v>190</v>
      </c>
      <c r="H352" s="11"/>
      <c r="I352" s="26">
        <f t="shared" si="21"/>
        <v>0</v>
      </c>
      <c r="J352" s="11"/>
      <c r="K352" s="27"/>
    </row>
    <row r="353" s="1" customFormat="1" ht="36" customHeight="1" spans="1:11">
      <c r="A353" s="18">
        <v>301</v>
      </c>
      <c r="B353" s="11" t="s">
        <v>640</v>
      </c>
      <c r="C353" s="11" t="s">
        <v>641</v>
      </c>
      <c r="D353" s="11" t="s">
        <v>151</v>
      </c>
      <c r="E353" s="11">
        <v>1</v>
      </c>
      <c r="F353" s="11">
        <v>46.8</v>
      </c>
      <c r="G353" s="20">
        <f t="shared" si="20"/>
        <v>46.8</v>
      </c>
      <c r="H353" s="11"/>
      <c r="I353" s="26">
        <f t="shared" si="21"/>
        <v>0</v>
      </c>
      <c r="J353" s="11"/>
      <c r="K353" s="27"/>
    </row>
    <row r="354" s="1" customFormat="1" ht="36" customHeight="1" spans="1:11">
      <c r="A354" s="18">
        <v>302</v>
      </c>
      <c r="B354" s="11" t="s">
        <v>642</v>
      </c>
      <c r="C354" s="11" t="s">
        <v>643</v>
      </c>
      <c r="D354" s="11" t="s">
        <v>151</v>
      </c>
      <c r="E354" s="11">
        <v>1</v>
      </c>
      <c r="F354" s="11">
        <v>47.2</v>
      </c>
      <c r="G354" s="20">
        <f t="shared" si="20"/>
        <v>47.2</v>
      </c>
      <c r="H354" s="11"/>
      <c r="I354" s="26">
        <f t="shared" si="21"/>
        <v>0</v>
      </c>
      <c r="J354" s="11"/>
      <c r="K354" s="27"/>
    </row>
    <row r="355" s="1" customFormat="1" ht="36" customHeight="1" spans="1:11">
      <c r="A355" s="18">
        <v>303</v>
      </c>
      <c r="B355" s="11" t="s">
        <v>644</v>
      </c>
      <c r="C355" s="11" t="s">
        <v>645</v>
      </c>
      <c r="D355" s="11" t="s">
        <v>646</v>
      </c>
      <c r="E355" s="11">
        <v>4</v>
      </c>
      <c r="F355" s="11">
        <v>1400</v>
      </c>
      <c r="G355" s="20">
        <f t="shared" si="20"/>
        <v>5600</v>
      </c>
      <c r="H355" s="11"/>
      <c r="I355" s="26">
        <f t="shared" si="21"/>
        <v>0</v>
      </c>
      <c r="J355" s="11"/>
      <c r="K355" s="27"/>
    </row>
    <row r="356" s="1" customFormat="1" ht="36" customHeight="1" spans="1:11">
      <c r="A356" s="18">
        <v>304</v>
      </c>
      <c r="B356" s="11" t="s">
        <v>647</v>
      </c>
      <c r="C356" s="11" t="s">
        <v>648</v>
      </c>
      <c r="D356" s="11" t="s">
        <v>60</v>
      </c>
      <c r="E356" s="11">
        <v>947</v>
      </c>
      <c r="F356" s="11">
        <v>43.74</v>
      </c>
      <c r="G356" s="20">
        <f t="shared" si="20"/>
        <v>41421.78</v>
      </c>
      <c r="H356" s="11"/>
      <c r="I356" s="26">
        <f t="shared" si="21"/>
        <v>0</v>
      </c>
      <c r="J356" s="11"/>
      <c r="K356" s="27"/>
    </row>
    <row r="357" s="1" customFormat="1" ht="36" customHeight="1" spans="1:11">
      <c r="A357" s="18">
        <v>305</v>
      </c>
      <c r="B357" s="11" t="s">
        <v>649</v>
      </c>
      <c r="C357" s="11" t="s">
        <v>650</v>
      </c>
      <c r="D357" s="11" t="s">
        <v>60</v>
      </c>
      <c r="E357" s="11">
        <v>177.77</v>
      </c>
      <c r="F357" s="11">
        <v>50.51</v>
      </c>
      <c r="G357" s="20">
        <f t="shared" si="20"/>
        <v>8979.16</v>
      </c>
      <c r="H357" s="11"/>
      <c r="I357" s="26">
        <f t="shared" si="21"/>
        <v>0</v>
      </c>
      <c r="J357" s="11"/>
      <c r="K357" s="27"/>
    </row>
    <row r="358" s="1" customFormat="1" ht="36" customHeight="1" spans="1:11">
      <c r="A358" s="18">
        <v>306</v>
      </c>
      <c r="B358" s="11" t="s">
        <v>651</v>
      </c>
      <c r="C358" s="11" t="s">
        <v>652</v>
      </c>
      <c r="D358" s="11" t="s">
        <v>60</v>
      </c>
      <c r="E358" s="11">
        <v>599.91</v>
      </c>
      <c r="F358" s="11">
        <v>68.7</v>
      </c>
      <c r="G358" s="20">
        <f t="shared" si="20"/>
        <v>41213.82</v>
      </c>
      <c r="H358" s="11"/>
      <c r="I358" s="26">
        <f t="shared" si="21"/>
        <v>0</v>
      </c>
      <c r="J358" s="11"/>
      <c r="K358" s="27"/>
    </row>
    <row r="359" s="1" customFormat="1" ht="36" customHeight="1" spans="1:11">
      <c r="A359" s="18">
        <v>307</v>
      </c>
      <c r="B359" s="11" t="s">
        <v>653</v>
      </c>
      <c r="C359" s="11" t="s">
        <v>654</v>
      </c>
      <c r="D359" s="11" t="s">
        <v>60</v>
      </c>
      <c r="E359" s="11">
        <v>206.94</v>
      </c>
      <c r="F359" s="11">
        <v>79.5</v>
      </c>
      <c r="G359" s="20">
        <f t="shared" si="20"/>
        <v>16451.73</v>
      </c>
      <c r="H359" s="11"/>
      <c r="I359" s="26">
        <f t="shared" si="21"/>
        <v>0</v>
      </c>
      <c r="J359" s="11"/>
      <c r="K359" s="27"/>
    </row>
    <row r="360" s="1" customFormat="1" ht="36" customHeight="1" spans="1:11">
      <c r="A360" s="18">
        <v>308</v>
      </c>
      <c r="B360" s="11" t="s">
        <v>655</v>
      </c>
      <c r="C360" s="11" t="s">
        <v>656</v>
      </c>
      <c r="D360" s="11" t="s">
        <v>60</v>
      </c>
      <c r="E360" s="11">
        <v>171.78</v>
      </c>
      <c r="F360" s="11">
        <v>40.96</v>
      </c>
      <c r="G360" s="20">
        <f t="shared" si="20"/>
        <v>7036.11</v>
      </c>
      <c r="H360" s="11"/>
      <c r="I360" s="26">
        <f t="shared" si="21"/>
        <v>0</v>
      </c>
      <c r="J360" s="11"/>
      <c r="K360" s="27"/>
    </row>
    <row r="361" s="1" customFormat="1" ht="36" customHeight="1" spans="1:11">
      <c r="A361" s="18">
        <v>309</v>
      </c>
      <c r="B361" s="11" t="s">
        <v>657</v>
      </c>
      <c r="C361" s="11" t="s">
        <v>658</v>
      </c>
      <c r="D361" s="11" t="s">
        <v>60</v>
      </c>
      <c r="E361" s="11">
        <v>501.2</v>
      </c>
      <c r="F361" s="11">
        <v>40.96</v>
      </c>
      <c r="G361" s="20">
        <f t="shared" si="20"/>
        <v>20529.15</v>
      </c>
      <c r="H361" s="11"/>
      <c r="I361" s="26">
        <f t="shared" si="21"/>
        <v>0</v>
      </c>
      <c r="J361" s="11"/>
      <c r="K361" s="27"/>
    </row>
    <row r="362" s="1" customFormat="1" ht="36" customHeight="1" spans="1:11">
      <c r="A362" s="18">
        <v>310</v>
      </c>
      <c r="B362" s="11" t="s">
        <v>659</v>
      </c>
      <c r="C362" s="11" t="s">
        <v>660</v>
      </c>
      <c r="D362" s="11" t="s">
        <v>60</v>
      </c>
      <c r="E362" s="11">
        <v>104.98</v>
      </c>
      <c r="F362" s="11">
        <v>26.69</v>
      </c>
      <c r="G362" s="20">
        <f t="shared" si="20"/>
        <v>2801.92</v>
      </c>
      <c r="H362" s="11"/>
      <c r="I362" s="26">
        <f t="shared" si="21"/>
        <v>0</v>
      </c>
      <c r="J362" s="11"/>
      <c r="K362" s="27"/>
    </row>
    <row r="363" s="1" customFormat="1" ht="36" customHeight="1" spans="1:11">
      <c r="A363" s="18">
        <v>311</v>
      </c>
      <c r="B363" s="11" t="s">
        <v>661</v>
      </c>
      <c r="C363" s="11" t="s">
        <v>662</v>
      </c>
      <c r="D363" s="11" t="s">
        <v>60</v>
      </c>
      <c r="E363" s="11">
        <v>4.2</v>
      </c>
      <c r="F363" s="11">
        <v>19.8</v>
      </c>
      <c r="G363" s="20">
        <f t="shared" si="20"/>
        <v>83.16</v>
      </c>
      <c r="H363" s="11"/>
      <c r="I363" s="26">
        <f t="shared" si="21"/>
        <v>0</v>
      </c>
      <c r="J363" s="11"/>
      <c r="K363" s="27"/>
    </row>
    <row r="364" s="1" customFormat="1" ht="36" customHeight="1" spans="1:11">
      <c r="A364" s="18">
        <v>312</v>
      </c>
      <c r="B364" s="11" t="s">
        <v>663</v>
      </c>
      <c r="C364" s="11" t="s">
        <v>663</v>
      </c>
      <c r="D364" s="11" t="s">
        <v>151</v>
      </c>
      <c r="E364" s="11">
        <v>24</v>
      </c>
      <c r="F364" s="11">
        <v>35.6</v>
      </c>
      <c r="G364" s="20">
        <f t="shared" si="20"/>
        <v>854.4</v>
      </c>
      <c r="H364" s="11"/>
      <c r="I364" s="26">
        <f t="shared" si="21"/>
        <v>0</v>
      </c>
      <c r="J364" s="11"/>
      <c r="K364" s="27"/>
    </row>
    <row r="365" s="1" customFormat="1" ht="36" customHeight="1" spans="1:11">
      <c r="A365" s="18">
        <v>313</v>
      </c>
      <c r="B365" s="11" t="s">
        <v>664</v>
      </c>
      <c r="C365" s="11" t="s">
        <v>665</v>
      </c>
      <c r="D365" s="11" t="s">
        <v>646</v>
      </c>
      <c r="E365" s="11">
        <v>43</v>
      </c>
      <c r="F365" s="11">
        <v>350</v>
      </c>
      <c r="G365" s="20">
        <f t="shared" si="20"/>
        <v>15050</v>
      </c>
      <c r="H365" s="11"/>
      <c r="I365" s="26">
        <f t="shared" si="21"/>
        <v>0</v>
      </c>
      <c r="J365" s="11"/>
      <c r="K365" s="27"/>
    </row>
    <row r="366" s="1" customFormat="1" ht="36" customHeight="1" spans="1:11">
      <c r="A366" s="18">
        <v>314</v>
      </c>
      <c r="B366" s="11" t="s">
        <v>666</v>
      </c>
      <c r="C366" s="11" t="s">
        <v>667</v>
      </c>
      <c r="D366" s="11" t="s">
        <v>646</v>
      </c>
      <c r="E366" s="11">
        <v>75</v>
      </c>
      <c r="F366" s="11">
        <v>600</v>
      </c>
      <c r="G366" s="20">
        <f t="shared" si="20"/>
        <v>45000</v>
      </c>
      <c r="H366" s="11"/>
      <c r="I366" s="26">
        <f t="shared" si="21"/>
        <v>0</v>
      </c>
      <c r="J366" s="11"/>
      <c r="K366" s="27"/>
    </row>
    <row r="367" s="1" customFormat="1" ht="36" customHeight="1" spans="1:11">
      <c r="A367" s="18">
        <v>315</v>
      </c>
      <c r="B367" s="11" t="s">
        <v>668</v>
      </c>
      <c r="C367" s="11" t="s">
        <v>669</v>
      </c>
      <c r="D367" s="11" t="s">
        <v>646</v>
      </c>
      <c r="E367" s="11">
        <v>13</v>
      </c>
      <c r="F367" s="11">
        <v>450</v>
      </c>
      <c r="G367" s="20">
        <f t="shared" si="20"/>
        <v>5850</v>
      </c>
      <c r="H367" s="11"/>
      <c r="I367" s="26">
        <f t="shared" si="21"/>
        <v>0</v>
      </c>
      <c r="J367" s="11"/>
      <c r="K367" s="27"/>
    </row>
    <row r="368" s="1" customFormat="1" ht="36" customHeight="1" spans="1:11">
      <c r="A368" s="18">
        <v>316</v>
      </c>
      <c r="B368" s="11" t="s">
        <v>670</v>
      </c>
      <c r="C368" s="11" t="s">
        <v>671</v>
      </c>
      <c r="D368" s="11" t="s">
        <v>672</v>
      </c>
      <c r="E368" s="11">
        <v>1</v>
      </c>
      <c r="F368" s="11">
        <v>8500</v>
      </c>
      <c r="G368" s="20">
        <f t="shared" si="20"/>
        <v>8500</v>
      </c>
      <c r="H368" s="11"/>
      <c r="I368" s="26">
        <f t="shared" si="21"/>
        <v>0</v>
      </c>
      <c r="J368" s="11"/>
      <c r="K368" s="27"/>
    </row>
    <row r="369" s="1" customFormat="1" ht="36" customHeight="1" spans="1:11">
      <c r="A369" s="18">
        <v>317</v>
      </c>
      <c r="B369" s="11" t="s">
        <v>673</v>
      </c>
      <c r="C369" s="11" t="s">
        <v>674</v>
      </c>
      <c r="D369" s="11" t="s">
        <v>672</v>
      </c>
      <c r="E369" s="11">
        <v>1</v>
      </c>
      <c r="F369" s="11">
        <v>6500</v>
      </c>
      <c r="G369" s="20">
        <f t="shared" si="20"/>
        <v>6500</v>
      </c>
      <c r="H369" s="11"/>
      <c r="I369" s="26">
        <f t="shared" si="21"/>
        <v>0</v>
      </c>
      <c r="J369" s="11"/>
      <c r="K369" s="27"/>
    </row>
    <row r="370" s="1" customFormat="1" ht="36" customHeight="1" spans="1:11">
      <c r="A370" s="18">
        <v>318</v>
      </c>
      <c r="B370" s="11" t="s">
        <v>675</v>
      </c>
      <c r="C370" s="11" t="s">
        <v>676</v>
      </c>
      <c r="D370" s="11" t="s">
        <v>568</v>
      </c>
      <c r="E370" s="11">
        <v>26</v>
      </c>
      <c r="F370" s="11">
        <v>150</v>
      </c>
      <c r="G370" s="20">
        <f t="shared" si="20"/>
        <v>3900</v>
      </c>
      <c r="H370" s="11"/>
      <c r="I370" s="26">
        <f t="shared" si="21"/>
        <v>0</v>
      </c>
      <c r="J370" s="11"/>
      <c r="K370" s="27"/>
    </row>
    <row r="371" s="1" customFormat="1" ht="36" customHeight="1" spans="1:11">
      <c r="A371" s="18">
        <v>319</v>
      </c>
      <c r="B371" s="11" t="s">
        <v>677</v>
      </c>
      <c r="C371" s="11" t="s">
        <v>678</v>
      </c>
      <c r="D371" s="11" t="s">
        <v>568</v>
      </c>
      <c r="E371" s="11">
        <v>92</v>
      </c>
      <c r="F371" s="11">
        <v>1050</v>
      </c>
      <c r="G371" s="20">
        <f t="shared" si="20"/>
        <v>96600</v>
      </c>
      <c r="H371" s="11"/>
      <c r="I371" s="26">
        <f t="shared" si="21"/>
        <v>0</v>
      </c>
      <c r="J371" s="11"/>
      <c r="K371" s="27"/>
    </row>
    <row r="372" s="1" customFormat="1" ht="36" customHeight="1" spans="1:11">
      <c r="A372" s="18">
        <v>320</v>
      </c>
      <c r="B372" s="11" t="s">
        <v>679</v>
      </c>
      <c r="C372" s="11" t="s">
        <v>680</v>
      </c>
      <c r="D372" s="11" t="s">
        <v>568</v>
      </c>
      <c r="E372" s="11">
        <v>54</v>
      </c>
      <c r="F372" s="11">
        <v>224.49</v>
      </c>
      <c r="G372" s="20">
        <f t="shared" si="20"/>
        <v>12122.46</v>
      </c>
      <c r="H372" s="11"/>
      <c r="I372" s="26">
        <f t="shared" si="21"/>
        <v>0</v>
      </c>
      <c r="J372" s="11"/>
      <c r="K372" s="27"/>
    </row>
    <row r="373" s="1" customFormat="1" ht="36" customHeight="1" spans="1:11">
      <c r="A373" s="18">
        <v>321</v>
      </c>
      <c r="B373" s="11" t="s">
        <v>681</v>
      </c>
      <c r="C373" s="11" t="s">
        <v>682</v>
      </c>
      <c r="D373" s="11" t="s">
        <v>568</v>
      </c>
      <c r="E373" s="11">
        <v>1</v>
      </c>
      <c r="F373" s="11">
        <v>2600</v>
      </c>
      <c r="G373" s="20">
        <f t="shared" si="20"/>
        <v>2600</v>
      </c>
      <c r="H373" s="11"/>
      <c r="I373" s="26">
        <f t="shared" si="21"/>
        <v>0</v>
      </c>
      <c r="J373" s="11"/>
      <c r="K373" s="27"/>
    </row>
    <row r="374" s="1" customFormat="1" ht="36" customHeight="1" spans="1:11">
      <c r="A374" s="18">
        <v>322</v>
      </c>
      <c r="B374" s="11" t="s">
        <v>683</v>
      </c>
      <c r="C374" s="11" t="s">
        <v>684</v>
      </c>
      <c r="D374" s="11" t="s">
        <v>60</v>
      </c>
      <c r="E374" s="11">
        <v>437.11</v>
      </c>
      <c r="F374" s="11">
        <v>32</v>
      </c>
      <c r="G374" s="20">
        <f t="shared" ref="G374:G405" si="22">ROUND(F374*E374,2)</f>
        <v>13987.52</v>
      </c>
      <c r="H374" s="11"/>
      <c r="I374" s="26">
        <f t="shared" ref="I374:I405" si="23">ROUND(H374*E374,2)</f>
        <v>0</v>
      </c>
      <c r="J374" s="11"/>
      <c r="K374" s="27"/>
    </row>
    <row r="375" s="1" customFormat="1" ht="36" customHeight="1" spans="1:11">
      <c r="A375" s="18">
        <v>323</v>
      </c>
      <c r="B375" s="11" t="s">
        <v>685</v>
      </c>
      <c r="C375" s="11" t="s">
        <v>686</v>
      </c>
      <c r="D375" s="11" t="s">
        <v>60</v>
      </c>
      <c r="E375" s="11">
        <v>170</v>
      </c>
      <c r="F375" s="11">
        <v>32</v>
      </c>
      <c r="G375" s="20">
        <f t="shared" si="22"/>
        <v>5440</v>
      </c>
      <c r="H375" s="11"/>
      <c r="I375" s="26">
        <f t="shared" si="23"/>
        <v>0</v>
      </c>
      <c r="J375" s="11"/>
      <c r="K375" s="27"/>
    </row>
    <row r="376" s="1" customFormat="1" ht="36" customHeight="1" spans="1:11">
      <c r="A376" s="18">
        <v>324</v>
      </c>
      <c r="B376" s="11" t="s">
        <v>687</v>
      </c>
      <c r="C376" s="11" t="s">
        <v>688</v>
      </c>
      <c r="D376" s="11" t="s">
        <v>568</v>
      </c>
      <c r="E376" s="11">
        <v>34</v>
      </c>
      <c r="F376" s="11">
        <v>154.72</v>
      </c>
      <c r="G376" s="20">
        <f t="shared" si="22"/>
        <v>5260.48</v>
      </c>
      <c r="H376" s="11"/>
      <c r="I376" s="26">
        <f t="shared" si="23"/>
        <v>0</v>
      </c>
      <c r="J376" s="11"/>
      <c r="K376" s="27"/>
    </row>
    <row r="377" s="1" customFormat="1" ht="36" customHeight="1" spans="1:11">
      <c r="A377" s="18">
        <v>325</v>
      </c>
      <c r="B377" s="11" t="s">
        <v>689</v>
      </c>
      <c r="C377" s="11" t="s">
        <v>690</v>
      </c>
      <c r="D377" s="11" t="s">
        <v>568</v>
      </c>
      <c r="E377" s="11">
        <v>4</v>
      </c>
      <c r="F377" s="11">
        <v>105</v>
      </c>
      <c r="G377" s="20">
        <f t="shared" si="22"/>
        <v>420</v>
      </c>
      <c r="H377" s="11"/>
      <c r="I377" s="26">
        <f t="shared" si="23"/>
        <v>0</v>
      </c>
      <c r="J377" s="11"/>
      <c r="K377" s="27"/>
    </row>
    <row r="378" s="1" customFormat="1" ht="36" customHeight="1" spans="1:11">
      <c r="A378" s="18">
        <v>326</v>
      </c>
      <c r="B378" s="11" t="s">
        <v>691</v>
      </c>
      <c r="C378" s="11" t="s">
        <v>692</v>
      </c>
      <c r="D378" s="11" t="s">
        <v>646</v>
      </c>
      <c r="E378" s="11">
        <v>13</v>
      </c>
      <c r="F378" s="11">
        <v>400</v>
      </c>
      <c r="G378" s="20">
        <f t="shared" si="22"/>
        <v>5200</v>
      </c>
      <c r="H378" s="11"/>
      <c r="I378" s="26">
        <f t="shared" si="23"/>
        <v>0</v>
      </c>
      <c r="J378" s="11"/>
      <c r="K378" s="27"/>
    </row>
    <row r="379" s="1" customFormat="1" ht="36" customHeight="1" spans="1:11">
      <c r="A379" s="18">
        <v>327</v>
      </c>
      <c r="B379" s="11" t="s">
        <v>693</v>
      </c>
      <c r="C379" s="11" t="s">
        <v>694</v>
      </c>
      <c r="D379" s="11" t="s">
        <v>646</v>
      </c>
      <c r="E379" s="11">
        <v>10</v>
      </c>
      <c r="F379" s="11">
        <v>700</v>
      </c>
      <c r="G379" s="20">
        <f t="shared" si="22"/>
        <v>7000</v>
      </c>
      <c r="H379" s="11"/>
      <c r="I379" s="26">
        <f t="shared" si="23"/>
        <v>0</v>
      </c>
      <c r="J379" s="11"/>
      <c r="K379" s="27"/>
    </row>
    <row r="380" s="1" customFormat="1" ht="36" customHeight="1" spans="1:11">
      <c r="A380" s="18">
        <v>328</v>
      </c>
      <c r="B380" s="11" t="s">
        <v>695</v>
      </c>
      <c r="C380" s="11" t="s">
        <v>696</v>
      </c>
      <c r="D380" s="11" t="s">
        <v>151</v>
      </c>
      <c r="E380" s="11">
        <v>10</v>
      </c>
      <c r="F380" s="11">
        <v>180</v>
      </c>
      <c r="G380" s="20">
        <f t="shared" si="22"/>
        <v>1800</v>
      </c>
      <c r="H380" s="11"/>
      <c r="I380" s="26">
        <f t="shared" si="23"/>
        <v>0</v>
      </c>
      <c r="J380" s="11"/>
      <c r="K380" s="27"/>
    </row>
    <row r="381" s="1" customFormat="1" ht="36" customHeight="1" spans="1:11">
      <c r="A381" s="18">
        <v>329</v>
      </c>
      <c r="B381" s="11" t="s">
        <v>697</v>
      </c>
      <c r="C381" s="11" t="s">
        <v>697</v>
      </c>
      <c r="D381" s="11" t="s">
        <v>151</v>
      </c>
      <c r="E381" s="11">
        <v>10</v>
      </c>
      <c r="F381" s="11">
        <v>30</v>
      </c>
      <c r="G381" s="20">
        <f t="shared" si="22"/>
        <v>300</v>
      </c>
      <c r="H381" s="11"/>
      <c r="I381" s="26">
        <f t="shared" si="23"/>
        <v>0</v>
      </c>
      <c r="J381" s="11"/>
      <c r="K381" s="27"/>
    </row>
    <row r="382" s="1" customFormat="1" ht="36" customHeight="1" spans="1:11">
      <c r="A382" s="18">
        <v>330</v>
      </c>
      <c r="B382" s="11" t="s">
        <v>698</v>
      </c>
      <c r="C382" s="11" t="s">
        <v>699</v>
      </c>
      <c r="D382" s="11" t="s">
        <v>60</v>
      </c>
      <c r="E382" s="11">
        <v>250.26</v>
      </c>
      <c r="F382" s="11">
        <v>23.5</v>
      </c>
      <c r="G382" s="20">
        <f t="shared" si="22"/>
        <v>5881.11</v>
      </c>
      <c r="H382" s="11"/>
      <c r="I382" s="26">
        <f t="shared" si="23"/>
        <v>0</v>
      </c>
      <c r="J382" s="11"/>
      <c r="K382" s="27"/>
    </row>
    <row r="383" s="1" customFormat="1" ht="36" customHeight="1" spans="1:11">
      <c r="A383" s="18">
        <v>331</v>
      </c>
      <c r="B383" s="11" t="s">
        <v>700</v>
      </c>
      <c r="C383" s="11" t="s">
        <v>701</v>
      </c>
      <c r="D383" s="11" t="s">
        <v>60</v>
      </c>
      <c r="E383" s="11">
        <v>398.07</v>
      </c>
      <c r="F383" s="11">
        <v>93.2</v>
      </c>
      <c r="G383" s="20">
        <f t="shared" si="22"/>
        <v>37100.12</v>
      </c>
      <c r="H383" s="11"/>
      <c r="I383" s="26">
        <f t="shared" si="23"/>
        <v>0</v>
      </c>
      <c r="J383" s="11"/>
      <c r="K383" s="27"/>
    </row>
    <row r="384" s="1" customFormat="1" ht="36" customHeight="1" spans="1:11">
      <c r="A384" s="18">
        <v>332</v>
      </c>
      <c r="B384" s="11" t="s">
        <v>702</v>
      </c>
      <c r="C384" s="11" t="s">
        <v>702</v>
      </c>
      <c r="D384" s="11" t="s">
        <v>151</v>
      </c>
      <c r="E384" s="11">
        <v>4</v>
      </c>
      <c r="F384" s="11">
        <v>60</v>
      </c>
      <c r="G384" s="20">
        <f t="shared" si="22"/>
        <v>240</v>
      </c>
      <c r="H384" s="11"/>
      <c r="I384" s="26">
        <f t="shared" si="23"/>
        <v>0</v>
      </c>
      <c r="J384" s="11"/>
      <c r="K384" s="27"/>
    </row>
    <row r="385" s="1" customFormat="1" ht="36" customHeight="1" spans="1:11">
      <c r="A385" s="18">
        <v>333</v>
      </c>
      <c r="B385" s="11" t="s">
        <v>703</v>
      </c>
      <c r="C385" s="11" t="s">
        <v>704</v>
      </c>
      <c r="D385" s="11" t="s">
        <v>60</v>
      </c>
      <c r="E385" s="11">
        <v>185</v>
      </c>
      <c r="F385" s="11">
        <v>11.2</v>
      </c>
      <c r="G385" s="20">
        <f t="shared" si="22"/>
        <v>2072</v>
      </c>
      <c r="H385" s="11"/>
      <c r="I385" s="26">
        <f t="shared" si="23"/>
        <v>0</v>
      </c>
      <c r="J385" s="11"/>
      <c r="K385" s="27"/>
    </row>
    <row r="386" s="1" customFormat="1" ht="36" customHeight="1" spans="1:11">
      <c r="A386" s="18">
        <v>334</v>
      </c>
      <c r="B386" s="11" t="s">
        <v>705</v>
      </c>
      <c r="C386" s="11" t="s">
        <v>706</v>
      </c>
      <c r="D386" s="11" t="s">
        <v>60</v>
      </c>
      <c r="E386" s="11">
        <v>5251.17</v>
      </c>
      <c r="F386" s="11">
        <v>7.33</v>
      </c>
      <c r="G386" s="20">
        <f t="shared" si="22"/>
        <v>38491.08</v>
      </c>
      <c r="H386" s="11"/>
      <c r="I386" s="26">
        <f t="shared" si="23"/>
        <v>0</v>
      </c>
      <c r="J386" s="11"/>
      <c r="K386" s="27"/>
    </row>
    <row r="387" s="1" customFormat="1" ht="36" customHeight="1" spans="1:11">
      <c r="A387" s="18">
        <v>335</v>
      </c>
      <c r="B387" s="11" t="s">
        <v>707</v>
      </c>
      <c r="C387" s="11" t="s">
        <v>708</v>
      </c>
      <c r="D387" s="11" t="s">
        <v>60</v>
      </c>
      <c r="E387" s="11">
        <v>1029.48</v>
      </c>
      <c r="F387" s="11">
        <v>8.7</v>
      </c>
      <c r="G387" s="20">
        <f t="shared" si="22"/>
        <v>8956.48</v>
      </c>
      <c r="H387" s="11"/>
      <c r="I387" s="26">
        <f t="shared" si="23"/>
        <v>0</v>
      </c>
      <c r="J387" s="11"/>
      <c r="K387" s="27"/>
    </row>
    <row r="388" s="1" customFormat="1" ht="36" customHeight="1" spans="1:11">
      <c r="A388" s="18">
        <v>336</v>
      </c>
      <c r="B388" s="11" t="s">
        <v>709</v>
      </c>
      <c r="C388" s="11" t="s">
        <v>710</v>
      </c>
      <c r="D388" s="11" t="s">
        <v>60</v>
      </c>
      <c r="E388" s="11">
        <v>6436.3</v>
      </c>
      <c r="F388" s="11">
        <v>20.32</v>
      </c>
      <c r="G388" s="20">
        <f t="shared" si="22"/>
        <v>130785.62</v>
      </c>
      <c r="H388" s="11"/>
      <c r="I388" s="26">
        <f t="shared" si="23"/>
        <v>0</v>
      </c>
      <c r="J388" s="11"/>
      <c r="K388" s="27"/>
    </row>
    <row r="389" s="1" customFormat="1" ht="36" customHeight="1" spans="1:11">
      <c r="A389" s="18">
        <v>337</v>
      </c>
      <c r="B389" s="11" t="s">
        <v>711</v>
      </c>
      <c r="C389" s="11" t="s">
        <v>712</v>
      </c>
      <c r="D389" s="11" t="s">
        <v>60</v>
      </c>
      <c r="E389" s="11">
        <v>90.95</v>
      </c>
      <c r="F389" s="11">
        <v>15.36</v>
      </c>
      <c r="G389" s="20">
        <f t="shared" si="22"/>
        <v>1396.99</v>
      </c>
      <c r="H389" s="11"/>
      <c r="I389" s="26">
        <f t="shared" si="23"/>
        <v>0</v>
      </c>
      <c r="J389" s="11"/>
      <c r="K389" s="27"/>
    </row>
    <row r="390" s="1" customFormat="1" ht="36" customHeight="1" spans="1:11">
      <c r="A390" s="18">
        <v>338</v>
      </c>
      <c r="B390" s="11" t="s">
        <v>713</v>
      </c>
      <c r="C390" s="11" t="s">
        <v>714</v>
      </c>
      <c r="D390" s="11" t="s">
        <v>19</v>
      </c>
      <c r="E390" s="11">
        <v>3118.23</v>
      </c>
      <c r="F390" s="11">
        <v>13</v>
      </c>
      <c r="G390" s="20">
        <f t="shared" si="22"/>
        <v>40536.99</v>
      </c>
      <c r="H390" s="11"/>
      <c r="I390" s="26">
        <f t="shared" si="23"/>
        <v>0</v>
      </c>
      <c r="J390" s="11"/>
      <c r="K390" s="27"/>
    </row>
    <row r="391" s="1" customFormat="1" ht="36" customHeight="1" spans="1:11">
      <c r="A391" s="18">
        <v>339</v>
      </c>
      <c r="B391" s="11" t="s">
        <v>715</v>
      </c>
      <c r="C391" s="11" t="s">
        <v>716</v>
      </c>
      <c r="D391" s="11" t="s">
        <v>19</v>
      </c>
      <c r="E391" s="11">
        <v>2733.29</v>
      </c>
      <c r="F391" s="11">
        <v>8</v>
      </c>
      <c r="G391" s="20">
        <f t="shared" si="22"/>
        <v>21866.32</v>
      </c>
      <c r="H391" s="11"/>
      <c r="I391" s="26">
        <f t="shared" si="23"/>
        <v>0</v>
      </c>
      <c r="J391" s="11"/>
      <c r="K391" s="27"/>
    </row>
    <row r="392" s="1" customFormat="1" ht="36" customHeight="1" spans="1:11">
      <c r="A392" s="18">
        <v>340</v>
      </c>
      <c r="B392" s="11" t="s">
        <v>717</v>
      </c>
      <c r="C392" s="11" t="s">
        <v>717</v>
      </c>
      <c r="D392" s="11" t="s">
        <v>19</v>
      </c>
      <c r="E392" s="11">
        <v>369.1</v>
      </c>
      <c r="F392" s="11">
        <v>130</v>
      </c>
      <c r="G392" s="20">
        <f t="shared" si="22"/>
        <v>47983</v>
      </c>
      <c r="H392" s="11"/>
      <c r="I392" s="26">
        <f t="shared" si="23"/>
        <v>0</v>
      </c>
      <c r="J392" s="11"/>
      <c r="K392" s="27"/>
    </row>
    <row r="393" s="1" customFormat="1" ht="36" customHeight="1" spans="1:11">
      <c r="A393" s="18"/>
      <c r="B393" s="21" t="s">
        <v>718</v>
      </c>
      <c r="C393" s="22"/>
      <c r="D393" s="11"/>
      <c r="E393" s="11"/>
      <c r="F393" s="11"/>
      <c r="G393" s="20"/>
      <c r="H393" s="11"/>
      <c r="I393" s="26"/>
      <c r="J393" s="11"/>
      <c r="K393" s="27"/>
    </row>
    <row r="394" s="1" customFormat="1" ht="36" customHeight="1" spans="1:11">
      <c r="A394" s="18">
        <v>341</v>
      </c>
      <c r="B394" s="11" t="s">
        <v>719</v>
      </c>
      <c r="C394" s="11" t="s">
        <v>720</v>
      </c>
      <c r="D394" s="11" t="s">
        <v>26</v>
      </c>
      <c r="E394" s="11">
        <v>280</v>
      </c>
      <c r="F394" s="11">
        <v>70</v>
      </c>
      <c r="G394" s="20">
        <f>ROUND(F394*E394,2)</f>
        <v>19600</v>
      </c>
      <c r="H394" s="11"/>
      <c r="I394" s="26">
        <f>ROUND(H394*E394,2)</f>
        <v>0</v>
      </c>
      <c r="J394" s="11"/>
      <c r="K394" s="27"/>
    </row>
    <row r="395" s="1" customFormat="1" ht="36" customHeight="1" spans="1:11">
      <c r="A395" s="18">
        <v>342</v>
      </c>
      <c r="B395" s="11" t="s">
        <v>721</v>
      </c>
      <c r="C395" s="11" t="s">
        <v>722</v>
      </c>
      <c r="D395" s="11" t="s">
        <v>26</v>
      </c>
      <c r="E395" s="11">
        <v>275</v>
      </c>
      <c r="F395" s="11">
        <v>80</v>
      </c>
      <c r="G395" s="20">
        <f>ROUND(F395*E395,2)</f>
        <v>22000</v>
      </c>
      <c r="H395" s="11"/>
      <c r="I395" s="26">
        <f>ROUND(H395*E395,2)</f>
        <v>0</v>
      </c>
      <c r="J395" s="11"/>
      <c r="K395" s="27"/>
    </row>
    <row r="396" s="2" customFormat="1" ht="36" customHeight="1" spans="1:11">
      <c r="A396" s="11" t="s">
        <v>723</v>
      </c>
      <c r="B396" s="11"/>
      <c r="C396" s="11"/>
      <c r="D396" s="11"/>
      <c r="E396" s="11"/>
      <c r="F396" s="11"/>
      <c r="G396" s="28">
        <f>SUM(G7:G395)</f>
        <v>4470814.36</v>
      </c>
      <c r="H396" s="11"/>
      <c r="I396" s="11">
        <f>SUM(I7:I395)</f>
        <v>0</v>
      </c>
      <c r="J396" s="11"/>
      <c r="K396" s="27"/>
    </row>
    <row r="397" s="2" customFormat="1" ht="193" customHeight="1" spans="1:11">
      <c r="A397" s="29" t="s">
        <v>724</v>
      </c>
      <c r="B397" s="30"/>
      <c r="C397" s="30"/>
      <c r="D397" s="30"/>
      <c r="E397" s="30"/>
      <c r="F397" s="30"/>
      <c r="G397" s="30"/>
      <c r="H397" s="30"/>
      <c r="I397" s="30"/>
      <c r="J397" s="32"/>
      <c r="K397" s="27"/>
    </row>
    <row r="398" s="2" customFormat="1" ht="97" customHeight="1" spans="1:11">
      <c r="A398" s="31" t="s">
        <v>725</v>
      </c>
      <c r="B398" s="31"/>
      <c r="C398" s="31"/>
      <c r="D398" s="31"/>
      <c r="E398" s="31"/>
      <c r="F398" s="31"/>
      <c r="G398" s="31"/>
      <c r="H398" s="31"/>
      <c r="I398" s="31"/>
      <c r="J398" s="31"/>
      <c r="K398" s="33"/>
    </row>
    <row r="399" s="2" customFormat="1" ht="97" customHeight="1" spans="1:11">
      <c r="A399" s="31" t="s">
        <v>726</v>
      </c>
      <c r="B399" s="31"/>
      <c r="C399" s="31"/>
      <c r="D399" s="31"/>
      <c r="E399" s="31"/>
      <c r="F399" s="31"/>
      <c r="G399" s="31"/>
      <c r="H399" s="31"/>
      <c r="I399" s="31"/>
      <c r="J399" s="31"/>
      <c r="K399" s="33"/>
    </row>
  </sheetData>
  <mergeCells count="63">
    <mergeCell ref="A1:J1"/>
    <mergeCell ref="A2:C2"/>
    <mergeCell ref="E2:H2"/>
    <mergeCell ref="I2:J2"/>
    <mergeCell ref="A3:J3"/>
    <mergeCell ref="H4:J4"/>
    <mergeCell ref="B6:C6"/>
    <mergeCell ref="B30:C30"/>
    <mergeCell ref="B31:C31"/>
    <mergeCell ref="B38:C38"/>
    <mergeCell ref="B44:C44"/>
    <mergeCell ref="B50:C50"/>
    <mergeCell ref="B60:C60"/>
    <mergeCell ref="B66:C66"/>
    <mergeCell ref="B75:C75"/>
    <mergeCell ref="B78:C78"/>
    <mergeCell ref="B79:C79"/>
    <mergeCell ref="B88:C88"/>
    <mergeCell ref="B98:C98"/>
    <mergeCell ref="B99:C99"/>
    <mergeCell ref="B104:C104"/>
    <mergeCell ref="B112:C112"/>
    <mergeCell ref="B117:C117"/>
    <mergeCell ref="B122:C122"/>
    <mergeCell ref="B127:C127"/>
    <mergeCell ref="B138:C138"/>
    <mergeCell ref="B146:C146"/>
    <mergeCell ref="B152:C152"/>
    <mergeCell ref="B163:C163"/>
    <mergeCell ref="B170:C170"/>
    <mergeCell ref="B184:C184"/>
    <mergeCell ref="B185:C185"/>
    <mergeCell ref="B199:C199"/>
    <mergeCell ref="B208:C208"/>
    <mergeCell ref="B212:C212"/>
    <mergeCell ref="B220:C220"/>
    <mergeCell ref="B222:C222"/>
    <mergeCell ref="B223:C223"/>
    <mergeCell ref="B239:C239"/>
    <mergeCell ref="B250:C250"/>
    <mergeCell ref="B258:C258"/>
    <mergeCell ref="B265:C265"/>
    <mergeCell ref="B275:C275"/>
    <mergeCell ref="B284:C284"/>
    <mergeCell ref="B289:C289"/>
    <mergeCell ref="B302:C302"/>
    <mergeCell ref="B307:C307"/>
    <mergeCell ref="B313:C313"/>
    <mergeCell ref="B319:C319"/>
    <mergeCell ref="B321:C321"/>
    <mergeCell ref="B324:C324"/>
    <mergeCell ref="B333:C333"/>
    <mergeCell ref="B343:C343"/>
    <mergeCell ref="B393:C393"/>
    <mergeCell ref="A396:E396"/>
    <mergeCell ref="A397:J397"/>
    <mergeCell ref="A398:J398"/>
    <mergeCell ref="A399:J399"/>
    <mergeCell ref="A4:A5"/>
    <mergeCell ref="B4:B5"/>
    <mergeCell ref="C4:C5"/>
    <mergeCell ref="D4:D5"/>
    <mergeCell ref="E4:E5"/>
  </mergeCells>
  <printOptions horizontalCentered="1"/>
  <pageMargins left="0.25" right="0.25" top="0.75" bottom="0.75" header="0.298611111111111" footer="0.298611111111111"/>
  <pageSetup paperSize="9" scale="62"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报价表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游然</dc:creator>
  <cp:lastModifiedBy>wtl</cp:lastModifiedBy>
  <dcterms:created xsi:type="dcterms:W3CDTF">2021-07-29T02:26:00Z</dcterms:created>
  <dcterms:modified xsi:type="dcterms:W3CDTF">2025-06-02T09:58:44Z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E519820268FB4DCBAFDD26E80BCF47B9</vt:lpwstr>
  </property>
  <property fmtid="{D5CDD505-2E9C-101B-9397-08002B2CF9AE}" pid="3" name="KSOProductBuildVer">
    <vt:lpwstr>2052-12.1.0.21171</vt:lpwstr>
  </property>
</Properties>
</file>