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报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<sst xmlns="http://schemas.openxmlformats.org/spreadsheetml/2006/main" count="335" uniqueCount="209">
  <si>
    <t xml:space="preserve"> 供应商名称（盖公章）专包/服务报价表</t>
  </si>
  <si>
    <t>供应商联系人：</t>
  </si>
  <si>
    <t>电话：</t>
  </si>
  <si>
    <t>项目名称：南宁市吉兴西路南侧片区城中村改造项目安置住房配套基础设施-纵一路工程排水及道路附属施工专业分包</t>
  </si>
  <si>
    <t>序号</t>
  </si>
  <si>
    <t>分包项名称</t>
  </si>
  <si>
    <t>施工内容</t>
  </si>
  <si>
    <t>采购量</t>
  </si>
  <si>
    <t>计量单位</t>
  </si>
  <si>
    <t>分包报价信息（单位为元）</t>
  </si>
  <si>
    <t>控制单价</t>
  </si>
  <si>
    <t>控制小计</t>
  </si>
  <si>
    <t>报价</t>
  </si>
  <si>
    <t>小计</t>
  </si>
  <si>
    <t>报价备注</t>
  </si>
  <si>
    <r>
      <t>路基挖土方</t>
    </r>
    <r>
      <rPr>
        <sz val="10"/>
        <color rgb="FF000000"/>
        <rFont val="Arial"/>
        <charset val="1"/>
      </rPr>
      <t>(</t>
    </r>
    <r>
      <rPr>
        <sz val="10"/>
        <color rgb="FF000000"/>
        <rFont val="宋体"/>
        <charset val="1"/>
      </rPr>
      <t>含装车</t>
    </r>
    <r>
      <rPr>
        <sz val="10"/>
        <color rgb="FF000000"/>
        <rFont val="Arial"/>
        <charset val="1"/>
      </rPr>
      <t>)</t>
    </r>
  </si>
  <si>
    <r>
      <rPr>
        <sz val="10"/>
        <color rgb="FF000000"/>
        <rFont val="Arial"/>
        <charset val="1"/>
      </rPr>
      <t>"</t>
    </r>
    <r>
      <rPr>
        <sz val="10"/>
        <color rgb="FF000000"/>
        <rFont val="宋体"/>
        <charset val="1"/>
      </rPr>
      <t>路基挖土方</t>
    </r>
    <r>
      <rPr>
        <sz val="10"/>
        <color rgb="FF000000"/>
        <rFont val="Arial"/>
        <charset val="1"/>
      </rPr>
      <t>(</t>
    </r>
    <r>
      <rPr>
        <sz val="10"/>
        <color rgb="FF000000"/>
        <rFont val="宋体"/>
        <charset val="1"/>
      </rPr>
      <t>含装车</t>
    </r>
    <r>
      <rPr>
        <sz val="10"/>
        <color rgb="FF000000"/>
        <rFont val="Arial"/>
        <charset val="1"/>
      </rPr>
      <t xml:space="preserve">)
</t>
    </r>
    <r>
      <rPr>
        <sz val="10"/>
        <color rgb="FF000000"/>
        <rFont val="宋体"/>
        <charset val="1"/>
      </rPr>
      <t>含：</t>
    </r>
    <r>
      <rPr>
        <sz val="10"/>
        <color rgb="FF000000"/>
        <rFont val="Arial"/>
        <charset val="1"/>
      </rPr>
      <t>1</t>
    </r>
    <r>
      <rPr>
        <sz val="10"/>
        <color rgb="FF000000"/>
        <rFont val="宋体"/>
        <charset val="1"/>
      </rPr>
      <t>、各类土方</t>
    </r>
    <r>
      <rPr>
        <sz val="10"/>
        <color rgb="FF000000"/>
        <rFont val="Arial"/>
        <charset val="1"/>
      </rPr>
      <t>(</t>
    </r>
    <r>
      <rPr>
        <sz val="10"/>
        <color rgb="FF000000"/>
        <rFont val="宋体"/>
        <charset val="1"/>
      </rPr>
      <t>包括淤泥、流砂等</t>
    </r>
    <r>
      <rPr>
        <sz val="10"/>
        <color rgb="FF000000"/>
        <rFont val="Arial"/>
        <charset val="1"/>
      </rPr>
      <t>)</t>
    </r>
    <r>
      <rPr>
        <sz val="10"/>
        <color rgb="FF000000"/>
        <rFont val="宋体"/>
        <charset val="1"/>
      </rPr>
      <t>开挖，土方类别综合考虑</t>
    </r>
    <r>
      <rPr>
        <sz val="10"/>
        <color rgb="FF000000"/>
        <rFont val="Arial"/>
        <charset val="1"/>
      </rPr>
      <t xml:space="preserve">
    2</t>
    </r>
    <r>
      <rPr>
        <sz val="10"/>
        <color rgb="FF000000"/>
        <rFont val="宋体"/>
        <charset val="1"/>
      </rPr>
      <t>、清表，砍树、竹，挖树根、竹蔸及台阶</t>
    </r>
    <r>
      <rPr>
        <sz val="10"/>
        <color rgb="FF000000"/>
        <rFont val="Arial"/>
        <charset val="1"/>
      </rPr>
      <t xml:space="preserve">
    3</t>
    </r>
    <r>
      <rPr>
        <sz val="10"/>
        <color rgb="FF000000"/>
        <rFont val="宋体"/>
        <charset val="1"/>
      </rPr>
      <t>、清除杂草、水生植物，捞漂浮物等</t>
    </r>
    <r>
      <rPr>
        <sz val="10"/>
        <color rgb="FF000000"/>
        <rFont val="Arial"/>
        <charset val="1"/>
      </rPr>
      <t>"</t>
    </r>
  </si>
  <si>
    <t>m3</t>
  </si>
  <si>
    <t>沟槽、基坑挖土方（含装车）</t>
  </si>
  <si>
    <r>
      <rPr>
        <sz val="10"/>
        <color rgb="FF000000"/>
        <rFont val="Arial"/>
        <charset val="1"/>
      </rPr>
      <t>"</t>
    </r>
    <r>
      <rPr>
        <sz val="10"/>
        <color rgb="FF000000"/>
        <rFont val="宋体"/>
        <charset val="1"/>
      </rPr>
      <t>沟槽、基坑挖土方（含装车）</t>
    </r>
    <r>
      <rPr>
        <sz val="10"/>
        <color rgb="FF000000"/>
        <rFont val="Arial"/>
        <charset val="1"/>
      </rPr>
      <t xml:space="preserve">
</t>
    </r>
    <r>
      <rPr>
        <sz val="10"/>
        <color rgb="FF000000"/>
        <rFont val="宋体"/>
        <charset val="1"/>
      </rPr>
      <t>含：</t>
    </r>
    <r>
      <rPr>
        <sz val="10"/>
        <color rgb="FF000000"/>
        <rFont val="Arial"/>
        <charset val="1"/>
      </rPr>
      <t>1</t>
    </r>
    <r>
      <rPr>
        <sz val="10"/>
        <color rgb="FF000000"/>
        <rFont val="宋体"/>
        <charset val="1"/>
      </rPr>
      <t>、各类土方</t>
    </r>
    <r>
      <rPr>
        <sz val="10"/>
        <color rgb="FF000000"/>
        <rFont val="Arial"/>
        <charset val="1"/>
      </rPr>
      <t>(</t>
    </r>
    <r>
      <rPr>
        <sz val="10"/>
        <color rgb="FF000000"/>
        <rFont val="宋体"/>
        <charset val="1"/>
      </rPr>
      <t>包括淤泥、流砂等</t>
    </r>
    <r>
      <rPr>
        <sz val="10"/>
        <color rgb="FF000000"/>
        <rFont val="Arial"/>
        <charset val="1"/>
      </rPr>
      <t>)</t>
    </r>
    <r>
      <rPr>
        <sz val="10"/>
        <color rgb="FF000000"/>
        <rFont val="宋体"/>
        <charset val="1"/>
      </rPr>
      <t>开挖，土方类别综合考虑</t>
    </r>
    <r>
      <rPr>
        <sz val="10"/>
        <color rgb="FF000000"/>
        <rFont val="Arial"/>
        <charset val="1"/>
      </rPr>
      <t xml:space="preserve">
    2</t>
    </r>
    <r>
      <rPr>
        <sz val="10"/>
        <color rgb="FF000000"/>
        <rFont val="宋体"/>
        <charset val="1"/>
      </rPr>
      <t>、清表，砍树、竹，挖树根、竹蔸</t>
    </r>
    <r>
      <rPr>
        <sz val="10"/>
        <color rgb="FF000000"/>
        <rFont val="Arial"/>
        <charset val="1"/>
      </rPr>
      <t xml:space="preserve">
    3</t>
    </r>
    <r>
      <rPr>
        <sz val="10"/>
        <color rgb="FF000000"/>
        <rFont val="宋体"/>
        <charset val="1"/>
      </rPr>
      <t>、清除杂草、水生植物，捞漂浮物等</t>
    </r>
    <r>
      <rPr>
        <sz val="10"/>
        <color rgb="FF000000"/>
        <rFont val="Arial"/>
        <charset val="1"/>
      </rPr>
      <t>"</t>
    </r>
  </si>
  <si>
    <t>路基利用土方回填</t>
  </si>
  <si>
    <r>
      <rPr>
        <sz val="10"/>
        <color rgb="FF000000"/>
        <rFont val="Arial"/>
        <charset val="1"/>
      </rPr>
      <t>"</t>
    </r>
    <r>
      <rPr>
        <sz val="10"/>
        <color rgb="FF000000"/>
        <rFont val="宋体"/>
        <charset val="1"/>
      </rPr>
      <t>路基利用土方回填</t>
    </r>
    <r>
      <rPr>
        <sz val="10"/>
        <color rgb="FF000000"/>
        <rFont val="Arial"/>
        <charset val="1"/>
      </rPr>
      <t xml:space="preserve">
</t>
    </r>
    <r>
      <rPr>
        <sz val="10"/>
        <color rgb="FF000000"/>
        <rFont val="宋体"/>
        <charset val="1"/>
      </rPr>
      <t>含：</t>
    </r>
    <r>
      <rPr>
        <sz val="10"/>
        <color rgb="FF000000"/>
        <rFont val="Arial"/>
        <charset val="1"/>
      </rPr>
      <t>1</t>
    </r>
    <r>
      <rPr>
        <sz val="10"/>
        <color rgb="FF000000"/>
        <rFont val="宋体"/>
        <charset val="1"/>
      </rPr>
      <t>、场内运输、回填、压实等，填料及压实度按施工图设计要求</t>
    </r>
    <r>
      <rPr>
        <sz val="10"/>
        <color rgb="FF000000"/>
        <rFont val="Arial"/>
        <charset val="1"/>
      </rPr>
      <t xml:space="preserve">
    2</t>
    </r>
    <r>
      <rPr>
        <sz val="10"/>
        <color rgb="FF000000"/>
        <rFont val="宋体"/>
        <charset val="1"/>
      </rPr>
      <t>、运距：自行考虑</t>
    </r>
    <r>
      <rPr>
        <sz val="10"/>
        <color rgb="FF000000"/>
        <rFont val="Arial"/>
        <charset val="1"/>
      </rPr>
      <t>"</t>
    </r>
  </si>
  <si>
    <t>路基借方回填</t>
  </si>
  <si>
    <r>
      <rPr>
        <sz val="10"/>
        <color rgb="FF000000"/>
        <rFont val="Arial"/>
        <charset val="1"/>
      </rPr>
      <t>"</t>
    </r>
    <r>
      <rPr>
        <sz val="10"/>
        <color rgb="FF000000"/>
        <rFont val="宋体"/>
        <charset val="1"/>
      </rPr>
      <t>路基借方回填</t>
    </r>
    <r>
      <rPr>
        <sz val="10"/>
        <color rgb="FF000000"/>
        <rFont val="Arial"/>
        <charset val="1"/>
      </rPr>
      <t xml:space="preserve">
</t>
    </r>
    <r>
      <rPr>
        <sz val="10"/>
        <color rgb="FF000000"/>
        <rFont val="宋体"/>
        <charset val="1"/>
      </rPr>
      <t>含：</t>
    </r>
    <r>
      <rPr>
        <sz val="10"/>
        <color rgb="FF000000"/>
        <rFont val="Arial"/>
        <charset val="1"/>
      </rPr>
      <t>1</t>
    </r>
    <r>
      <rPr>
        <sz val="10"/>
        <color rgb="FF000000"/>
        <rFont val="宋体"/>
        <charset val="1"/>
      </rPr>
      <t>、借方取土开挖及装运，土质按施工图设计要求</t>
    </r>
    <r>
      <rPr>
        <sz val="10"/>
        <color rgb="FF000000"/>
        <rFont val="Arial"/>
        <charset val="1"/>
      </rPr>
      <t xml:space="preserve">
    2</t>
    </r>
    <r>
      <rPr>
        <sz val="10"/>
        <color rgb="FF000000"/>
        <rFont val="宋体"/>
        <charset val="1"/>
      </rPr>
      <t>、回填、压实等，填料及压实度按施工图设计要求</t>
    </r>
    <r>
      <rPr>
        <sz val="10"/>
        <color rgb="FF000000"/>
        <rFont val="Arial"/>
        <charset val="1"/>
      </rPr>
      <t xml:space="preserve">
    3</t>
    </r>
    <r>
      <rPr>
        <sz val="10"/>
        <color rgb="FF000000"/>
        <rFont val="宋体"/>
        <charset val="1"/>
      </rPr>
      <t>、运距综合考虑，取土费自行考虑</t>
    </r>
    <r>
      <rPr>
        <sz val="10"/>
        <color rgb="FF000000"/>
        <rFont val="Arial"/>
        <charset val="1"/>
      </rPr>
      <t>"</t>
    </r>
  </si>
  <si>
    <t>余方弃置(含运弃)</t>
  </si>
  <si>
    <r>
      <rPr>
        <sz val="10"/>
        <color rgb="FF000000"/>
        <rFont val="Arial"/>
        <charset val="1"/>
      </rPr>
      <t>"</t>
    </r>
    <r>
      <rPr>
        <sz val="10"/>
        <color rgb="FF000000"/>
        <rFont val="宋体"/>
        <charset val="1"/>
      </rPr>
      <t>余方弃置</t>
    </r>
    <r>
      <rPr>
        <sz val="10"/>
        <color rgb="FF000000"/>
        <rFont val="Arial"/>
        <charset val="1"/>
      </rPr>
      <t>(</t>
    </r>
    <r>
      <rPr>
        <sz val="10"/>
        <color rgb="FF000000"/>
        <rFont val="宋体"/>
        <charset val="1"/>
      </rPr>
      <t>含运弃</t>
    </r>
    <r>
      <rPr>
        <sz val="10"/>
        <color rgb="FF000000"/>
        <rFont val="Arial"/>
        <charset val="1"/>
      </rPr>
      <t xml:space="preserve">)
</t>
    </r>
    <r>
      <rPr>
        <sz val="10"/>
        <color rgb="FF000000"/>
        <rFont val="宋体"/>
        <charset val="1"/>
      </rPr>
      <t>含：</t>
    </r>
    <r>
      <rPr>
        <sz val="10"/>
        <color rgb="FF000000"/>
        <rFont val="Arial"/>
        <charset val="1"/>
      </rPr>
      <t>1</t>
    </r>
    <r>
      <rPr>
        <sz val="10"/>
        <color rgb="FF000000"/>
        <rFont val="宋体"/>
        <charset val="1"/>
      </rPr>
      <t>、各类土方（包括淤泥、流砂等），土方类别综合考虑</t>
    </r>
    <r>
      <rPr>
        <sz val="10"/>
        <color rgb="FF000000"/>
        <rFont val="Arial"/>
        <charset val="1"/>
      </rPr>
      <t xml:space="preserve">
</t>
    </r>
    <r>
      <rPr>
        <sz val="10"/>
        <color rgb="FF000000"/>
        <rFont val="宋体"/>
        <charset val="1"/>
      </rPr>
      <t>　　</t>
    </r>
    <r>
      <rPr>
        <sz val="10"/>
        <color rgb="FF000000"/>
        <rFont val="Arial"/>
        <charset val="1"/>
      </rPr>
      <t>2</t>
    </r>
    <r>
      <rPr>
        <sz val="10"/>
        <color rgb="FF000000"/>
        <rFont val="宋体"/>
        <charset val="1"/>
      </rPr>
      <t>、表土、树、竹、树根及竹蔸</t>
    </r>
    <r>
      <rPr>
        <sz val="10"/>
        <color rgb="FF000000"/>
        <rFont val="Arial"/>
        <charset val="1"/>
      </rPr>
      <t xml:space="preserve">
    3</t>
    </r>
    <r>
      <rPr>
        <sz val="10"/>
        <color rgb="FF000000"/>
        <rFont val="宋体"/>
        <charset val="1"/>
      </rPr>
      <t>、杂草、水生植物，漂浮物等</t>
    </r>
    <r>
      <rPr>
        <sz val="10"/>
        <color rgb="FF000000"/>
        <rFont val="Arial"/>
        <charset val="1"/>
      </rPr>
      <t xml:space="preserve">
</t>
    </r>
    <r>
      <rPr>
        <sz val="10"/>
        <color rgb="FF000000"/>
        <rFont val="宋体"/>
        <charset val="1"/>
      </rPr>
      <t>　　</t>
    </r>
    <r>
      <rPr>
        <sz val="10"/>
        <color rgb="FF000000"/>
        <rFont val="Arial"/>
        <charset val="1"/>
      </rPr>
      <t>4</t>
    </r>
    <r>
      <rPr>
        <sz val="10"/>
        <color rgb="FF000000"/>
        <rFont val="宋体"/>
        <charset val="1"/>
      </rPr>
      <t>、运距综合考虑，弃置费自行考虑</t>
    </r>
    <r>
      <rPr>
        <sz val="10"/>
        <color rgb="FF000000"/>
        <rFont val="Arial"/>
        <charset val="1"/>
      </rPr>
      <t>"</t>
    </r>
  </si>
  <si>
    <t>回填杂砂石</t>
  </si>
  <si>
    <t>"回填杂砂石
1、主材甲供"</t>
  </si>
  <si>
    <t>种植土回填</t>
  </si>
  <si>
    <t>"种植土回填
含：1、质量要求:符合设计要求
    2、挖装、搬运、回填等
    3、取土费及运距：自行考虑"</t>
  </si>
  <si>
    <t>沟槽、基坑回填石粉</t>
  </si>
  <si>
    <t>利用拆除结构物回填（不良地质段）</t>
  </si>
  <si>
    <r>
      <rPr>
        <sz val="10"/>
        <color rgb="FF000000"/>
        <rFont val="Arial"/>
        <charset val="1"/>
      </rPr>
      <t>"</t>
    </r>
    <r>
      <rPr>
        <sz val="10"/>
        <color rgb="FF000000"/>
        <rFont val="宋体"/>
        <charset val="1"/>
      </rPr>
      <t>利用拆除结构物回填（不良地质段）</t>
    </r>
    <r>
      <rPr>
        <sz val="10"/>
        <color rgb="FF000000"/>
        <rFont val="Arial"/>
        <charset val="1"/>
      </rPr>
      <t xml:space="preserve">
</t>
    </r>
    <r>
      <rPr>
        <sz val="10"/>
        <color rgb="FF000000"/>
        <rFont val="宋体"/>
        <charset val="1"/>
      </rPr>
      <t>含：</t>
    </r>
    <r>
      <rPr>
        <sz val="10"/>
        <color rgb="FF000000"/>
        <rFont val="Arial"/>
        <charset val="1"/>
      </rPr>
      <t>1</t>
    </r>
    <r>
      <rPr>
        <sz val="10"/>
        <color rgb="FF000000"/>
        <rFont val="宋体"/>
        <charset val="1"/>
      </rPr>
      <t>、场内运输、回填、压实等，填料及压实度按施工图设计要求</t>
    </r>
    <r>
      <rPr>
        <sz val="10"/>
        <color rgb="FF000000"/>
        <rFont val="Arial"/>
        <charset val="1"/>
      </rPr>
      <t xml:space="preserve">
</t>
    </r>
    <r>
      <rPr>
        <sz val="10"/>
        <color rgb="FF000000"/>
        <rFont val="宋体"/>
        <charset val="1"/>
      </rPr>
      <t>　　</t>
    </r>
    <r>
      <rPr>
        <sz val="10"/>
        <color rgb="FF000000"/>
        <rFont val="Arial"/>
        <charset val="1"/>
      </rPr>
      <t>2</t>
    </r>
    <r>
      <rPr>
        <sz val="10"/>
        <color rgb="FF000000"/>
        <rFont val="宋体"/>
        <charset val="1"/>
      </rPr>
      <t>、运距：自行考虑</t>
    </r>
    <r>
      <rPr>
        <sz val="10"/>
        <color rgb="FF000000"/>
        <rFont val="Arial"/>
        <charset val="1"/>
      </rPr>
      <t>"</t>
    </r>
  </si>
  <si>
    <t>M10预拌水泥砂浆抹面，厚3cm</t>
  </si>
  <si>
    <t>m2</t>
  </si>
  <si>
    <t>玻纤格栅</t>
  </si>
  <si>
    <r>
      <rPr>
        <sz val="10"/>
        <color rgb="FF000000"/>
        <rFont val="Arial"/>
        <charset val="1"/>
      </rPr>
      <t>"</t>
    </r>
    <r>
      <rPr>
        <sz val="10"/>
        <color rgb="FF000000"/>
        <rFont val="宋体"/>
        <charset val="1"/>
      </rPr>
      <t>玻纤格栅</t>
    </r>
    <r>
      <rPr>
        <sz val="10"/>
        <color rgb="FF000000"/>
        <rFont val="Arial"/>
        <charset val="1"/>
      </rPr>
      <t xml:space="preserve">
</t>
    </r>
    <r>
      <rPr>
        <sz val="10"/>
        <color rgb="FF000000"/>
        <rFont val="宋体"/>
        <charset val="1"/>
      </rPr>
      <t>含：</t>
    </r>
    <r>
      <rPr>
        <sz val="10"/>
        <color rgb="FF000000"/>
        <rFont val="Arial"/>
        <charset val="1"/>
      </rPr>
      <t>1</t>
    </r>
    <r>
      <rPr>
        <sz val="10"/>
        <color rgb="FF000000"/>
        <rFont val="宋体"/>
        <charset val="1"/>
      </rPr>
      <t>、径向抗拉强度</t>
    </r>
    <r>
      <rPr>
        <sz val="10"/>
        <color rgb="FF000000"/>
        <rFont val="Arial"/>
        <charset val="1"/>
      </rPr>
      <t>≥50KN/m</t>
    </r>
    <r>
      <rPr>
        <sz val="10"/>
        <color rgb="FF000000"/>
        <rFont val="宋体"/>
        <charset val="1"/>
      </rPr>
      <t>、纬向抗拉强度</t>
    </r>
    <r>
      <rPr>
        <sz val="10"/>
        <color rgb="FF000000"/>
        <rFont val="Arial"/>
        <charset val="1"/>
      </rPr>
      <t xml:space="preserve">≥50KN/m
</t>
    </r>
    <r>
      <rPr>
        <sz val="10"/>
        <color rgb="FF000000"/>
        <rFont val="宋体"/>
        <charset val="1"/>
      </rPr>
      <t>　　</t>
    </r>
    <r>
      <rPr>
        <sz val="10"/>
        <color rgb="FF000000"/>
        <rFont val="Arial"/>
        <charset val="1"/>
      </rPr>
      <t>2</t>
    </r>
    <r>
      <rPr>
        <sz val="10"/>
        <color rgb="FF000000"/>
        <rFont val="宋体"/>
        <charset val="1"/>
      </rPr>
      <t>、径向、纬向最大负荷延伸</t>
    </r>
    <r>
      <rPr>
        <sz val="10"/>
        <color rgb="FF000000"/>
        <rFont val="Arial"/>
        <charset val="1"/>
      </rPr>
      <t xml:space="preserve">≤3KN/m
</t>
    </r>
    <r>
      <rPr>
        <sz val="10"/>
        <color rgb="FF000000"/>
        <rFont val="宋体"/>
        <charset val="1"/>
      </rPr>
      <t>　　</t>
    </r>
    <r>
      <rPr>
        <sz val="10"/>
        <color rgb="FF000000"/>
        <rFont val="Arial"/>
        <charset val="1"/>
      </rPr>
      <t>3</t>
    </r>
    <r>
      <rPr>
        <sz val="10"/>
        <color rgb="FF000000"/>
        <rFont val="宋体"/>
        <charset val="1"/>
      </rPr>
      <t>、网孔尺寸</t>
    </r>
    <r>
      <rPr>
        <sz val="10"/>
        <color rgb="FF000000"/>
        <rFont val="Arial"/>
        <charset val="1"/>
      </rPr>
      <t xml:space="preserve">5mm×5mm
</t>
    </r>
    <r>
      <rPr>
        <sz val="10"/>
        <color rgb="FF000000"/>
        <rFont val="宋体"/>
        <charset val="1"/>
      </rPr>
      <t>　　</t>
    </r>
    <r>
      <rPr>
        <sz val="10"/>
        <color rgb="FF000000"/>
        <rFont val="Arial"/>
        <charset val="1"/>
      </rPr>
      <t>4</t>
    </r>
    <r>
      <rPr>
        <sz val="10"/>
        <color rgb="FF000000"/>
        <rFont val="宋体"/>
        <charset val="1"/>
      </rPr>
      <t>、耐热温度</t>
    </r>
    <r>
      <rPr>
        <sz val="10"/>
        <color rgb="FF000000"/>
        <rFont val="Arial"/>
        <charset val="1"/>
      </rPr>
      <t>≥170</t>
    </r>
    <r>
      <rPr>
        <sz val="10"/>
        <color rgb="FF000000"/>
        <rFont val="宋体"/>
        <charset val="1"/>
      </rPr>
      <t>℃</t>
    </r>
    <r>
      <rPr>
        <sz val="10"/>
        <color rgb="FF000000"/>
        <rFont val="Arial"/>
        <charset val="1"/>
      </rPr>
      <t xml:space="preserve">
    5</t>
    </r>
    <r>
      <rPr>
        <sz val="10"/>
        <color rgb="FF000000"/>
        <rFont val="宋体"/>
        <charset val="1"/>
      </rPr>
      <t>、具体做法及要求详见施工图设计</t>
    </r>
    <r>
      <rPr>
        <sz val="10"/>
        <color rgb="FF000000"/>
        <rFont val="Arial"/>
        <charset val="1"/>
      </rPr>
      <t>"</t>
    </r>
  </si>
  <si>
    <t>路床(槽)整形、碾压、检验</t>
  </si>
  <si>
    <t>人行道整形、碾压、检验</t>
  </si>
  <si>
    <t>铺设彩色透水砖（含盲道砖）</t>
  </si>
  <si>
    <r>
      <rPr>
        <sz val="10"/>
        <color rgb="FF000000"/>
        <rFont val="Arial"/>
        <charset val="1"/>
      </rPr>
      <t>"</t>
    </r>
    <r>
      <rPr>
        <sz val="10"/>
        <color rgb="FF000000"/>
        <rFont val="宋体"/>
        <charset val="1"/>
      </rPr>
      <t>铺设彩色透水砖（含盲道砖）</t>
    </r>
    <r>
      <rPr>
        <sz val="10"/>
        <color rgb="FF000000"/>
        <rFont val="Arial"/>
        <charset val="1"/>
      </rPr>
      <t xml:space="preserve">
</t>
    </r>
    <r>
      <rPr>
        <sz val="10"/>
        <color rgb="FF000000"/>
        <rFont val="宋体"/>
        <charset val="1"/>
      </rPr>
      <t>含：</t>
    </r>
    <r>
      <rPr>
        <sz val="10"/>
        <color rgb="FF000000"/>
        <rFont val="Arial"/>
        <charset val="1"/>
      </rPr>
      <t>1</t>
    </r>
    <r>
      <rPr>
        <sz val="10"/>
        <color rgb="FF000000"/>
        <rFont val="宋体"/>
        <charset val="1"/>
      </rPr>
      <t>、透水砖规格：</t>
    </r>
    <r>
      <rPr>
        <sz val="10"/>
        <color rgb="FF000000"/>
        <rFont val="Arial"/>
        <charset val="1"/>
      </rPr>
      <t>20×10×6cm</t>
    </r>
    <r>
      <rPr>
        <sz val="10"/>
        <color rgb="FF000000"/>
        <rFont val="宋体"/>
        <charset val="1"/>
      </rPr>
      <t>；盲道砖规格：</t>
    </r>
    <r>
      <rPr>
        <sz val="10"/>
        <color rgb="FF000000"/>
        <rFont val="Arial"/>
        <charset val="1"/>
      </rPr>
      <t>20×20×6.5cm
    2</t>
    </r>
    <r>
      <rPr>
        <sz val="10"/>
        <color rgb="FF000000"/>
        <rFont val="宋体"/>
        <charset val="1"/>
      </rPr>
      <t>、</t>
    </r>
    <r>
      <rPr>
        <sz val="10"/>
        <color rgb="FF000000"/>
        <rFont val="Arial"/>
        <charset val="1"/>
      </rPr>
      <t>5cm</t>
    </r>
    <r>
      <rPr>
        <sz val="10"/>
        <color rgb="FF000000"/>
        <rFont val="宋体"/>
        <charset val="1"/>
      </rPr>
      <t>厚</t>
    </r>
    <r>
      <rPr>
        <sz val="10"/>
        <color rgb="FF000000"/>
        <rFont val="Arial"/>
        <charset val="1"/>
      </rPr>
      <t>1:5</t>
    </r>
    <r>
      <rPr>
        <sz val="10"/>
        <color rgb="FF000000"/>
        <rFont val="宋体"/>
        <charset val="1"/>
      </rPr>
      <t>水泥中砂干拌</t>
    </r>
    <r>
      <rPr>
        <sz val="10"/>
        <color rgb="FF000000"/>
        <rFont val="Arial"/>
        <charset val="1"/>
      </rPr>
      <t xml:space="preserve">
    3</t>
    </r>
    <r>
      <rPr>
        <sz val="10"/>
        <color rgb="FF000000"/>
        <rFont val="宋体"/>
        <charset val="1"/>
      </rPr>
      <t>、转弯处铺设等</t>
    </r>
    <r>
      <rPr>
        <sz val="10"/>
        <color rgb="FF000000"/>
        <rFont val="Arial"/>
        <charset val="1"/>
      </rPr>
      <t xml:space="preserve">
    4</t>
    </r>
    <r>
      <rPr>
        <sz val="10"/>
        <color rgb="FF000000"/>
        <rFont val="宋体"/>
        <charset val="1"/>
      </rPr>
      <t>、具体做法及要求详见施工图设计</t>
    </r>
    <r>
      <rPr>
        <sz val="10"/>
        <color rgb="FF000000"/>
        <rFont val="Arial"/>
        <charset val="1"/>
      </rPr>
      <t>"</t>
    </r>
  </si>
  <si>
    <t>安砌预制C40混凝土路缘石 75×38×15cm</t>
  </si>
  <si>
    <r>
      <rPr>
        <sz val="10"/>
        <color rgb="FF000000"/>
        <rFont val="Arial"/>
        <charset val="1"/>
      </rPr>
      <t>"</t>
    </r>
    <r>
      <rPr>
        <sz val="10"/>
        <color rgb="FF000000"/>
        <rFont val="宋体"/>
        <charset val="1"/>
      </rPr>
      <t>安砌预制</t>
    </r>
    <r>
      <rPr>
        <sz val="10"/>
        <color rgb="FF000000"/>
        <rFont val="Arial"/>
        <charset val="1"/>
      </rPr>
      <t>C40</t>
    </r>
    <r>
      <rPr>
        <sz val="10"/>
        <color rgb="FF000000"/>
        <rFont val="宋体"/>
        <charset val="1"/>
      </rPr>
      <t>混凝土路缘石</t>
    </r>
    <r>
      <rPr>
        <sz val="10"/>
        <color rgb="FF000000"/>
        <rFont val="Arial"/>
        <charset val="1"/>
      </rPr>
      <t xml:space="preserve">
</t>
    </r>
    <r>
      <rPr>
        <sz val="10"/>
        <color rgb="FF000000"/>
        <rFont val="宋体"/>
        <charset val="1"/>
      </rPr>
      <t>含：</t>
    </r>
    <r>
      <rPr>
        <sz val="10"/>
        <color rgb="FF000000"/>
        <rFont val="Arial"/>
        <charset val="1"/>
      </rPr>
      <t>1</t>
    </r>
    <r>
      <rPr>
        <sz val="10"/>
        <color rgb="FF000000"/>
        <rFont val="宋体"/>
        <charset val="1"/>
      </rPr>
      <t>、路缘石规格：</t>
    </r>
    <r>
      <rPr>
        <sz val="10"/>
        <color rgb="FF000000"/>
        <rFont val="Arial"/>
        <charset val="1"/>
      </rPr>
      <t>75×38×15cm
    2</t>
    </r>
    <r>
      <rPr>
        <sz val="10"/>
        <color rgb="FF000000"/>
        <rFont val="宋体"/>
        <charset val="1"/>
      </rPr>
      <t>、</t>
    </r>
    <r>
      <rPr>
        <sz val="10"/>
        <color rgb="FF000000"/>
        <rFont val="Arial"/>
        <charset val="1"/>
      </rPr>
      <t>C15</t>
    </r>
    <r>
      <rPr>
        <sz val="10"/>
        <color rgb="FF000000"/>
        <rFont val="宋体"/>
        <charset val="1"/>
      </rPr>
      <t>混凝土靠背、</t>
    </r>
    <r>
      <rPr>
        <sz val="10"/>
        <color rgb="FF000000"/>
        <rFont val="Arial"/>
        <charset val="1"/>
      </rPr>
      <t>20mm</t>
    </r>
    <r>
      <rPr>
        <sz val="10"/>
        <color rgb="FF000000"/>
        <rFont val="宋体"/>
        <charset val="1"/>
      </rPr>
      <t>厚</t>
    </r>
    <r>
      <rPr>
        <sz val="10"/>
        <color rgb="FF000000"/>
        <rFont val="Arial"/>
        <charset val="1"/>
      </rPr>
      <t>1</t>
    </r>
    <r>
      <rPr>
        <sz val="10"/>
        <color rgb="FF000000"/>
        <rFont val="宋体"/>
        <charset val="1"/>
      </rPr>
      <t>：</t>
    </r>
    <r>
      <rPr>
        <sz val="10"/>
        <color rgb="FF000000"/>
        <rFont val="Arial"/>
        <charset val="1"/>
      </rPr>
      <t>3</t>
    </r>
    <r>
      <rPr>
        <sz val="10"/>
        <color rgb="FF000000"/>
        <rFont val="宋体"/>
        <charset val="1"/>
      </rPr>
      <t>预拌水泥砂浆座浆</t>
    </r>
    <r>
      <rPr>
        <sz val="10"/>
        <color rgb="FF000000"/>
        <rFont val="Arial"/>
        <charset val="1"/>
      </rPr>
      <t xml:space="preserve">
    3</t>
    </r>
    <r>
      <rPr>
        <sz val="10"/>
        <color rgb="FF000000"/>
        <rFont val="宋体"/>
        <charset val="1"/>
      </rPr>
      <t>、模板制作、安装及拆除</t>
    </r>
    <r>
      <rPr>
        <sz val="10"/>
        <color rgb="FF000000"/>
        <rFont val="Arial"/>
        <charset val="1"/>
      </rPr>
      <t xml:space="preserve">
    4</t>
    </r>
    <r>
      <rPr>
        <sz val="10"/>
        <color rgb="FF000000"/>
        <rFont val="宋体"/>
        <charset val="1"/>
      </rPr>
      <t>、转弯处铺设等</t>
    </r>
    <r>
      <rPr>
        <sz val="10"/>
        <color rgb="FF000000"/>
        <rFont val="Arial"/>
        <charset val="1"/>
      </rPr>
      <t xml:space="preserve">
    5</t>
    </r>
    <r>
      <rPr>
        <sz val="10"/>
        <color rgb="FF000000"/>
        <rFont val="宋体"/>
        <charset val="1"/>
      </rPr>
      <t>、具体做法及要求详见施工图设计</t>
    </r>
    <r>
      <rPr>
        <sz val="10"/>
        <color rgb="FF000000"/>
        <rFont val="Arial"/>
        <charset val="1"/>
      </rPr>
      <t>"</t>
    </r>
  </si>
  <si>
    <t>m</t>
  </si>
  <si>
    <t>安砌预制C40混凝土路缘石 75×38×12cm</t>
  </si>
  <si>
    <r>
      <rPr>
        <sz val="10"/>
        <color rgb="FF000000"/>
        <rFont val="Arial"/>
        <charset val="1"/>
      </rPr>
      <t>"</t>
    </r>
    <r>
      <rPr>
        <sz val="10"/>
        <color rgb="FF000000"/>
        <rFont val="宋体"/>
        <charset val="1"/>
      </rPr>
      <t>安砌预制</t>
    </r>
    <r>
      <rPr>
        <sz val="10"/>
        <color rgb="FF000000"/>
        <rFont val="Arial"/>
        <charset val="1"/>
      </rPr>
      <t>C40</t>
    </r>
    <r>
      <rPr>
        <sz val="10"/>
        <color rgb="FF000000"/>
        <rFont val="宋体"/>
        <charset val="1"/>
      </rPr>
      <t>混凝土路缘石</t>
    </r>
    <r>
      <rPr>
        <sz val="10"/>
        <color rgb="FF000000"/>
        <rFont val="Arial"/>
        <charset val="1"/>
      </rPr>
      <t xml:space="preserve">
</t>
    </r>
    <r>
      <rPr>
        <sz val="10"/>
        <color rgb="FF000000"/>
        <rFont val="宋体"/>
        <charset val="1"/>
      </rPr>
      <t>含：</t>
    </r>
    <r>
      <rPr>
        <sz val="10"/>
        <color rgb="FF000000"/>
        <rFont val="Arial"/>
        <charset val="1"/>
      </rPr>
      <t>1</t>
    </r>
    <r>
      <rPr>
        <sz val="10"/>
        <color rgb="FF000000"/>
        <rFont val="宋体"/>
        <charset val="1"/>
      </rPr>
      <t>、路缘石规格：</t>
    </r>
    <r>
      <rPr>
        <sz val="10"/>
        <color rgb="FF000000"/>
        <rFont val="Arial"/>
        <charset val="1"/>
      </rPr>
      <t>75×38×12cm
    2</t>
    </r>
    <r>
      <rPr>
        <sz val="10"/>
        <color rgb="FF000000"/>
        <rFont val="宋体"/>
        <charset val="1"/>
      </rPr>
      <t>、</t>
    </r>
    <r>
      <rPr>
        <sz val="10"/>
        <color rgb="FF000000"/>
        <rFont val="Arial"/>
        <charset val="1"/>
      </rPr>
      <t>C15</t>
    </r>
    <r>
      <rPr>
        <sz val="10"/>
        <color rgb="FF000000"/>
        <rFont val="宋体"/>
        <charset val="1"/>
      </rPr>
      <t>混凝土靠背、</t>
    </r>
    <r>
      <rPr>
        <sz val="10"/>
        <color rgb="FF000000"/>
        <rFont val="Arial"/>
        <charset val="1"/>
      </rPr>
      <t>20mm</t>
    </r>
    <r>
      <rPr>
        <sz val="10"/>
        <color rgb="FF000000"/>
        <rFont val="宋体"/>
        <charset val="1"/>
      </rPr>
      <t>厚</t>
    </r>
    <r>
      <rPr>
        <sz val="10"/>
        <color rgb="FF000000"/>
        <rFont val="Arial"/>
        <charset val="1"/>
      </rPr>
      <t>1</t>
    </r>
    <r>
      <rPr>
        <sz val="10"/>
        <color rgb="FF000000"/>
        <rFont val="宋体"/>
        <charset val="1"/>
      </rPr>
      <t>：</t>
    </r>
    <r>
      <rPr>
        <sz val="10"/>
        <color rgb="FF000000"/>
        <rFont val="Arial"/>
        <charset val="1"/>
      </rPr>
      <t>3</t>
    </r>
    <r>
      <rPr>
        <sz val="10"/>
        <color rgb="FF000000"/>
        <rFont val="宋体"/>
        <charset val="1"/>
      </rPr>
      <t>预拌水泥砂浆座浆</t>
    </r>
    <r>
      <rPr>
        <sz val="10"/>
        <color rgb="FF000000"/>
        <rFont val="Arial"/>
        <charset val="1"/>
      </rPr>
      <t xml:space="preserve">
    3</t>
    </r>
    <r>
      <rPr>
        <sz val="10"/>
        <color rgb="FF000000"/>
        <rFont val="宋体"/>
        <charset val="1"/>
      </rPr>
      <t>、模板制作、安装及拆除</t>
    </r>
    <r>
      <rPr>
        <sz val="10"/>
        <color rgb="FF000000"/>
        <rFont val="Arial"/>
        <charset val="1"/>
      </rPr>
      <t xml:space="preserve">
    4</t>
    </r>
    <r>
      <rPr>
        <sz val="10"/>
        <color rgb="FF000000"/>
        <rFont val="宋体"/>
        <charset val="1"/>
      </rPr>
      <t>、转弯处铺设等</t>
    </r>
    <r>
      <rPr>
        <sz val="10"/>
        <color rgb="FF000000"/>
        <rFont val="Arial"/>
        <charset val="1"/>
      </rPr>
      <t xml:space="preserve">
    5</t>
    </r>
    <r>
      <rPr>
        <sz val="10"/>
        <color rgb="FF000000"/>
        <rFont val="宋体"/>
        <charset val="1"/>
      </rPr>
      <t>、具体做法及要求详见施工图设计</t>
    </r>
    <r>
      <rPr>
        <sz val="10"/>
        <color rgb="FF000000"/>
        <rFont val="Arial"/>
        <charset val="1"/>
      </rPr>
      <t>"</t>
    </r>
  </si>
  <si>
    <t>安砌预制C40混凝土条石</t>
  </si>
  <si>
    <r>
      <rPr>
        <sz val="10"/>
        <color rgb="FF000000"/>
        <rFont val="Arial"/>
        <charset val="1"/>
      </rPr>
      <t>"</t>
    </r>
    <r>
      <rPr>
        <sz val="10"/>
        <color rgb="FF000000"/>
        <rFont val="宋体"/>
        <charset val="1"/>
      </rPr>
      <t>安砌预制</t>
    </r>
    <r>
      <rPr>
        <sz val="10"/>
        <color rgb="FF000000"/>
        <rFont val="Arial"/>
        <charset val="1"/>
      </rPr>
      <t>C40</t>
    </r>
    <r>
      <rPr>
        <sz val="10"/>
        <color rgb="FF000000"/>
        <rFont val="宋体"/>
        <charset val="1"/>
      </rPr>
      <t>混凝土条石</t>
    </r>
    <r>
      <rPr>
        <sz val="10"/>
        <color rgb="FF000000"/>
        <rFont val="Arial"/>
        <charset val="1"/>
      </rPr>
      <t xml:space="preserve">
</t>
    </r>
    <r>
      <rPr>
        <sz val="10"/>
        <color rgb="FF000000"/>
        <rFont val="宋体"/>
        <charset val="1"/>
      </rPr>
      <t>含：</t>
    </r>
    <r>
      <rPr>
        <sz val="10"/>
        <color rgb="FF000000"/>
        <rFont val="Arial"/>
        <charset val="1"/>
      </rPr>
      <t>1</t>
    </r>
    <r>
      <rPr>
        <sz val="10"/>
        <color rgb="FF000000"/>
        <rFont val="宋体"/>
        <charset val="1"/>
      </rPr>
      <t>、条石规格：</t>
    </r>
    <r>
      <rPr>
        <sz val="10"/>
        <color rgb="FF000000"/>
        <rFont val="Arial"/>
        <charset val="1"/>
      </rPr>
      <t>50×20×10cm
    2</t>
    </r>
    <r>
      <rPr>
        <sz val="10"/>
        <color rgb="FF000000"/>
        <rFont val="宋体"/>
        <charset val="1"/>
      </rPr>
      <t>、</t>
    </r>
    <r>
      <rPr>
        <sz val="10"/>
        <color rgb="FF000000"/>
        <rFont val="Arial"/>
        <charset val="1"/>
      </rPr>
      <t>C15</t>
    </r>
    <r>
      <rPr>
        <sz val="10"/>
        <color rgb="FF000000"/>
        <rFont val="宋体"/>
        <charset val="1"/>
      </rPr>
      <t>混凝土靠背、</t>
    </r>
    <r>
      <rPr>
        <sz val="10"/>
        <color rgb="FF000000"/>
        <rFont val="Arial"/>
        <charset val="1"/>
      </rPr>
      <t>30mm</t>
    </r>
    <r>
      <rPr>
        <sz val="10"/>
        <color rgb="FF000000"/>
        <rFont val="宋体"/>
        <charset val="1"/>
      </rPr>
      <t>厚</t>
    </r>
    <r>
      <rPr>
        <sz val="10"/>
        <color rgb="FF000000"/>
        <rFont val="Arial"/>
        <charset val="1"/>
      </rPr>
      <t>1</t>
    </r>
    <r>
      <rPr>
        <sz val="10"/>
        <color rgb="FF000000"/>
        <rFont val="宋体"/>
        <charset val="1"/>
      </rPr>
      <t>：</t>
    </r>
    <r>
      <rPr>
        <sz val="10"/>
        <color rgb="FF000000"/>
        <rFont val="Arial"/>
        <charset val="1"/>
      </rPr>
      <t>3</t>
    </r>
    <r>
      <rPr>
        <sz val="10"/>
        <color rgb="FF000000"/>
        <rFont val="宋体"/>
        <charset val="1"/>
      </rPr>
      <t>预拌水泥砂浆座浆</t>
    </r>
    <r>
      <rPr>
        <sz val="10"/>
        <color rgb="FF000000"/>
        <rFont val="Arial"/>
        <charset val="1"/>
      </rPr>
      <t xml:space="preserve">
    3</t>
    </r>
    <r>
      <rPr>
        <sz val="10"/>
        <color rgb="FF000000"/>
        <rFont val="宋体"/>
        <charset val="1"/>
      </rPr>
      <t>、模板制作、安装及拆除</t>
    </r>
    <r>
      <rPr>
        <sz val="10"/>
        <color rgb="FF000000"/>
        <rFont val="Arial"/>
        <charset val="1"/>
      </rPr>
      <t xml:space="preserve">
    4</t>
    </r>
    <r>
      <rPr>
        <sz val="10"/>
        <color rgb="FF000000"/>
        <rFont val="宋体"/>
        <charset val="1"/>
      </rPr>
      <t>、转弯处铺设等</t>
    </r>
    <r>
      <rPr>
        <sz val="10"/>
        <color rgb="FF000000"/>
        <rFont val="Arial"/>
        <charset val="1"/>
      </rPr>
      <t xml:space="preserve">
    5</t>
    </r>
    <r>
      <rPr>
        <sz val="10"/>
        <color rgb="FF000000"/>
        <rFont val="宋体"/>
        <charset val="1"/>
      </rPr>
      <t>、具体做法及要求详见施工图设计</t>
    </r>
    <r>
      <rPr>
        <sz val="10"/>
        <color rgb="FF000000"/>
        <rFont val="Arial"/>
        <charset val="1"/>
      </rPr>
      <t>"</t>
    </r>
  </si>
  <si>
    <t>安砌预制C40混凝土条石、树池条石</t>
  </si>
  <si>
    <t>"安砌预制C40混凝土条石、树池条石
含：1、条石规格：50×20×10cm
    2、30mm厚1：3预拌水泥砂浆座浆
    3、模板制作、安装及拆除
    4、转弯处铺设等
    5、具体做法及要求详见施工图设计"</t>
  </si>
  <si>
    <t>侧分带纵向渗沟（宽度综合考虑）</t>
  </si>
  <si>
    <r>
      <rPr>
        <sz val="10"/>
        <color rgb="FF000000"/>
        <rFont val="Arial"/>
        <charset val="1"/>
      </rPr>
      <t>"</t>
    </r>
    <r>
      <rPr>
        <sz val="10"/>
        <color rgb="FF000000"/>
        <rFont val="宋体"/>
        <charset val="1"/>
      </rPr>
      <t>侧分带纵向渗沟（宽度综合考虑）</t>
    </r>
    <r>
      <rPr>
        <sz val="10"/>
        <color rgb="FF000000"/>
        <rFont val="Arial"/>
        <charset val="1"/>
      </rPr>
      <t xml:space="preserve">
</t>
    </r>
    <r>
      <rPr>
        <sz val="10"/>
        <color rgb="FF000000"/>
        <rFont val="宋体"/>
        <charset val="1"/>
      </rPr>
      <t>含：</t>
    </r>
    <r>
      <rPr>
        <sz val="10"/>
        <color rgb="FF000000"/>
        <rFont val="Arial"/>
        <charset val="1"/>
      </rPr>
      <t>1</t>
    </r>
    <r>
      <rPr>
        <sz val="10"/>
        <color rgb="FF000000"/>
        <rFont val="宋体"/>
        <charset val="1"/>
      </rPr>
      <t>、土方开挖、装车、运输、弃置，运距及弃置费：自行考虑</t>
    </r>
    <r>
      <rPr>
        <sz val="10"/>
        <color rgb="FF000000"/>
        <rFont val="Arial"/>
        <charset val="1"/>
      </rPr>
      <t xml:space="preserve">
    2</t>
    </r>
    <r>
      <rPr>
        <sz val="10"/>
        <color rgb="FF000000"/>
        <rFont val="宋体"/>
        <charset val="1"/>
      </rPr>
      <t>、纵向</t>
    </r>
    <r>
      <rPr>
        <sz val="10"/>
        <color rgb="FF000000"/>
        <rFont val="Arial"/>
        <charset val="1"/>
      </rPr>
      <t>De110</t>
    </r>
    <r>
      <rPr>
        <sz val="10"/>
        <color rgb="FF000000"/>
        <rFont val="宋体"/>
        <charset val="1"/>
      </rPr>
      <t>聚乙烯穿孔渗透管</t>
    </r>
    <r>
      <rPr>
        <sz val="10"/>
        <color rgb="FF000000"/>
        <rFont val="Arial"/>
        <charset val="1"/>
      </rPr>
      <t xml:space="preserve">
    3</t>
    </r>
    <r>
      <rPr>
        <sz val="10"/>
        <color rgb="FF000000"/>
        <rFont val="宋体"/>
        <charset val="1"/>
      </rPr>
      <t>、横向</t>
    </r>
    <r>
      <rPr>
        <sz val="10"/>
        <color rgb="FF000000"/>
        <rFont val="Arial"/>
        <charset val="1"/>
      </rPr>
      <t>De110</t>
    </r>
    <r>
      <rPr>
        <sz val="10"/>
        <color rgb="FF000000"/>
        <rFont val="宋体"/>
        <charset val="1"/>
      </rPr>
      <t>聚乙烯实壁排水管</t>
    </r>
    <r>
      <rPr>
        <sz val="10"/>
        <color rgb="FF000000"/>
        <rFont val="Arial"/>
        <charset val="1"/>
      </rPr>
      <t xml:space="preserve">
    4</t>
    </r>
    <r>
      <rPr>
        <sz val="10"/>
        <color rgb="FF000000"/>
        <rFont val="宋体"/>
        <charset val="1"/>
      </rPr>
      <t>、水管出水口处用</t>
    </r>
    <r>
      <rPr>
        <sz val="10"/>
        <color rgb="FF000000"/>
        <rFont val="Arial"/>
        <charset val="1"/>
      </rPr>
      <t>12#</t>
    </r>
    <r>
      <rPr>
        <sz val="10"/>
        <color rgb="FF000000"/>
        <rFont val="宋体"/>
        <charset val="1"/>
      </rPr>
      <t>镀锌铁丝网封口</t>
    </r>
    <r>
      <rPr>
        <sz val="10"/>
        <color rgb="FF000000"/>
        <rFont val="Arial"/>
        <charset val="1"/>
      </rPr>
      <t xml:space="preserve">
    5</t>
    </r>
    <r>
      <rPr>
        <sz val="10"/>
        <color rgb="FF000000"/>
        <rFont val="宋体"/>
        <charset val="1"/>
      </rPr>
      <t>、</t>
    </r>
    <r>
      <rPr>
        <sz val="10"/>
        <color rgb="FF000000"/>
        <rFont val="Arial"/>
        <charset val="1"/>
      </rPr>
      <t>400g/m2</t>
    </r>
    <r>
      <rPr>
        <sz val="10"/>
        <color rgb="FF000000"/>
        <rFont val="宋体"/>
        <charset val="1"/>
      </rPr>
      <t>土工防渗膜、</t>
    </r>
    <r>
      <rPr>
        <sz val="10"/>
        <color rgb="FF000000"/>
        <rFont val="Arial"/>
        <charset val="1"/>
      </rPr>
      <t>400g/m2</t>
    </r>
    <r>
      <rPr>
        <sz val="10"/>
        <color rgb="FF000000"/>
        <rFont val="宋体"/>
        <charset val="1"/>
      </rPr>
      <t>过滤土工布</t>
    </r>
    <r>
      <rPr>
        <sz val="10"/>
        <color rgb="FF000000"/>
        <rFont val="Arial"/>
        <charset val="1"/>
      </rPr>
      <t xml:space="preserve">
    6</t>
    </r>
    <r>
      <rPr>
        <sz val="10"/>
        <color rgb="FF000000"/>
        <rFont val="宋体"/>
        <charset val="1"/>
      </rPr>
      <t>、纵向渗沟回填</t>
    </r>
    <r>
      <rPr>
        <sz val="10"/>
        <color rgb="FF000000"/>
        <rFont val="Arial"/>
        <charset val="1"/>
      </rPr>
      <t>2-4cm</t>
    </r>
    <r>
      <rPr>
        <sz val="10"/>
        <color rgb="FF000000"/>
        <rFont val="宋体"/>
        <charset val="1"/>
      </rPr>
      <t>粒径碎石</t>
    </r>
    <r>
      <rPr>
        <sz val="10"/>
        <color rgb="FF000000"/>
        <rFont val="Arial"/>
        <charset val="1"/>
      </rPr>
      <t xml:space="preserve">
    7</t>
    </r>
    <r>
      <rPr>
        <sz val="10"/>
        <color rgb="FF000000"/>
        <rFont val="宋体"/>
        <charset val="1"/>
      </rPr>
      <t>、横向排水沟回填杂砂砾石</t>
    </r>
    <r>
      <rPr>
        <sz val="10"/>
        <color rgb="FF000000"/>
        <rFont val="Arial"/>
        <charset val="1"/>
      </rPr>
      <t xml:space="preserve">
    8</t>
    </r>
    <r>
      <rPr>
        <sz val="10"/>
        <color rgb="FF000000"/>
        <rFont val="宋体"/>
        <charset val="1"/>
      </rPr>
      <t>、具体做法及要求详见施工图设计</t>
    </r>
    <r>
      <rPr>
        <sz val="10"/>
        <color rgb="FF000000"/>
        <rFont val="Arial"/>
        <charset val="1"/>
      </rPr>
      <t>"</t>
    </r>
  </si>
  <si>
    <t>纵向De110带孔渗水管PVC</t>
  </si>
  <si>
    <t>"纵向De110带孔渗水管PVC
含：外包400g/m2过滤土工布"</t>
  </si>
  <si>
    <t>横向De110实壁管PVC</t>
  </si>
  <si>
    <t>砾石层</t>
  </si>
  <si>
    <t>"砾石层
1、主材甲供"</t>
  </si>
  <si>
    <t>中粗砂过滤层</t>
  </si>
  <si>
    <t>透水土工布 （200g/㎡）铺设</t>
  </si>
  <si>
    <t>透水土工布 （200g/m2）铺设</t>
  </si>
  <si>
    <t>方形溢流雨水口</t>
  </si>
  <si>
    <r>
      <rPr>
        <sz val="10"/>
        <color rgb="FF000000"/>
        <rFont val="Arial"/>
        <charset val="1"/>
      </rPr>
      <t>"</t>
    </r>
    <r>
      <rPr>
        <sz val="10"/>
        <color rgb="FF000000"/>
        <rFont val="宋体"/>
        <charset val="1"/>
      </rPr>
      <t>方形溢流雨水口</t>
    </r>
    <r>
      <rPr>
        <sz val="10"/>
        <color rgb="FF000000"/>
        <rFont val="Arial"/>
        <charset val="1"/>
      </rPr>
      <t xml:space="preserve">
</t>
    </r>
    <r>
      <rPr>
        <sz val="10"/>
        <color rgb="FF000000"/>
        <rFont val="宋体"/>
        <charset val="1"/>
      </rPr>
      <t>含：</t>
    </r>
    <r>
      <rPr>
        <sz val="10"/>
        <color rgb="FF000000"/>
        <rFont val="Arial"/>
        <charset val="1"/>
      </rPr>
      <t>1</t>
    </r>
    <r>
      <rPr>
        <sz val="10"/>
        <color rgb="FF000000"/>
        <rFont val="宋体"/>
        <charset val="1"/>
      </rPr>
      <t>、砂砾石垫层</t>
    </r>
    <r>
      <rPr>
        <sz val="10"/>
        <color rgb="FF000000"/>
        <rFont val="Arial"/>
        <charset val="1"/>
      </rPr>
      <t xml:space="preserve">
</t>
    </r>
    <r>
      <rPr>
        <sz val="10"/>
        <color rgb="FF000000"/>
        <rFont val="宋体"/>
        <charset val="1"/>
      </rPr>
      <t>　　</t>
    </r>
    <r>
      <rPr>
        <sz val="10"/>
        <color rgb="FF000000"/>
        <rFont val="Arial"/>
        <charset val="1"/>
      </rPr>
      <t>2</t>
    </r>
    <r>
      <rPr>
        <sz val="10"/>
        <color rgb="FF000000"/>
        <rFont val="宋体"/>
        <charset val="1"/>
      </rPr>
      <t>、</t>
    </r>
    <r>
      <rPr>
        <sz val="10"/>
        <color rgb="FF000000"/>
        <rFont val="Arial"/>
        <charset val="1"/>
      </rPr>
      <t>10</t>
    </r>
    <r>
      <rPr>
        <sz val="10"/>
        <color rgb="FF000000"/>
        <rFont val="宋体"/>
        <charset val="1"/>
      </rPr>
      <t>厚</t>
    </r>
    <r>
      <rPr>
        <sz val="10"/>
        <color rgb="FF000000"/>
        <rFont val="Arial"/>
        <charset val="1"/>
      </rPr>
      <t>C20</t>
    </r>
    <r>
      <rPr>
        <sz val="10"/>
        <color rgb="FF000000"/>
        <rFont val="宋体"/>
        <charset val="1"/>
      </rPr>
      <t>混凝土基础</t>
    </r>
    <r>
      <rPr>
        <sz val="10"/>
        <color rgb="FF000000"/>
        <rFont val="Arial"/>
        <charset val="1"/>
      </rPr>
      <t xml:space="preserve">
</t>
    </r>
    <r>
      <rPr>
        <sz val="10"/>
        <color rgb="FF000000"/>
        <rFont val="宋体"/>
        <charset val="1"/>
      </rPr>
      <t>　　</t>
    </r>
    <r>
      <rPr>
        <sz val="10"/>
        <color rgb="FF000000"/>
        <rFont val="Arial"/>
        <charset val="1"/>
      </rPr>
      <t>3</t>
    </r>
    <r>
      <rPr>
        <sz val="10"/>
        <color rgb="FF000000"/>
        <rFont val="宋体"/>
        <charset val="1"/>
      </rPr>
      <t>、</t>
    </r>
    <r>
      <rPr>
        <sz val="10"/>
        <color rgb="FF000000"/>
        <rFont val="Arial"/>
        <charset val="1"/>
      </rPr>
      <t>C20</t>
    </r>
    <r>
      <rPr>
        <sz val="10"/>
        <color rgb="FF000000"/>
        <rFont val="宋体"/>
        <charset val="1"/>
      </rPr>
      <t>细石混凝土流槽</t>
    </r>
    <r>
      <rPr>
        <sz val="10"/>
        <color rgb="FF000000"/>
        <rFont val="Arial"/>
        <charset val="1"/>
      </rPr>
      <t xml:space="preserve">
</t>
    </r>
    <r>
      <rPr>
        <sz val="10"/>
        <color rgb="FF000000"/>
        <rFont val="宋体"/>
        <charset val="1"/>
      </rPr>
      <t>　　</t>
    </r>
    <r>
      <rPr>
        <sz val="10"/>
        <color rgb="FF000000"/>
        <rFont val="Arial"/>
        <charset val="1"/>
      </rPr>
      <t>4</t>
    </r>
    <r>
      <rPr>
        <sz val="10"/>
        <color rgb="FF000000"/>
        <rFont val="宋体"/>
        <charset val="1"/>
      </rPr>
      <t>、</t>
    </r>
    <r>
      <rPr>
        <sz val="10"/>
        <color rgb="FF000000"/>
        <rFont val="Arial"/>
        <charset val="1"/>
      </rPr>
      <t>M10</t>
    </r>
    <r>
      <rPr>
        <sz val="10"/>
        <color rgb="FF000000"/>
        <rFont val="宋体"/>
        <charset val="1"/>
      </rPr>
      <t>预拌水泥砂浆砌</t>
    </r>
    <r>
      <rPr>
        <sz val="10"/>
        <color rgb="FF000000"/>
        <rFont val="Arial"/>
        <charset val="1"/>
      </rPr>
      <t>Mu15</t>
    </r>
    <r>
      <rPr>
        <sz val="10"/>
        <color rgb="FF000000"/>
        <rFont val="宋体"/>
        <charset val="1"/>
      </rPr>
      <t>非粘土烧结实心砖井室</t>
    </r>
    <r>
      <rPr>
        <sz val="10"/>
        <color rgb="FF000000"/>
        <rFont val="Arial"/>
        <charset val="1"/>
      </rPr>
      <t xml:space="preserve">
</t>
    </r>
    <r>
      <rPr>
        <sz val="10"/>
        <color rgb="FF000000"/>
        <rFont val="宋体"/>
        <charset val="1"/>
      </rPr>
      <t>　　</t>
    </r>
    <r>
      <rPr>
        <sz val="10"/>
        <color rgb="FF000000"/>
        <rFont val="Arial"/>
        <charset val="1"/>
      </rPr>
      <t>5</t>
    </r>
    <r>
      <rPr>
        <sz val="10"/>
        <color rgb="FF000000"/>
        <rFont val="宋体"/>
        <charset val="1"/>
      </rPr>
      <t>、</t>
    </r>
    <r>
      <rPr>
        <sz val="10"/>
        <color rgb="FF000000"/>
        <rFont val="Arial"/>
        <charset val="1"/>
      </rPr>
      <t>M10</t>
    </r>
    <r>
      <rPr>
        <sz val="10"/>
        <color rgb="FF000000"/>
        <rFont val="宋体"/>
        <charset val="1"/>
      </rPr>
      <t>预拌水泥砂浆抹面，厚</t>
    </r>
    <r>
      <rPr>
        <sz val="10"/>
        <color rgb="FF000000"/>
        <rFont val="Arial"/>
        <charset val="1"/>
      </rPr>
      <t xml:space="preserve">20mm
</t>
    </r>
    <r>
      <rPr>
        <sz val="10"/>
        <color rgb="FF000000"/>
        <rFont val="宋体"/>
        <charset val="1"/>
      </rPr>
      <t>　　</t>
    </r>
    <r>
      <rPr>
        <sz val="10"/>
        <color rgb="FF000000"/>
        <rFont val="Arial"/>
        <charset val="1"/>
      </rPr>
      <t>6</t>
    </r>
    <r>
      <rPr>
        <sz val="10"/>
        <color rgb="FF000000"/>
        <rFont val="宋体"/>
        <charset val="1"/>
      </rPr>
      <t>、</t>
    </r>
    <r>
      <rPr>
        <sz val="10"/>
        <color rgb="FF000000"/>
        <rFont val="Arial"/>
        <charset val="1"/>
      </rPr>
      <t>C35</t>
    </r>
    <r>
      <rPr>
        <sz val="10"/>
        <color rgb="FF000000"/>
        <rFont val="宋体"/>
        <charset val="1"/>
      </rPr>
      <t>预制混凝土井座预制、运输、安装</t>
    </r>
    <r>
      <rPr>
        <sz val="10"/>
        <color rgb="FF000000"/>
        <rFont val="Arial"/>
        <charset val="1"/>
      </rPr>
      <t xml:space="preserve">
</t>
    </r>
    <r>
      <rPr>
        <sz val="10"/>
        <color rgb="FF000000"/>
        <rFont val="宋体"/>
        <charset val="1"/>
      </rPr>
      <t>　　</t>
    </r>
    <r>
      <rPr>
        <sz val="10"/>
        <color rgb="FF000000"/>
        <rFont val="Arial"/>
        <charset val="1"/>
      </rPr>
      <t>7</t>
    </r>
    <r>
      <rPr>
        <sz val="10"/>
        <color rgb="FF000000"/>
        <rFont val="宋体"/>
        <charset val="1"/>
      </rPr>
      <t>、方形铸铁预留雨水口</t>
    </r>
    <r>
      <rPr>
        <sz val="10"/>
        <color rgb="FF000000"/>
        <rFont val="Arial"/>
        <charset val="1"/>
      </rPr>
      <t>(</t>
    </r>
    <r>
      <rPr>
        <sz val="10"/>
        <color rgb="FF000000"/>
        <rFont val="宋体"/>
        <charset val="1"/>
      </rPr>
      <t>规格：</t>
    </r>
    <r>
      <rPr>
        <sz val="10"/>
        <color rgb="FF000000"/>
        <rFont val="Arial"/>
        <charset val="1"/>
      </rPr>
      <t xml:space="preserve">750×450×180mm)
</t>
    </r>
    <r>
      <rPr>
        <sz val="10"/>
        <color rgb="FF000000"/>
        <rFont val="宋体"/>
        <charset val="1"/>
      </rPr>
      <t>　　</t>
    </r>
    <r>
      <rPr>
        <sz val="10"/>
        <color rgb="FF000000"/>
        <rFont val="Arial"/>
        <charset val="1"/>
      </rPr>
      <t>8</t>
    </r>
    <r>
      <rPr>
        <sz val="10"/>
        <color rgb="FF000000"/>
        <rFont val="宋体"/>
        <charset val="1"/>
      </rPr>
      <t>、模板制作、安装及拆除等</t>
    </r>
    <r>
      <rPr>
        <sz val="10"/>
        <color rgb="FF000000"/>
        <rFont val="Arial"/>
        <charset val="1"/>
      </rPr>
      <t xml:space="preserve">
</t>
    </r>
    <r>
      <rPr>
        <sz val="10"/>
        <color rgb="FF000000"/>
        <rFont val="宋体"/>
        <charset val="1"/>
      </rPr>
      <t>　　</t>
    </r>
    <r>
      <rPr>
        <sz val="10"/>
        <color rgb="FF000000"/>
        <rFont val="Arial"/>
        <charset val="1"/>
      </rPr>
      <t>9</t>
    </r>
    <r>
      <rPr>
        <sz val="10"/>
        <color rgb="FF000000"/>
        <rFont val="宋体"/>
        <charset val="1"/>
      </rPr>
      <t>、具体做法及要求详见施工图设计</t>
    </r>
    <r>
      <rPr>
        <sz val="10"/>
        <color rgb="FF000000"/>
        <rFont val="Arial"/>
        <charset val="1"/>
      </rPr>
      <t xml:space="preserve">
    10</t>
    </r>
    <r>
      <rPr>
        <sz val="10"/>
        <color rgb="FF000000"/>
        <rFont val="宋体"/>
        <charset val="1"/>
      </rPr>
      <t>、甲供材：砂砾石</t>
    </r>
    <r>
      <rPr>
        <sz val="10"/>
        <color rgb="FF000000"/>
        <rFont val="Arial"/>
        <charset val="1"/>
      </rPr>
      <t>"</t>
    </r>
  </si>
  <si>
    <t>座</t>
  </si>
  <si>
    <t>C25混凝土挡水堰</t>
  </si>
  <si>
    <t>"C25混凝土挡水堰
含：模板制作、安装及拆除等"</t>
  </si>
  <si>
    <t>工程竣工永久性质量责任牌</t>
  </si>
  <si>
    <r>
      <rPr>
        <sz val="10"/>
        <color rgb="FF000000"/>
        <rFont val="Arial"/>
        <charset val="1"/>
      </rPr>
      <t>"</t>
    </r>
    <r>
      <rPr>
        <sz val="10"/>
        <color rgb="FF000000"/>
        <rFont val="宋体"/>
        <charset val="1"/>
      </rPr>
      <t>工程竣工永久性质量责任牌</t>
    </r>
    <r>
      <rPr>
        <sz val="10"/>
        <color rgb="FF000000"/>
        <rFont val="Arial"/>
        <charset val="1"/>
      </rPr>
      <t xml:space="preserve">
</t>
    </r>
    <r>
      <rPr>
        <sz val="10"/>
        <color rgb="FF000000"/>
        <rFont val="宋体"/>
        <charset val="1"/>
      </rPr>
      <t>含：</t>
    </r>
    <r>
      <rPr>
        <sz val="10"/>
        <color rgb="FF000000"/>
        <rFont val="Arial"/>
        <charset val="1"/>
      </rPr>
      <t>1</t>
    </r>
    <r>
      <rPr>
        <sz val="10"/>
        <color rgb="FF000000"/>
        <rFont val="宋体"/>
        <charset val="1"/>
      </rPr>
      <t>、</t>
    </r>
    <r>
      <rPr>
        <sz val="10"/>
        <color rgb="FF000000"/>
        <rFont val="Arial"/>
        <charset val="1"/>
      </rPr>
      <t>C15</t>
    </r>
    <r>
      <rPr>
        <sz val="10"/>
        <color rgb="FF000000"/>
        <rFont val="宋体"/>
        <charset val="1"/>
      </rPr>
      <t>混凝土基础：</t>
    </r>
    <r>
      <rPr>
        <sz val="10"/>
        <color rgb="FF000000"/>
        <rFont val="Arial"/>
        <charset val="1"/>
      </rPr>
      <t>1600×600×1400mm
    2</t>
    </r>
    <r>
      <rPr>
        <sz val="10"/>
        <color rgb="FF000000"/>
        <rFont val="宋体"/>
        <charset val="1"/>
      </rPr>
      <t>、红色花岗岩责任标牌：</t>
    </r>
    <r>
      <rPr>
        <sz val="10"/>
        <color rgb="FF000000"/>
        <rFont val="Arial"/>
        <charset val="1"/>
      </rPr>
      <t>1000×1400×200mm
    3</t>
    </r>
    <r>
      <rPr>
        <sz val="10"/>
        <color rgb="FF000000"/>
        <rFont val="宋体"/>
        <charset val="1"/>
      </rPr>
      <t>、责任标牌字体采用凹刻宋体、楷体或隶书</t>
    </r>
    <r>
      <rPr>
        <sz val="10"/>
        <color rgb="FF000000"/>
        <rFont val="Arial"/>
        <charset val="1"/>
      </rPr>
      <t xml:space="preserve">
    4</t>
    </r>
    <r>
      <rPr>
        <sz val="10"/>
        <color rgb="FF000000"/>
        <rFont val="宋体"/>
        <charset val="1"/>
      </rPr>
      <t>、模板制作、安装及拆除等</t>
    </r>
    <r>
      <rPr>
        <sz val="10"/>
        <color rgb="FF000000"/>
        <rFont val="Arial"/>
        <charset val="1"/>
      </rPr>
      <t xml:space="preserve">
    5</t>
    </r>
    <r>
      <rPr>
        <sz val="10"/>
        <color rgb="FF000000"/>
        <rFont val="宋体"/>
        <charset val="1"/>
      </rPr>
      <t>、具体做法及要求详见施工图设计</t>
    </r>
    <r>
      <rPr>
        <sz val="10"/>
        <color rgb="FF000000"/>
        <rFont val="Arial"/>
        <charset val="1"/>
      </rPr>
      <t>"</t>
    </r>
  </si>
  <si>
    <t>块</t>
  </si>
  <si>
    <t>喷播植草</t>
  </si>
  <si>
    <r>
      <rPr>
        <sz val="10"/>
        <color rgb="FF000000"/>
        <rFont val="Arial"/>
        <charset val="1"/>
      </rPr>
      <t>"</t>
    </r>
    <r>
      <rPr>
        <sz val="10"/>
        <color rgb="FF000000"/>
        <rFont val="宋体"/>
        <charset val="1"/>
      </rPr>
      <t>喷播植草</t>
    </r>
    <r>
      <rPr>
        <sz val="10"/>
        <color rgb="FF000000"/>
        <rFont val="Arial"/>
        <charset val="1"/>
      </rPr>
      <t xml:space="preserve">
</t>
    </r>
    <r>
      <rPr>
        <sz val="10"/>
        <color rgb="FF000000"/>
        <rFont val="宋体"/>
        <charset val="1"/>
      </rPr>
      <t>含</t>
    </r>
    <r>
      <rPr>
        <sz val="10"/>
        <color rgb="FF000000"/>
        <rFont val="Arial"/>
        <charset val="1"/>
      </rPr>
      <t>: 1</t>
    </r>
    <r>
      <rPr>
        <sz val="10"/>
        <color rgb="FF000000"/>
        <rFont val="宋体"/>
        <charset val="1"/>
      </rPr>
      <t>、喷播马尼拉草草籽，草籽用量为</t>
    </r>
    <r>
      <rPr>
        <sz val="10"/>
        <color rgb="FF000000"/>
        <rFont val="Arial"/>
        <charset val="1"/>
      </rPr>
      <t>0.034kg/m2
    2</t>
    </r>
    <r>
      <rPr>
        <sz val="10"/>
        <color rgb="FF000000"/>
        <rFont val="宋体"/>
        <charset val="1"/>
      </rPr>
      <t>、种植损耗及种植养护期间的成活补损等</t>
    </r>
    <r>
      <rPr>
        <sz val="10"/>
        <color rgb="FF000000"/>
        <rFont val="Arial"/>
        <charset val="1"/>
      </rPr>
      <t xml:space="preserve">
    3</t>
    </r>
    <r>
      <rPr>
        <sz val="10"/>
        <color rgb="FF000000"/>
        <rFont val="宋体"/>
        <charset val="1"/>
      </rPr>
      <t>、具体做法及要求详见施工图设计</t>
    </r>
    <r>
      <rPr>
        <sz val="10"/>
        <color rgb="FF000000"/>
        <rFont val="Arial"/>
        <charset val="1"/>
      </rPr>
      <t xml:space="preserve">
    4</t>
    </r>
    <r>
      <rPr>
        <sz val="10"/>
        <color rgb="FF000000"/>
        <rFont val="宋体"/>
        <charset val="1"/>
      </rPr>
      <t>、养护期</t>
    </r>
    <r>
      <rPr>
        <sz val="10"/>
        <color rgb="FF000000"/>
        <rFont val="Arial"/>
        <charset val="1"/>
      </rPr>
      <t>12</t>
    </r>
    <r>
      <rPr>
        <sz val="10"/>
        <color rgb="FF000000"/>
        <rFont val="宋体"/>
        <charset val="1"/>
      </rPr>
      <t>个月，成活率按</t>
    </r>
    <r>
      <rPr>
        <sz val="10"/>
        <color rgb="FF000000"/>
        <rFont val="Arial"/>
        <charset val="1"/>
      </rPr>
      <t>100%</t>
    </r>
    <r>
      <rPr>
        <sz val="10"/>
        <color rgb="FF000000"/>
        <rFont val="宋体"/>
        <charset val="1"/>
      </rPr>
      <t>考虑</t>
    </r>
    <r>
      <rPr>
        <sz val="10"/>
        <color rgb="FF000000"/>
        <rFont val="Arial"/>
        <charset val="1"/>
      </rPr>
      <t>"</t>
    </r>
  </si>
  <si>
    <t>C15混凝土垫层</t>
  </si>
  <si>
    <t>"C15混凝土垫层
含:模板制作、安装及拆除等"</t>
  </si>
  <si>
    <t>C20混凝土包封</t>
  </si>
  <si>
    <t>"C20混凝土包封
含:模板制作、安装及拆除等"</t>
  </si>
  <si>
    <t>10KV电缆排管直线井（2.5m×1.107m×1.107m）</t>
  </si>
  <si>
    <r>
      <rPr>
        <sz val="10"/>
        <color rgb="FF000000"/>
        <rFont val="Arial"/>
        <charset val="1"/>
      </rPr>
      <t>"10KV</t>
    </r>
    <r>
      <rPr>
        <sz val="10"/>
        <color rgb="FF000000"/>
        <rFont val="宋体"/>
        <charset val="1"/>
      </rPr>
      <t>电缆排管直线井（</t>
    </r>
    <r>
      <rPr>
        <sz val="10"/>
        <color rgb="FF000000"/>
        <rFont val="Arial"/>
        <charset val="1"/>
      </rPr>
      <t>2.5m×1.107m×1.
107m</t>
    </r>
    <r>
      <rPr>
        <sz val="10"/>
        <color rgb="FF000000"/>
        <rFont val="宋体"/>
        <charset val="1"/>
      </rPr>
      <t>）</t>
    </r>
    <r>
      <rPr>
        <sz val="10"/>
        <color rgb="FF000000"/>
        <rFont val="Arial"/>
        <charset val="1"/>
      </rPr>
      <t xml:space="preserve">
</t>
    </r>
    <r>
      <rPr>
        <sz val="10"/>
        <color rgb="FF000000"/>
        <rFont val="宋体"/>
        <charset val="1"/>
      </rPr>
      <t>含：</t>
    </r>
    <r>
      <rPr>
        <sz val="10"/>
        <color rgb="FF000000"/>
        <rFont val="Arial"/>
        <charset val="1"/>
      </rPr>
      <t>1</t>
    </r>
    <r>
      <rPr>
        <sz val="10"/>
        <color rgb="FF000000"/>
        <rFont val="宋体"/>
        <charset val="1"/>
      </rPr>
      <t>、</t>
    </r>
    <r>
      <rPr>
        <sz val="10"/>
        <color rgb="FF000000"/>
        <rFont val="Arial"/>
        <charset val="1"/>
      </rPr>
      <t>20cm</t>
    </r>
    <r>
      <rPr>
        <sz val="10"/>
        <color rgb="FF000000"/>
        <rFont val="宋体"/>
        <charset val="1"/>
      </rPr>
      <t>厚</t>
    </r>
    <r>
      <rPr>
        <sz val="10"/>
        <color rgb="FF000000"/>
        <rFont val="Arial"/>
        <charset val="1"/>
      </rPr>
      <t>C15</t>
    </r>
    <r>
      <rPr>
        <sz val="10"/>
        <color rgb="FF000000"/>
        <rFont val="宋体"/>
        <charset val="1"/>
      </rPr>
      <t>混凝土底板</t>
    </r>
    <r>
      <rPr>
        <sz val="10"/>
        <color rgb="FF000000"/>
        <rFont val="Arial"/>
        <charset val="1"/>
      </rPr>
      <t xml:space="preserve">
    2</t>
    </r>
    <r>
      <rPr>
        <sz val="10"/>
        <color rgb="FF000000"/>
        <rFont val="宋体"/>
        <charset val="1"/>
      </rPr>
      <t>、砖墙厚度为</t>
    </r>
    <r>
      <rPr>
        <sz val="10"/>
        <color rgb="FF000000"/>
        <rFont val="Arial"/>
        <charset val="1"/>
      </rPr>
      <t>240mm</t>
    </r>
    <r>
      <rPr>
        <sz val="10"/>
        <color rgb="FF000000"/>
        <rFont val="宋体"/>
        <charset val="1"/>
      </rPr>
      <t>，井墙采用</t>
    </r>
    <r>
      <rPr>
        <sz val="10"/>
        <color rgb="FF000000"/>
        <rFont val="Arial"/>
        <charset val="1"/>
      </rPr>
      <t>M10</t>
    </r>
    <r>
      <rPr>
        <sz val="10"/>
        <color rgb="FF000000"/>
        <rFont val="宋体"/>
        <charset val="1"/>
      </rPr>
      <t>预拌水泥砂浆砌</t>
    </r>
    <r>
      <rPr>
        <sz val="10"/>
        <color rgb="FF000000"/>
        <rFont val="Arial"/>
        <charset val="1"/>
      </rPr>
      <t>MU15</t>
    </r>
    <r>
      <rPr>
        <sz val="10"/>
        <color rgb="FF000000"/>
        <rFont val="宋体"/>
        <charset val="1"/>
      </rPr>
      <t>砖，内壁采用</t>
    </r>
    <r>
      <rPr>
        <sz val="10"/>
        <color rgb="FF000000"/>
        <rFont val="Arial"/>
        <charset val="1"/>
      </rPr>
      <t>15mm</t>
    </r>
    <r>
      <rPr>
        <sz val="10"/>
        <color rgb="FF000000"/>
        <rFont val="宋体"/>
        <charset val="1"/>
      </rPr>
      <t>厚</t>
    </r>
    <r>
      <rPr>
        <sz val="10"/>
        <color rgb="FF000000"/>
        <rFont val="Arial"/>
        <charset val="1"/>
      </rPr>
      <t>1:2</t>
    </r>
    <r>
      <rPr>
        <sz val="10"/>
        <color rgb="FF000000"/>
        <rFont val="宋体"/>
        <charset val="1"/>
      </rPr>
      <t>预拌水泥砂浆抹面</t>
    </r>
    <r>
      <rPr>
        <sz val="10"/>
        <color rgb="FF000000"/>
        <rFont val="Arial"/>
        <charset val="1"/>
      </rPr>
      <t xml:space="preserve">
    3</t>
    </r>
    <r>
      <rPr>
        <sz val="10"/>
        <color rgb="FF000000"/>
        <rFont val="宋体"/>
        <charset val="1"/>
      </rPr>
      <t>、</t>
    </r>
    <r>
      <rPr>
        <sz val="10"/>
        <color rgb="FF000000"/>
        <rFont val="Arial"/>
        <charset val="1"/>
      </rPr>
      <t>C25</t>
    </r>
    <r>
      <rPr>
        <sz val="10"/>
        <color rgb="FF000000"/>
        <rFont val="宋体"/>
        <charset val="1"/>
      </rPr>
      <t>混凝土井圈</t>
    </r>
    <r>
      <rPr>
        <sz val="10"/>
        <color rgb="FF000000"/>
        <rFont val="Arial"/>
        <charset val="1"/>
      </rPr>
      <t xml:space="preserve">
    4</t>
    </r>
    <r>
      <rPr>
        <sz val="10"/>
        <color rgb="FF000000"/>
        <rFont val="宋体"/>
        <charset val="1"/>
      </rPr>
      <t>、</t>
    </r>
    <r>
      <rPr>
        <sz val="10"/>
        <color rgb="FF000000"/>
        <rFont val="Arial"/>
        <charset val="1"/>
      </rPr>
      <t>C30</t>
    </r>
    <r>
      <rPr>
        <sz val="10"/>
        <color rgb="FF000000"/>
        <rFont val="宋体"/>
        <charset val="1"/>
      </rPr>
      <t>混凝土盖板预制、制作及安装</t>
    </r>
    <r>
      <rPr>
        <sz val="10"/>
        <color rgb="FF000000"/>
        <rFont val="Arial"/>
        <charset val="1"/>
      </rPr>
      <t xml:space="preserve">
    5</t>
    </r>
    <r>
      <rPr>
        <sz val="10"/>
        <color rgb="FF000000"/>
        <rFont val="宋体"/>
        <charset val="1"/>
      </rPr>
      <t>、预埋件等制作与安装</t>
    </r>
    <r>
      <rPr>
        <sz val="10"/>
        <color rgb="FF000000"/>
        <rFont val="Arial"/>
        <charset val="1"/>
      </rPr>
      <t xml:space="preserve">
    6</t>
    </r>
    <r>
      <rPr>
        <sz val="10"/>
        <color rgb="FF000000"/>
        <rFont val="宋体"/>
        <charset val="1"/>
      </rPr>
      <t>、一拖三线热镀锌电缆钢支架</t>
    </r>
    <r>
      <rPr>
        <sz val="10"/>
        <color rgb="FF000000"/>
        <rFont val="Arial"/>
        <charset val="1"/>
      </rPr>
      <t xml:space="preserve">
    7</t>
    </r>
    <r>
      <rPr>
        <sz val="10"/>
        <color rgb="FF000000"/>
        <rFont val="宋体"/>
        <charset val="1"/>
      </rPr>
      <t>、管堵、止水件、密封圈等配件安装</t>
    </r>
    <r>
      <rPr>
        <sz val="10"/>
        <color rgb="FF000000"/>
        <rFont val="Arial"/>
        <charset val="1"/>
      </rPr>
      <t xml:space="preserve">
    8</t>
    </r>
    <r>
      <rPr>
        <sz val="10"/>
        <color rgb="FF000000"/>
        <rFont val="宋体"/>
        <charset val="1"/>
      </rPr>
      <t>、</t>
    </r>
    <r>
      <rPr>
        <sz val="10"/>
        <color rgb="FF000000"/>
        <rFont val="Arial"/>
        <charset val="1"/>
      </rPr>
      <t>φ200mmPVC</t>
    </r>
    <r>
      <rPr>
        <sz val="10"/>
        <color rgb="FF000000"/>
        <rFont val="宋体"/>
        <charset val="1"/>
      </rPr>
      <t>集水口，内填粗砂</t>
    </r>
    <r>
      <rPr>
        <sz val="10"/>
        <color rgb="FF000000"/>
        <rFont val="Arial"/>
        <charset val="1"/>
      </rPr>
      <t xml:space="preserve">
    9</t>
    </r>
    <r>
      <rPr>
        <sz val="10"/>
        <color rgb="FF000000"/>
        <rFont val="宋体"/>
        <charset val="1"/>
      </rPr>
      <t>、模板制作、安装及拆除等</t>
    </r>
    <r>
      <rPr>
        <sz val="10"/>
        <color rgb="FF000000"/>
        <rFont val="Arial"/>
        <charset val="1"/>
      </rPr>
      <t xml:space="preserve">
    10</t>
    </r>
    <r>
      <rPr>
        <sz val="10"/>
        <color rgb="FF000000"/>
        <rFont val="宋体"/>
        <charset val="1"/>
      </rPr>
      <t>、具体做法及要求详见施工图设计</t>
    </r>
    <r>
      <rPr>
        <sz val="10"/>
        <color rgb="FF000000"/>
        <rFont val="Arial"/>
        <charset val="1"/>
      </rPr>
      <t>"</t>
    </r>
  </si>
  <si>
    <t>10KV电缆排管三通井（2.752m×1.107m×1.107m）</t>
  </si>
  <si>
    <r>
      <rPr>
        <sz val="10"/>
        <color rgb="FF000000"/>
        <rFont val="Arial"/>
        <charset val="1"/>
      </rPr>
      <t>"10KV</t>
    </r>
    <r>
      <rPr>
        <sz val="10"/>
        <color rgb="FF000000"/>
        <rFont val="宋体"/>
        <charset val="1"/>
      </rPr>
      <t>电缆排管三通井（</t>
    </r>
    <r>
      <rPr>
        <sz val="10"/>
        <color rgb="FF000000"/>
        <rFont val="Arial"/>
        <charset val="1"/>
      </rPr>
      <t>2.752m×1.107m×
1.107m</t>
    </r>
    <r>
      <rPr>
        <sz val="10"/>
        <color rgb="FF000000"/>
        <rFont val="宋体"/>
        <charset val="1"/>
      </rPr>
      <t>）</t>
    </r>
    <r>
      <rPr>
        <sz val="10"/>
        <color rgb="FF000000"/>
        <rFont val="Arial"/>
        <charset val="1"/>
      </rPr>
      <t xml:space="preserve">
</t>
    </r>
    <r>
      <rPr>
        <sz val="10"/>
        <color rgb="FF000000"/>
        <rFont val="宋体"/>
        <charset val="1"/>
      </rPr>
      <t>含：</t>
    </r>
    <r>
      <rPr>
        <sz val="10"/>
        <color rgb="FF000000"/>
        <rFont val="Arial"/>
        <charset val="1"/>
      </rPr>
      <t>1</t>
    </r>
    <r>
      <rPr>
        <sz val="10"/>
        <color rgb="FF000000"/>
        <rFont val="宋体"/>
        <charset val="1"/>
      </rPr>
      <t>、</t>
    </r>
    <r>
      <rPr>
        <sz val="10"/>
        <color rgb="FF000000"/>
        <rFont val="Arial"/>
        <charset val="1"/>
      </rPr>
      <t>20cm</t>
    </r>
    <r>
      <rPr>
        <sz val="10"/>
        <color rgb="FF000000"/>
        <rFont val="宋体"/>
        <charset val="1"/>
      </rPr>
      <t>厚</t>
    </r>
    <r>
      <rPr>
        <sz val="10"/>
        <color rgb="FF000000"/>
        <rFont val="Arial"/>
        <charset val="1"/>
      </rPr>
      <t>C15</t>
    </r>
    <r>
      <rPr>
        <sz val="10"/>
        <color rgb="FF000000"/>
        <rFont val="宋体"/>
        <charset val="1"/>
      </rPr>
      <t>混凝土底板</t>
    </r>
    <r>
      <rPr>
        <sz val="10"/>
        <color rgb="FF000000"/>
        <rFont val="Arial"/>
        <charset val="1"/>
      </rPr>
      <t xml:space="preserve">
    2</t>
    </r>
    <r>
      <rPr>
        <sz val="10"/>
        <color rgb="FF000000"/>
        <rFont val="宋体"/>
        <charset val="1"/>
      </rPr>
      <t>、砖墙厚度为</t>
    </r>
    <r>
      <rPr>
        <sz val="10"/>
        <color rgb="FF000000"/>
        <rFont val="Arial"/>
        <charset val="1"/>
      </rPr>
      <t>240mm</t>
    </r>
    <r>
      <rPr>
        <sz val="10"/>
        <color rgb="FF000000"/>
        <rFont val="宋体"/>
        <charset val="1"/>
      </rPr>
      <t>，井墙采用</t>
    </r>
    <r>
      <rPr>
        <sz val="10"/>
        <color rgb="FF000000"/>
        <rFont val="Arial"/>
        <charset val="1"/>
      </rPr>
      <t>M10</t>
    </r>
    <r>
      <rPr>
        <sz val="10"/>
        <color rgb="FF000000"/>
        <rFont val="宋体"/>
        <charset val="1"/>
      </rPr>
      <t>预拌水泥砂浆砌</t>
    </r>
    <r>
      <rPr>
        <sz val="10"/>
        <color rgb="FF000000"/>
        <rFont val="Arial"/>
        <charset val="1"/>
      </rPr>
      <t>MU15</t>
    </r>
    <r>
      <rPr>
        <sz val="10"/>
        <color rgb="FF000000"/>
        <rFont val="宋体"/>
        <charset val="1"/>
      </rPr>
      <t>砖，内壁采用</t>
    </r>
    <r>
      <rPr>
        <sz val="10"/>
        <color rgb="FF000000"/>
        <rFont val="Arial"/>
        <charset val="1"/>
      </rPr>
      <t>15mm</t>
    </r>
    <r>
      <rPr>
        <sz val="10"/>
        <color rgb="FF000000"/>
        <rFont val="宋体"/>
        <charset val="1"/>
      </rPr>
      <t>厚</t>
    </r>
    <r>
      <rPr>
        <sz val="10"/>
        <color rgb="FF000000"/>
        <rFont val="Arial"/>
        <charset val="1"/>
      </rPr>
      <t>1:2</t>
    </r>
    <r>
      <rPr>
        <sz val="10"/>
        <color rgb="FF000000"/>
        <rFont val="宋体"/>
        <charset val="1"/>
      </rPr>
      <t>预拌水泥砂浆抹面</t>
    </r>
    <r>
      <rPr>
        <sz val="10"/>
        <color rgb="FF000000"/>
        <rFont val="Arial"/>
        <charset val="1"/>
      </rPr>
      <t xml:space="preserve">
    3</t>
    </r>
    <r>
      <rPr>
        <sz val="10"/>
        <color rgb="FF000000"/>
        <rFont val="宋体"/>
        <charset val="1"/>
      </rPr>
      <t>、侧墙及侧盖板采用</t>
    </r>
    <r>
      <rPr>
        <sz val="10"/>
        <color rgb="FF000000"/>
        <rFont val="Arial"/>
        <charset val="1"/>
      </rPr>
      <t>C25</t>
    </r>
    <r>
      <rPr>
        <sz val="10"/>
        <color rgb="FF000000"/>
        <rFont val="宋体"/>
        <charset val="1"/>
      </rPr>
      <t>混凝土浇筑</t>
    </r>
    <r>
      <rPr>
        <sz val="10"/>
        <color rgb="FF000000"/>
        <rFont val="Arial"/>
        <charset val="1"/>
      </rPr>
      <t xml:space="preserve">
    4</t>
    </r>
    <r>
      <rPr>
        <sz val="10"/>
        <color rgb="FF000000"/>
        <rFont val="宋体"/>
        <charset val="1"/>
      </rPr>
      <t>、</t>
    </r>
    <r>
      <rPr>
        <sz val="10"/>
        <color rgb="FF000000"/>
        <rFont val="Arial"/>
        <charset val="1"/>
      </rPr>
      <t>C25</t>
    </r>
    <r>
      <rPr>
        <sz val="10"/>
        <color rgb="FF000000"/>
        <rFont val="宋体"/>
        <charset val="1"/>
      </rPr>
      <t>混凝土井圈</t>
    </r>
    <r>
      <rPr>
        <sz val="10"/>
        <color rgb="FF000000"/>
        <rFont val="Arial"/>
        <charset val="1"/>
      </rPr>
      <t xml:space="preserve">
    5</t>
    </r>
    <r>
      <rPr>
        <sz val="10"/>
        <color rgb="FF000000"/>
        <rFont val="宋体"/>
        <charset val="1"/>
      </rPr>
      <t>、</t>
    </r>
    <r>
      <rPr>
        <sz val="10"/>
        <color rgb="FF000000"/>
        <rFont val="Arial"/>
        <charset val="1"/>
      </rPr>
      <t>C30</t>
    </r>
    <r>
      <rPr>
        <sz val="10"/>
        <color rgb="FF000000"/>
        <rFont val="宋体"/>
        <charset val="1"/>
      </rPr>
      <t>混凝土盖板预制、制作及安装</t>
    </r>
    <r>
      <rPr>
        <sz val="10"/>
        <color rgb="FF000000"/>
        <rFont val="Arial"/>
        <charset val="1"/>
      </rPr>
      <t xml:space="preserve">
    6</t>
    </r>
    <r>
      <rPr>
        <sz val="10"/>
        <color rgb="FF000000"/>
        <rFont val="宋体"/>
        <charset val="1"/>
      </rPr>
      <t>、预埋件等制作与安装</t>
    </r>
    <r>
      <rPr>
        <sz val="10"/>
        <color rgb="FF000000"/>
        <rFont val="Arial"/>
        <charset val="1"/>
      </rPr>
      <t xml:space="preserve">
    7</t>
    </r>
    <r>
      <rPr>
        <sz val="10"/>
        <color rgb="FF000000"/>
        <rFont val="宋体"/>
        <charset val="1"/>
      </rPr>
      <t>、一拖三线热镀锌电缆钢支架</t>
    </r>
    <r>
      <rPr>
        <sz val="10"/>
        <color rgb="FF000000"/>
        <rFont val="Arial"/>
        <charset val="1"/>
      </rPr>
      <t xml:space="preserve">
    8</t>
    </r>
    <r>
      <rPr>
        <sz val="10"/>
        <color rgb="FF000000"/>
        <rFont val="宋体"/>
        <charset val="1"/>
      </rPr>
      <t>、管堵、止水件、密封圈等配件安装</t>
    </r>
    <r>
      <rPr>
        <sz val="10"/>
        <color rgb="FF000000"/>
        <rFont val="Arial"/>
        <charset val="1"/>
      </rPr>
      <t xml:space="preserve">
    9</t>
    </r>
    <r>
      <rPr>
        <sz val="10"/>
        <color rgb="FF000000"/>
        <rFont val="宋体"/>
        <charset val="1"/>
      </rPr>
      <t>、</t>
    </r>
    <r>
      <rPr>
        <sz val="10"/>
        <color rgb="FF000000"/>
        <rFont val="Arial"/>
        <charset val="1"/>
      </rPr>
      <t>φ200mmPVC</t>
    </r>
    <r>
      <rPr>
        <sz val="10"/>
        <color rgb="FF000000"/>
        <rFont val="宋体"/>
        <charset val="1"/>
      </rPr>
      <t>集水口，内填粗砂</t>
    </r>
    <r>
      <rPr>
        <sz val="10"/>
        <color rgb="FF000000"/>
        <rFont val="Arial"/>
        <charset val="1"/>
      </rPr>
      <t xml:space="preserve">
    10</t>
    </r>
    <r>
      <rPr>
        <sz val="10"/>
        <color rgb="FF000000"/>
        <rFont val="宋体"/>
        <charset val="1"/>
      </rPr>
      <t>、模板制作、安装及拆除等</t>
    </r>
    <r>
      <rPr>
        <sz val="10"/>
        <color rgb="FF000000"/>
        <rFont val="Arial"/>
        <charset val="1"/>
      </rPr>
      <t xml:space="preserve">
    11</t>
    </r>
    <r>
      <rPr>
        <sz val="10"/>
        <color rgb="FF000000"/>
        <rFont val="宋体"/>
        <charset val="1"/>
      </rPr>
      <t>、具体做法及要求详见施工图设计</t>
    </r>
    <r>
      <rPr>
        <sz val="10"/>
        <color rgb="FF000000"/>
        <rFont val="Arial"/>
        <charset val="1"/>
      </rPr>
      <t>"</t>
    </r>
  </si>
  <si>
    <t>电缆保护管敷设 C-PVCφ167×8.5mm</t>
  </si>
  <si>
    <t>"电缆保护管敷设 C-PVCφ167×8.5mm
含：配套管枕等"</t>
  </si>
  <si>
    <t>电缆保护管敷设 C-PVCφ110×5mm</t>
  </si>
  <si>
    <t>"电缆保护管敷设 C-PVCφ110×5mm
含：配套管枕等"</t>
  </si>
  <si>
    <t>镀锌铁皮标志牌  60×40×2mm</t>
  </si>
  <si>
    <t>"镀锌铁皮标志牌  60×40×2mm
具体做法及要求详见图集12D101-5/29页
等相关页及施工图设计"</t>
  </si>
  <si>
    <t>C15混凝土标志桩</t>
  </si>
  <si>
    <r>
      <rPr>
        <sz val="10"/>
        <color rgb="FF000000"/>
        <rFont val="Arial"/>
        <charset val="1"/>
      </rPr>
      <t>"C15</t>
    </r>
    <r>
      <rPr>
        <sz val="10"/>
        <color rgb="FF000000"/>
        <rFont val="宋体"/>
        <charset val="1"/>
      </rPr>
      <t>混凝土标志桩</t>
    </r>
    <r>
      <rPr>
        <sz val="10"/>
        <color rgb="FF000000"/>
        <rFont val="Arial"/>
        <charset val="1"/>
      </rPr>
      <t xml:space="preserve">
</t>
    </r>
    <r>
      <rPr>
        <sz val="10"/>
        <color rgb="FF000000"/>
        <rFont val="宋体"/>
        <charset val="1"/>
      </rPr>
      <t>含：</t>
    </r>
    <r>
      <rPr>
        <sz val="10"/>
        <color rgb="FF000000"/>
        <rFont val="Arial"/>
        <charset val="1"/>
      </rPr>
      <t>1</t>
    </r>
    <r>
      <rPr>
        <sz val="10"/>
        <color rgb="FF000000"/>
        <rFont val="宋体"/>
        <charset val="1"/>
      </rPr>
      <t>、规格：</t>
    </r>
    <r>
      <rPr>
        <sz val="10"/>
        <color rgb="FF000000"/>
        <rFont val="Arial"/>
        <charset val="1"/>
      </rPr>
      <t>150×150×600mm
    2</t>
    </r>
    <r>
      <rPr>
        <sz val="10"/>
        <color rgb="FF000000"/>
        <rFont val="宋体"/>
        <charset val="1"/>
      </rPr>
      <t>、地上部分长</t>
    </r>
    <r>
      <rPr>
        <sz val="10"/>
        <color rgb="FF000000"/>
        <rFont val="Arial"/>
        <charset val="1"/>
      </rPr>
      <t>450mm</t>
    </r>
    <r>
      <rPr>
        <sz val="10"/>
        <color rgb="FF000000"/>
        <rFont val="宋体"/>
        <charset val="1"/>
      </rPr>
      <t>，地下部分长</t>
    </r>
    <r>
      <rPr>
        <sz val="10"/>
        <color rgb="FF000000"/>
        <rFont val="Arial"/>
        <charset val="1"/>
      </rPr>
      <t>150mm
    3</t>
    </r>
    <r>
      <rPr>
        <sz val="10"/>
        <color rgb="FF000000"/>
        <rFont val="宋体"/>
        <charset val="1"/>
      </rPr>
      <t>、标志桩顶部刻箭头符号</t>
    </r>
    <r>
      <rPr>
        <sz val="10"/>
        <color rgb="FF000000"/>
        <rFont val="Arial"/>
        <charset val="1"/>
      </rPr>
      <t xml:space="preserve">
    4</t>
    </r>
    <r>
      <rPr>
        <sz val="10"/>
        <color rgb="FF000000"/>
        <rFont val="宋体"/>
        <charset val="1"/>
      </rPr>
      <t>、具体做法及要求详见图集</t>
    </r>
    <r>
      <rPr>
        <sz val="10"/>
        <color rgb="FF000000"/>
        <rFont val="Arial"/>
        <charset val="1"/>
      </rPr>
      <t>12D101-5/30</t>
    </r>
    <r>
      <rPr>
        <sz val="10"/>
        <color rgb="FF000000"/>
        <rFont val="宋体"/>
        <charset val="1"/>
      </rPr>
      <t>页等相关页及施工图设计</t>
    </r>
    <r>
      <rPr>
        <sz val="10"/>
        <color rgb="FF000000"/>
        <rFont val="Arial"/>
        <charset val="1"/>
      </rPr>
      <t>"</t>
    </r>
  </si>
  <si>
    <t>根</t>
  </si>
  <si>
    <t>热镀锌角钢垂直接地极 ∠50×50×3.5mm L=2500mm</t>
  </si>
  <si>
    <t>热镀锌扁钢接地母线-50×5mm</t>
  </si>
  <si>
    <t>接地装置调试  接地网</t>
  </si>
  <si>
    <t>系统</t>
  </si>
  <si>
    <t>预埋铁件制作、安装</t>
  </si>
  <si>
    <t>t</t>
  </si>
  <si>
    <t>拆除20cm厚水泥混凝土路面</t>
  </si>
  <si>
    <t>"拆除20cm厚水泥混凝土路面
含：切割、清理、装车等"</t>
  </si>
  <si>
    <t>拆除钢筋混凝土结构</t>
  </si>
  <si>
    <t>"拆除钢筋混凝土结构
含：清理、装车等"</t>
  </si>
  <si>
    <t>拆除混凝土结构</t>
  </si>
  <si>
    <t>"拆除混凝土结构
含：清理、装车等"</t>
  </si>
  <si>
    <t>拆除26cm厚水泥混凝土路面</t>
  </si>
  <si>
    <t>"拆除26cm厚水泥混凝土路面
含：切割、清理、装车等"</t>
  </si>
  <si>
    <t>拆除35cm厚水泥稳定碎石层</t>
  </si>
  <si>
    <t>"拆除35cm厚水泥稳定碎石层
含：清理、装车等"</t>
  </si>
  <si>
    <t>拆除20cm厚级配碎石层</t>
  </si>
  <si>
    <t>"拆除20cm厚级配碎石层
含：清理、装车等"</t>
  </si>
  <si>
    <t>拆除人行道透水砖（含结合层）</t>
  </si>
  <si>
    <r>
      <rPr>
        <sz val="10"/>
        <color rgb="FF000000"/>
        <rFont val="Arial"/>
        <charset val="1"/>
      </rPr>
      <t>"</t>
    </r>
    <r>
      <rPr>
        <sz val="10"/>
        <color rgb="FF000000"/>
        <rFont val="宋体"/>
        <charset val="1"/>
      </rPr>
      <t>拆除人行道透水砖（含结合层）含：</t>
    </r>
    <r>
      <rPr>
        <sz val="10"/>
        <color rgb="FF000000"/>
        <rFont val="Arial"/>
        <charset val="1"/>
      </rPr>
      <t>1</t>
    </r>
    <r>
      <rPr>
        <sz val="10"/>
        <color rgb="FF000000"/>
        <rFont val="宋体"/>
        <charset val="1"/>
      </rPr>
      <t>、清理、装车、运输、弃置等</t>
    </r>
    <r>
      <rPr>
        <sz val="10"/>
        <color rgb="FF000000"/>
        <rFont val="Arial"/>
        <charset val="1"/>
      </rPr>
      <t xml:space="preserve">
    2</t>
    </r>
    <r>
      <rPr>
        <sz val="10"/>
        <color rgb="FF000000"/>
        <rFont val="宋体"/>
        <charset val="1"/>
      </rPr>
      <t>、运距及弃置费：自行考虑</t>
    </r>
    <r>
      <rPr>
        <sz val="10"/>
        <color rgb="FF000000"/>
        <rFont val="Arial"/>
        <charset val="1"/>
      </rPr>
      <t>"</t>
    </r>
  </si>
  <si>
    <t>拆除石砌结构</t>
  </si>
  <si>
    <t>"拆除石砌结构
含：清理、装车等"</t>
  </si>
  <si>
    <t>移动式施工护栏</t>
  </si>
  <si>
    <t>总价措施费</t>
  </si>
  <si>
    <t>项</t>
  </si>
  <si>
    <t>挖一般土方（含装车）</t>
  </si>
  <si>
    <t>"挖一般土方（含装车）
含：1、各类土方（包括淤泥、流砂等）
开挖，土方类别综合考虑
    2、清表，砍树、竹，挖树根及竹蔸
    3、清除杂草、水生植物，漂浮物等"</t>
  </si>
  <si>
    <t>"余方弃置(含运弃)
含：1、各类土方（包括淤泥、流砂等）
，土方类别综合考虑
　　2、表土、树、竹、树根及竹蔸
　　3、杂草、水生植物，漂浮物等
　　4、运距综合考虑，弃置费自行考虑"</t>
  </si>
  <si>
    <t>回填级配碎石</t>
  </si>
  <si>
    <t>"回填级配碎石
1、主材甲供"</t>
  </si>
  <si>
    <t>回填粘土</t>
  </si>
  <si>
    <t>"回填粘土
含：1、借方取土开挖及装运，土质按施
工图设计要求
　　2、回填、压实等，填料及压实度按
施工图设计要求
　　3、运距及取土费：自行考虑"</t>
  </si>
  <si>
    <t>回填C15混凝土</t>
  </si>
  <si>
    <t>拉森Ⅳ型钢板桩</t>
  </si>
  <si>
    <t>"拉森Ⅳ型钢板桩
含：1、地层情况综合考虑
    2、桩长按设计要求
    3、引孔、回填、打桩、拔桩、清理
、运输等
    4、具体要求及做法详见施工图设计"</t>
  </si>
  <si>
    <t>边坡喷射混凝土</t>
  </si>
  <si>
    <t>"边坡喷射混凝土
含：1、喷射10cm厚C20细石混凝土
    2、16#钢丝网敷设
    3、Φ50mmpvc泄水管，埋入土体段用
纱网包裹1～2层
    4、具体要求及做法详见施工图设计"</t>
  </si>
  <si>
    <t>防火涂料</t>
  </si>
  <si>
    <t>"防火涂料
含：1、两层防火涂料（米黄色）
    2、防火涂料厚度不小于20mm，耐火
极限≥2h，粘接强度≥0.1MPa，抗压强度
≥1.2Mpa
    3、具体要求及做法详见施工图设计"</t>
  </si>
  <si>
    <t>喷涂氟碳漆（水性）</t>
  </si>
  <si>
    <t>0.2cm厚三度聚氨酯涂料</t>
  </si>
  <si>
    <t>4mm厚聚酯胎耐根穿刺防水卷材</t>
  </si>
  <si>
    <t>1.5mm厚反应型防水卷材</t>
  </si>
  <si>
    <t>2cm厚聚苯乙烯泡沫板保护层</t>
  </si>
  <si>
    <t>防裂钢丝网</t>
  </si>
  <si>
    <t>"防裂钢丝网
钢丝网（丝径2.0mm、网孔10×10cm）制
作、安装"</t>
  </si>
  <si>
    <t>"铺设彩色透水砖（含盲道砖）
含：1、透水砖规格：20×10×6cm；盲道
砖规格：20×20×6.5cm
    2、5cm厚1:5水泥粗砂干拌
    3、转弯处铺设等
    4、具体做法及要求详见施工图设计"</t>
  </si>
  <si>
    <t>SS级现浇C30混凝土防撞护栏（H=1280mm）</t>
  </si>
  <si>
    <t>"SS级现浇C30混凝土防撞护栏（H=1280mm
）
含：1、每隔5m设置一道假缝，缝宽0.5cm
，深1.5m，缝中间填塞专业的防水密封胶
    2、伸缩缝钢盖板采用4mm厚亚光不锈
钢钢板
    3、模板制作、安装及拆除等
    4、具体做法及要求详施工图设计"</t>
  </si>
  <si>
    <t>金属防撞栏杆</t>
  </si>
  <si>
    <t>"金属防撞栏杆
含：1、栏杆材质：Q235B
    2、φ84×0.9cm焊接圆管扶手
    3、钢板底座：16×12×1.2cm；钢板
支承架：12×23.8×1.2cm；13.6×23.8
×1.8cm
    4、锚固钢筋
    5、钢材外表面防腐漆等
    6、具体做法及要求详见施工图设计"</t>
  </si>
  <si>
    <t>双排钢管脚手架（搭设高度综合考虑）</t>
  </si>
  <si>
    <t>打桩机械进出场及安拆</t>
  </si>
  <si>
    <t>台·次</t>
  </si>
  <si>
    <t>"沟槽、基坑挖土方（含装车）
含：1、各类土方（包括淤泥、流砂等）
开挖，土方类别综合考虑
    2、清表，砍树、竹，挖树根及竹蔸
    3、清除杂草、水生植物，漂浮物等"</t>
  </si>
  <si>
    <t>沟槽、基坑利用土方回填</t>
  </si>
  <si>
    <t>"沟槽、基坑利用土方回填
含：1、场内运输、回填、压实等，填料
及压实度按施工图设计要求
    2、运距：自行考虑"</t>
  </si>
  <si>
    <t>沟槽、基坑借方回填</t>
  </si>
  <si>
    <t>"沟槽、基坑借方回填
含：1、借方取土开挖及装运，土质按施
工图设计要求
    2、回填、压实等，填料及压实度按
施工图设计要求
    3、运距综合考虑，取土费自行考虑"</t>
  </si>
  <si>
    <t>余方弃置（含运弃）</t>
  </si>
  <si>
    <t>"余方弃置（含运弃）
含：1、各类土方（包括淤泥、流砂等）
，土方类别综合考虑
　　2、表土、树、竹、树根及竹蔸
　　3、杂草、水生植物，漂浮物等
　　4、运距综合考虑，弃置费自行考虑"</t>
  </si>
  <si>
    <t>沟槽、基坑回填砂砾石</t>
  </si>
  <si>
    <t>"沟槽、基坑回填砂砾石
1、主材甲供"</t>
  </si>
  <si>
    <t>沟槽、基坑回填片石</t>
  </si>
  <si>
    <t>Ⅱ级d300mm钢筋混凝土承插雨水连接管道铺设</t>
  </si>
  <si>
    <t>"Ⅱ级d300mm钢筋混凝土承插雨水连接管道
铺设
含：1、现浇C25混凝土全包基础
    2、每隔10m设变形缝一道，缝宽20mm
，迎水面处缝内用聚硫密封膏填塞，规格
20×40mm
    3、管道闭水试验
    4、模板制作、安装及拆除等
    5、管材执行GB/T11836-2009标准
    6、具体做法及要求详见施工图设计"</t>
  </si>
  <si>
    <t>Ⅱ级d800mm钢筋混凝土承插口雨水管道铺设</t>
  </si>
  <si>
    <t>"Ⅱ级d800mm钢筋混凝土承插口雨水管道铺
设
含：1、180°砂石基础
　　2、采用橡胶圈柔性接口
　　3、管道闭水试验等
　　4、管材执行GB/T11836-2009标准
　　5、具体做法及要求详见施工图设计
    6、甲供材：砂砾石"</t>
  </si>
  <si>
    <t>Ⅱ级d1000mm钢筋混凝土承插口雨水管道铺设</t>
  </si>
  <si>
    <t>"Ⅱ级d1000mm钢筋混凝土承插口雨水管道
铺设
含：1、180°砂石基础
　　2、采用橡胶圈柔性接口
　　3、管道闭水试验等
　　4、管材执行GB/T11836-2009标准
　　5、具体做法及要求详见施工图设计
    6、甲供材：砂砾石"</t>
  </si>
  <si>
    <t>Ⅱ级d1200mm钢筋混凝土承插口雨水管道铺设</t>
  </si>
  <si>
    <t>"Ⅱ级d1200mm钢筋混凝土承插口雨水管道
铺设
含：1、180°砂石基础
　　2、采用橡胶圈柔性接口
　　3、管道闭水试验等
　　4、管材执行GB/T11836-2009标准
　　5、具体做法及要求详见施工图设计
    6、甲供材：砂砾石"</t>
  </si>
  <si>
    <t>Ⅱ级d1500mm钢筋混凝土企口雨水管道铺设</t>
  </si>
  <si>
    <t>"Ⅱ级d1500mm钢筋混凝土企口雨水管道铺
设
含：1、180°砂石基础
　　2、采用橡胶圈柔性接口
　　3、管道闭水试验等
　　4、管材执行GB/T11836-2009标准
　　5、具体做法及要求详见施工图设计
    6、甲供材：砂砾石"</t>
  </si>
  <si>
    <t>Ⅱ级d2000mm钢筋混凝土企口雨水管道铺设</t>
  </si>
  <si>
    <t>"Ⅱ级d2000mm钢筋混凝土企口雨水管道铺
设
含：1、180°砂石基础
　　2、采用橡胶圈柔性接口
　　3、管道闭水试验等
　　4、管材执行GB/T11836-2009标准
　　5、具体做法及要求详见施工图设计
    6、甲供材：砂砾石"</t>
  </si>
  <si>
    <t>d400mmHPDE-M双壁波纹管承插污水管铺设（环钢度SN=12.5KN/㎡）</t>
  </si>
  <si>
    <t>"d400mmHPDE-M双壁波纹管承插污水管铺设
（环钢度SN=12.5KN/m2）
含：1、180°中粗砂基础
　　2、采用防脱落式橡胶圈
　　3、管道闭水试验等
　　4、具体做法及要求详见施工图设计"</t>
  </si>
  <si>
    <t>1200×1200mm矩形混凝土雨水直通检查井（适用于d800mm管，井深综合考虑）</t>
  </si>
  <si>
    <t>"1200×1200mm矩形混凝土雨水直通检查井
（适用于d800mm管，井深综合考虑）
含：1、10cm厚C15混凝土垫层
    2、C35混凝土底板、井墙，混凝土抗
渗等级≥P6
    3、C35混凝土盖板预制、运输及安装
    4、座浆、抹三角均用M10预拌防水水
泥砂浆
    5、C35混凝土调节环、井座预制、运
输及安装
    6、Φ700mm“四防”型球墨铸铁井盖
及支座
    7、塑钢爬梯、防坠网、应急安全警
示装置制作及安装
    8、模板制作、安装及拆除等
    9、具体做法及要求详见施工图设计"</t>
  </si>
  <si>
    <t>1400×1200mm矩形混凝土雨水直通检查井（适用于d1000mm管，井深综合考虑）</t>
  </si>
  <si>
    <t>"1400×1200mm矩形混凝土雨水直通检查井
（适用于d1000mm管，井深综合考虑）
含：1、10cm厚C15混凝土垫层
    2、C35混凝土底板、井墙，混凝土抗
渗等级≥P6
    3、C35混凝土盖板预制、运输及安装
    4、座浆、抹三角均用M10预拌防水水
泥砂浆
    5、C35混凝土调节环、井座预制、运
输及安装
    6、Φ700mm“四防”型球墨铸铁井盖
及支座
    7、塑钢爬梯、防坠网、应急安全警
示装置制作及安装
    8、模板制作、安装及拆除等
    9、具体做法及要求详见施工图设计"</t>
  </si>
  <si>
    <t>1700×1200mm矩形混凝土雨水直通检查井（适用于d1200mm管，井深综合考虑）</t>
  </si>
  <si>
    <t>"1700×1200mm矩形混凝土雨水直通检查井
（适用于d1200mm管，井深综合考虑）
含：1、10cm厚C15混凝土垫层
    2、C35混凝土底板、井墙，混凝土抗
渗等级≥P6
    3、C35混凝土盖板预制、运输及安装
    4、座浆、抹三角均用M10预拌防水水
泥砂浆
    5、C35混凝土调节环、井座预制、运
输及安装
    6、Φ700mm“四防”型球墨铸铁井盖
及支座
    7、塑钢爬梯、防坠网、应急安全警
示装置制作及安装
    8、模板制作、安装及拆除等
    9、具体做法及要求详见施工图设计"</t>
  </si>
  <si>
    <t>2000×1200mm矩形混凝土雨水直通检查井（适用于d1500mm管，井深综合考虑）</t>
  </si>
  <si>
    <t>"2000×1200mm矩形混凝土雨水直通检查井
（适用于d1500mm管，井深综合考虑）
含：1、10cm厚C15混凝土垫层
    2、C35混凝土底板、井墙，混凝土抗
渗等级≥P6
    3、C35混凝土盖板预制、运输及安装
    4、座浆、抹三角均用M10预拌防水水
泥砂浆
    5、C35混凝土调节环、井座预制、运
输及安装
    6、Φ700mm“四防”型球墨铸铁井盖
及支座
    7、塑钢爬梯、防坠网、应急安全警
示装置制作及安装
    8、模板制作、安装及拆除等
    9、具体做法及要求详见施工图设计"</t>
  </si>
  <si>
    <t>2600×1200mm矩形混凝土雨水直通检查井（适用于d2000mm管，井深综合考虑）</t>
  </si>
  <si>
    <t>"2600×1200mm矩形混凝土雨水直通检查井
（适用于d2000mm管，井深综合考虑）
含：1、10cm厚C15混凝土垫层
    2、C35混凝土底板、井墙，混凝土抗
渗等级≥P6
    3、C35混凝土盖板预制、运输及安装
    4、座浆、抹三角均用M10预拌防水水
泥砂浆
    5、C35混凝土调节环、井座预制、运
输及安装
    6、Φ700mm“四防”型球墨铸铁井盖
及支座
    7、塑钢爬梯、防坠网、应急安全警
示装置制作及安装
    8、模板制作、安装及拆除等
    9、具体做法及要求详见施工图设计"</t>
  </si>
  <si>
    <t>2700×2700mm矩形混凝土雨水三通检查井（适用于d1200mm管，井深综合考虑）</t>
  </si>
  <si>
    <t>"2700×2700mm矩形混凝土雨水三通检查井
（适用于d1200mm管，井深综合考虑）
含：1、10cm厚C15混凝土垫层
    2、C35混凝土底板、井墙，混凝土抗
渗等级≥P6
    3、C35混凝土盖板预制、运输及安装
    4、座浆、抹三角均用M10预拌防水水
泥砂浆
    5、C35混凝土调节环、井座预制、运
输及安装
    6、Φ700mm“四防”型球墨铸铁井盖
及支座
    7、塑钢爬梯、防坠网、应急安全警
示装置制作及安装
    8、模板制作、安装及拆除等
    9、具体做法及要求详见施工图设计"</t>
  </si>
  <si>
    <t>3300×3300mm矩形混凝土雨水三通检查井（适用于d1500mm管，井深综合考虑）</t>
  </si>
  <si>
    <t>"3300×3300mm矩形混凝土雨水三通检查井（适用于d1500mm管，井深综合考虑）
含：1、10cm厚C15混凝土垫层
    2、C35混凝土底板、井墙，混凝土抗
渗等级≥P6
    3、C35混凝土盖板预制、运输及安装
    4、座浆、抹三角均用M10预拌防水水
泥砂浆
    5、C35混凝土调节环、井座预制、运
输及安装
    6、Φ700mm“四防”型球墨铸铁井盖
及支座
    7、塑钢爬梯、防坠网、应急安全警
示装置制作及安装
    8、模板制作、安装及拆除等
    9、具体做法及要求详见施工图设计"</t>
  </si>
  <si>
    <t>4000×4000mm矩形混凝土雨水三通检查井（适用于d2000mm管，井深综合考虑）</t>
  </si>
  <si>
    <t>"4000×4000mm矩形混凝土雨水三通检查井
（适用于d2000mm管，井深综合考虑）
含：1、10cm厚C15混凝土垫层
    2、C35混凝土底板、井墙，混凝土抗
渗等级≥P6
    3、C35混凝土盖板预制、运输及安装
    4、座浆、抹三角均用M10预拌防水水
泥砂浆
    5、C35混凝土调节环、井座预制、运
输及安装
    6、Φ700mm“四防”型球墨铸铁井盖
及支座
    7、塑钢爬梯、防坠网、应急安全警
示装置制作及安装
    8、模板制作、安装及拆除等
    9、具体做法及要求详见施工图设计"</t>
  </si>
  <si>
    <t>1200×1200mm矩形混凝土沉泥井（适用于d800mm管，井深综合考虑）</t>
  </si>
  <si>
    <t>"1200×1200mm矩形混凝土沉泥井（适用于
d800mm管，井深综合考虑）
含：1、10cm厚C15混凝土垫层
    2、C35混凝土底板、井墙，混凝土抗
渗等级≥P6
    3、C35混凝土盖板预制、运输及安装
    4、座浆、抹三角均用C15混凝土
    5、C35混凝土调节环、井座预制、运
输及安装
    6、Φ700mm“四防”型球墨铸铁井盖
及支座
    7、塑钢爬梯、防坠网、应急安全警
示装置制作及安装
    8、模板制作、安装及拆除等
    9、具体做法及要求详见施工图设计"</t>
  </si>
  <si>
    <t>1700×1200mm矩形混凝土沉泥井（适用于d1200mm管，井深综合考虑）</t>
  </si>
  <si>
    <t>"1700×1200mm矩形混凝土沉泥井（适用于
d1200mm管，井深综合考虑）
含：1、10cm厚C15混凝土垫层
    2、C35混凝土底板、井墙，混凝土抗
渗等级≥P6
    3、C35混凝土盖板预制、运输及安装
    4、座浆、抹三角均用C15混凝土
    5、C35混凝土调节环、井座预制、运
输及安装
    6、Φ700mm“四防”型球墨铸铁井盖
及支座
    7、塑钢爬梯、防坠网、应急安全警
示装置制作及安装
    8、模板制作、安装及拆除等
    9、具体做法及要求详见施工图设计"</t>
  </si>
  <si>
    <t>2000×1200mm矩形混凝土沉泥井（适用于d1500mm管，井深综合考虑）</t>
  </si>
  <si>
    <t>"2000×1200mm矩形混凝土沉泥井（适用于
d1500mm管，井深综合考虑）
含：1、10cm厚C15混凝土垫层
    2、C35混凝土底板、井墙，混凝土抗
渗等级≥P6
    3、C35混凝土盖板预制、运输及安装
    4、座浆、抹三角均用C15混凝土
    5、C35混凝土调节环、井座预制、运
输及安装
    6、Φ700mm“四防”型球墨铸铁井盖
及支座
    7、塑钢爬梯、防坠网、应急安全警
示装置制作及安装
    8、模板制作、安装及拆除等
    9、具体做法及要求详见施工图设计"</t>
  </si>
  <si>
    <t>1200×1200mm矩形混凝土污水直通检查井（适用于d400mm管，井深综合考虑）</t>
  </si>
  <si>
    <t>"1200×1200mm矩形混凝土污水直通检查井
（适用于d400mm管，井深综合考虑）
含：1、10cm厚C15混凝土垫层
    2、C35混凝土底板、井墙，混凝土抗
渗等级≥P6
    3、C35混凝土盖板预制、运输及安装
    4、座浆、抹三角均用M10预拌防水水
泥砂浆
    5、C35混凝土调节环、井座预制、运
输及安装
    6、Φ700mm“四防”型球墨铸铁井盖
及支座
    7、塑钢爬梯、防坠网、应急安全警
示装置制作及安装
    8、模板制作、安装及拆除等
    9、具体做法及要求详见施工图设计"</t>
  </si>
  <si>
    <t>1200×1200mm矩形混凝土沉泥井（适用于d400mm管，井深综合考虑）</t>
  </si>
  <si>
    <t>"1200×1200mm矩形混凝土沉泥井（适用于
d400mm管，井深综合考虑）
含：1、10cm厚C15混凝土垫层
    2、C35混凝土底板、井墙，混凝土抗
渗等级≥P6
    3、C35混凝土盖板预制、运输及安装
    4、座浆、抹三角均用C15混凝土
    5、C35混凝土调节环、井座预制、运
输及安装
    6、Φ700mm“四防”型球墨铸铁井盖
及支座
    7、塑钢爬梯、防坠网、应急安全警
示装置制作及安装
    8、模板制作、安装及拆除等
    9、具体做法及要求详见施工图设计"</t>
  </si>
  <si>
    <t>改造现状污水检查井</t>
  </si>
  <si>
    <t>"改造现状污水检查井
含：1、旧井盖、钢筋混凝土井、防坠网
、无盖检查井应急安全警示装置等拆除，
清理、装车、运输，运距及弃置费自行考
虑
    2、C35混凝土调节环、井座预制、运
输及安装
    3、Φ700mm“四防”型球墨铸铁井盖
及支座安装
    4、塑钢爬梯、防坠网、应急安全警
示装置制作及安装
    5、模板制作、安装及拆除等
    6、具体做法及要求详见施工图设计"</t>
  </si>
  <si>
    <t>C35钢筋混凝土井筒预制、运输、安装</t>
  </si>
  <si>
    <t>"C35钢筋混凝土井筒预制、运输、安装
含：1、混凝土抗渗等级≥P6
    2、规格φ700mm，壁厚150mm
    3、钢筋制作、安装
    4、塑钢爬梯制作、安装
    5、模板制作、安装及拆除等
    6、具体做法及要求详见施工图设计"</t>
  </si>
  <si>
    <t>四篦雨水口</t>
  </si>
  <si>
    <t>"四篦雨水口
含：1、砂砾石垫层
　　2、C20混凝土基础
　　3、M10预拌水泥砂浆砌Mu15非粘土烧
结实心砖井室
　　4、M10预拌水泥砂浆抹面，厚20mm
　　5、C35预制混凝土井座、过梁预制、
运输、安装
　　6、C40预制侧面进水石预制、运输、
安装
　　7、球墨铸铁雨水篦子(规格：750×5
00×80mm)
　　8、模板制作、安装及拆除等
　　9、具体做法及要求详见施工图设计"</t>
  </si>
  <si>
    <t>八字式混凝土出水口（适用于d2000mm管）</t>
  </si>
  <si>
    <t>"八字式混凝土出水口（适用于d2000mm管
）
含：1、C30混凝土基础
    2、C30混凝土底板、端墙、翼墙及帽
石
    3、模板制作、安装及拆除等
    4、具体做法及要求详见图集20S517-
7、8页等相关页及施工图设计"</t>
  </si>
  <si>
    <t>φ10以内钢筋制作、安装</t>
  </si>
  <si>
    <t>φ10以上钢筋制作、安装</t>
  </si>
  <si>
    <t>三级钢10以上钢筋制作、安装</t>
  </si>
  <si>
    <t>拆除砖砌四箅雨水口</t>
  </si>
  <si>
    <t>"拆除砖砌四箅雨水口
含：1、拆除、装车、运输、弃置等
    2、运距及弃置费:自行考虑"</t>
  </si>
  <si>
    <t>拆除d1500mm钢筋混凝土雨水管道（含基础）</t>
  </si>
  <si>
    <t>"拆除d1500mm钢筋混凝土雨水管道（含基
础）
含：1、拆除、装车、运输、弃置等
    2、运距及弃置费:自行考虑"</t>
  </si>
  <si>
    <t>钢管井字架（井深综合考虑）</t>
  </si>
  <si>
    <t>合计</t>
  </si>
  <si>
    <r>
      <rPr>
        <b/>
        <sz val="12"/>
        <rFont val="宋体"/>
        <charset val="134"/>
      </rPr>
      <t>以上报价含增值税；增值税发票税点：“专票”税率</t>
    </r>
    <r>
      <rPr>
        <b/>
        <u/>
        <sz val="12"/>
        <rFont val="宋体"/>
        <charset val="134"/>
      </rPr>
      <t xml:space="preserve"> 9 %</t>
    </r>
    <r>
      <rPr>
        <b/>
        <sz val="12"/>
        <rFont val="宋体"/>
        <charset val="134"/>
      </rPr>
      <t>，其他：</t>
    </r>
    <r>
      <rPr>
        <b/>
        <u/>
        <sz val="12"/>
        <rFont val="宋体"/>
        <charset val="134"/>
      </rPr>
      <t xml:space="preserve">    /    </t>
    </r>
    <r>
      <rPr>
        <b/>
        <sz val="12"/>
        <rFont val="宋体"/>
        <charset val="134"/>
      </rPr>
      <t>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</si>
</sst>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  <numFmt numFmtId="178" formatCode="0.00_ "/>
    <numFmt numFmtId="179" formatCode="0.0_ "/>
    <numFmt numFmtId="180" formatCode="0_ "/>
    <numFmt numFmtId="181" formatCode="0.00_ ;[Red]\-0.00\ "/>
    <numFmt numFmtId="182" formatCode="0.0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u/>
      <sz val="18"/>
      <color rgb="FFFF0000"/>
      <name val="宋体"/>
      <charset val="134"/>
    </font>
    <font>
      <b/>
      <sz val="18"/>
      <name val="宋体"/>
      <charset val="134"/>
    </font>
    <font>
      <sz val="12"/>
      <color rgb="FFFF0000"/>
      <name val="宋体"/>
      <charset val="134"/>
    </font>
    <font>
      <sz val="10"/>
      <color rgb="FF000000"/>
      <name val="宋体"/>
      <charset val="1"/>
    </font>
    <font>
      <sz val="10"/>
      <color rgb="FF000000"/>
      <name val="Arial"/>
      <charset val="1"/>
    </font>
    <font>
      <sz val="10"/>
      <color indexed="8"/>
      <name val="Arial"/>
      <charset val="1"/>
    </font>
    <font>
      <sz val="9"/>
      <color theme="1"/>
      <name val="Arial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176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177" fontId="1" fillId="0" borderId="0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179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180" fontId="7" fillId="0" borderId="1" xfId="0" applyNumberFormat="1" applyFont="1" applyFill="1" applyBorder="1" applyAlignment="1" applyProtection="1">
      <alignment horizontal="center" vertical="center" wrapText="1"/>
    </xf>
    <xf numFmtId="181" fontId="1" fillId="0" borderId="1" xfId="0" applyNumberFormat="1" applyFont="1" applyFill="1" applyBorder="1" applyAlignment="1">
      <alignment horizontal="center" vertical="center" wrapText="1"/>
    </xf>
    <xf numFmtId="178" fontId="7" fillId="0" borderId="1" xfId="0" applyNumberFormat="1" applyFont="1" applyFill="1" applyBorder="1" applyAlignment="1" applyProtection="1">
      <alignment horizontal="center" vertical="center" wrapText="1"/>
    </xf>
    <xf numFmtId="182" fontId="7" fillId="0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76" fontId="9" fillId="0" borderId="2" xfId="0" applyNumberFormat="1" applyFont="1" applyFill="1" applyBorder="1" applyAlignment="1">
      <alignment horizontal="left" vertical="center" wrapText="1"/>
    </xf>
    <xf numFmtId="176" fontId="9" fillId="0" borderId="3" xfId="0" applyNumberFormat="1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center" wrapText="1"/>
    </xf>
    <xf numFmtId="176" fontId="9" fillId="0" borderId="4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3"/>
  <sheetViews>
    <sheetView tabSelected="1" zoomScale="120" zoomScaleNormal="120" topLeftCell="A104" workbookViewId="0">
      <selection activeCell="B6" sqref="B6"/>
    </sheetView>
  </sheetViews>
  <sheetFormatPr defaultColWidth="8.75" defaultRowHeight="14.25"/>
  <cols>
    <col min="1" max="1" width="8.375" style="2" customWidth="1"/>
    <col min="2" max="2" width="36.775" style="2" customWidth="1"/>
    <col min="3" max="3" width="47.9166666666667" style="2" customWidth="1"/>
    <col min="4" max="4" width="13" style="2" customWidth="1"/>
    <col min="5" max="5" width="13.25" style="1" customWidth="1"/>
    <col min="6" max="8" width="14" style="2" customWidth="1"/>
    <col min="9" max="9" width="22.25" style="3" customWidth="1"/>
    <col min="10" max="10" width="21" style="2" customWidth="1"/>
    <col min="11" max="19" width="9" style="2"/>
    <col min="20" max="16384" width="8.75" style="2"/>
  </cols>
  <sheetData>
    <row r="1" ht="29.25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29.25" customHeight="1" spans="1:10">
      <c r="A2" s="6" t="s">
        <v>1</v>
      </c>
      <c r="B2" s="6"/>
      <c r="C2" s="6"/>
      <c r="D2" s="7" t="s">
        <v>2</v>
      </c>
      <c r="E2" s="8"/>
      <c r="F2" s="8"/>
      <c r="G2" s="8"/>
      <c r="H2" s="8"/>
      <c r="I2" s="8"/>
      <c r="J2" s="22"/>
    </row>
    <row r="3" ht="27" customHeight="1" spans="1:10">
      <c r="A3" s="9" t="s">
        <v>3</v>
      </c>
      <c r="B3" s="9"/>
      <c r="C3" s="9"/>
      <c r="D3" s="9"/>
      <c r="E3" s="9"/>
      <c r="F3" s="9"/>
      <c r="G3" s="9"/>
      <c r="H3" s="9"/>
      <c r="I3" s="9"/>
      <c r="J3" s="9"/>
    </row>
    <row r="4" ht="21.95" customHeight="1" spans="1:10">
      <c r="A4" s="10" t="s">
        <v>4</v>
      </c>
      <c r="B4" s="11" t="s">
        <v>5</v>
      </c>
      <c r="C4" s="11" t="s">
        <v>6</v>
      </c>
      <c r="D4" s="10" t="s">
        <v>7</v>
      </c>
      <c r="E4" s="12" t="s">
        <v>8</v>
      </c>
      <c r="F4" s="13" t="s">
        <v>9</v>
      </c>
      <c r="G4" s="13"/>
      <c r="H4" s="13"/>
      <c r="I4" s="13"/>
      <c r="J4" s="13"/>
    </row>
    <row r="5" ht="34" customHeight="1" spans="1:10">
      <c r="A5" s="10"/>
      <c r="B5" s="11"/>
      <c r="C5" s="11"/>
      <c r="D5" s="10"/>
      <c r="E5" s="12"/>
      <c r="F5" s="12" t="s">
        <v>10</v>
      </c>
      <c r="G5" s="12" t="s">
        <v>11</v>
      </c>
      <c r="H5" s="12" t="s">
        <v>12</v>
      </c>
      <c r="I5" s="23" t="s">
        <v>13</v>
      </c>
      <c r="J5" s="10" t="s">
        <v>14</v>
      </c>
    </row>
    <row r="6" ht="51" spans="1:10">
      <c r="A6" s="10">
        <v>1</v>
      </c>
      <c r="B6" s="14" t="s">
        <v>15</v>
      </c>
      <c r="C6" s="15" t="s">
        <v>16</v>
      </c>
      <c r="D6" s="16">
        <v>95134.1</v>
      </c>
      <c r="E6" s="17" t="s">
        <v>17</v>
      </c>
      <c r="F6" s="18">
        <v>6</v>
      </c>
      <c r="G6" s="19">
        <f>ROUND(D6*F6,2)</f>
        <v>570804.6</v>
      </c>
      <c r="H6" s="20"/>
      <c r="I6" s="19">
        <f>ROUND(D6*H6,2)</f>
        <v>0</v>
      </c>
      <c r="J6" s="24"/>
    </row>
    <row r="7" customFormat="1" ht="51" spans="1:10">
      <c r="A7" s="10">
        <v>2</v>
      </c>
      <c r="B7" s="17" t="s">
        <v>18</v>
      </c>
      <c r="C7" s="15" t="s">
        <v>19</v>
      </c>
      <c r="D7" s="20">
        <v>2640.47</v>
      </c>
      <c r="E7" s="17" t="s">
        <v>17</v>
      </c>
      <c r="F7" s="18">
        <v>7</v>
      </c>
      <c r="G7" s="19">
        <f t="shared" ref="G7:G38" si="0">ROUND(D7*F7,2)</f>
        <v>18483.29</v>
      </c>
      <c r="H7" s="20"/>
      <c r="I7" s="19">
        <f t="shared" ref="I7:I38" si="1">ROUND(D7*H7,2)</f>
        <v>0</v>
      </c>
      <c r="J7" s="24"/>
    </row>
    <row r="8" customFormat="1" ht="51" spans="1:10">
      <c r="A8" s="10">
        <v>3</v>
      </c>
      <c r="B8" s="17" t="s">
        <v>20</v>
      </c>
      <c r="C8" s="15" t="s">
        <v>21</v>
      </c>
      <c r="D8" s="16">
        <v>2378.2</v>
      </c>
      <c r="E8" s="17" t="s">
        <v>17</v>
      </c>
      <c r="F8" s="18">
        <v>8</v>
      </c>
      <c r="G8" s="19">
        <f t="shared" si="0"/>
        <v>19025.6</v>
      </c>
      <c r="H8" s="20"/>
      <c r="I8" s="19">
        <f t="shared" si="1"/>
        <v>0</v>
      </c>
      <c r="J8" s="24"/>
    </row>
    <row r="9" customFormat="1" ht="51" spans="1:10">
      <c r="A9" s="10">
        <v>4</v>
      </c>
      <c r="B9" s="17" t="s">
        <v>22</v>
      </c>
      <c r="C9" s="15" t="s">
        <v>23</v>
      </c>
      <c r="D9" s="20">
        <v>34309.22</v>
      </c>
      <c r="E9" s="17" t="s">
        <v>17</v>
      </c>
      <c r="F9" s="18">
        <v>10</v>
      </c>
      <c r="G9" s="19">
        <f t="shared" si="0"/>
        <v>343092.2</v>
      </c>
      <c r="H9" s="20"/>
      <c r="I9" s="19">
        <f t="shared" si="1"/>
        <v>0</v>
      </c>
      <c r="J9" s="24"/>
    </row>
    <row r="10" customFormat="1" ht="63.75" spans="1:10">
      <c r="A10" s="10">
        <v>5</v>
      </c>
      <c r="B10" s="17" t="s">
        <v>24</v>
      </c>
      <c r="C10" s="15" t="s">
        <v>25</v>
      </c>
      <c r="D10" s="20">
        <v>95039.64</v>
      </c>
      <c r="E10" s="17" t="s">
        <v>17</v>
      </c>
      <c r="F10" s="18">
        <v>28</v>
      </c>
      <c r="G10" s="19">
        <f t="shared" si="0"/>
        <v>2661109.92</v>
      </c>
      <c r="H10" s="20"/>
      <c r="I10" s="19">
        <f t="shared" si="1"/>
        <v>0</v>
      </c>
      <c r="J10" s="24"/>
    </row>
    <row r="11" customFormat="1" ht="25.5" spans="1:10">
      <c r="A11" s="10">
        <v>6</v>
      </c>
      <c r="B11" s="17" t="s">
        <v>26</v>
      </c>
      <c r="C11" s="17" t="s">
        <v>27</v>
      </c>
      <c r="D11" s="18">
        <v>1364</v>
      </c>
      <c r="E11" s="17" t="s">
        <v>17</v>
      </c>
      <c r="F11" s="18">
        <v>10</v>
      </c>
      <c r="G11" s="19">
        <f t="shared" si="0"/>
        <v>13640</v>
      </c>
      <c r="H11" s="20"/>
      <c r="I11" s="19">
        <f t="shared" si="1"/>
        <v>0</v>
      </c>
      <c r="J11" s="24"/>
    </row>
    <row r="12" customFormat="1" ht="51" spans="1:10">
      <c r="A12" s="10">
        <v>7</v>
      </c>
      <c r="B12" s="17" t="s">
        <v>28</v>
      </c>
      <c r="C12" s="17" t="s">
        <v>29</v>
      </c>
      <c r="D12" s="18">
        <v>728</v>
      </c>
      <c r="E12" s="17" t="s">
        <v>17</v>
      </c>
      <c r="F12" s="20">
        <v>28.85</v>
      </c>
      <c r="G12" s="19">
        <f t="shared" si="0"/>
        <v>21002.8</v>
      </c>
      <c r="H12" s="20"/>
      <c r="I12" s="19">
        <f t="shared" si="1"/>
        <v>0</v>
      </c>
      <c r="J12" s="24"/>
    </row>
    <row r="13" customFormat="1" spans="1:10">
      <c r="A13" s="10">
        <v>8</v>
      </c>
      <c r="B13" s="17" t="s">
        <v>30</v>
      </c>
      <c r="C13" s="17" t="s">
        <v>30</v>
      </c>
      <c r="D13" s="20">
        <v>380.36</v>
      </c>
      <c r="E13" s="17" t="s">
        <v>17</v>
      </c>
      <c r="F13" s="20">
        <v>97.77</v>
      </c>
      <c r="G13" s="19">
        <f t="shared" si="0"/>
        <v>37187.8</v>
      </c>
      <c r="H13" s="20"/>
      <c r="I13" s="19">
        <f t="shared" si="1"/>
        <v>0</v>
      </c>
      <c r="J13" s="24"/>
    </row>
    <row r="14" customFormat="1" ht="51" spans="1:10">
      <c r="A14" s="10">
        <v>9</v>
      </c>
      <c r="B14" s="17" t="s">
        <v>31</v>
      </c>
      <c r="C14" s="15" t="s">
        <v>32</v>
      </c>
      <c r="D14" s="20">
        <v>5320.58</v>
      </c>
      <c r="E14" s="17" t="s">
        <v>17</v>
      </c>
      <c r="F14" s="20">
        <v>17.28</v>
      </c>
      <c r="G14" s="19">
        <f t="shared" si="0"/>
        <v>91939.62</v>
      </c>
      <c r="H14" s="20"/>
      <c r="I14" s="19">
        <f t="shared" si="1"/>
        <v>0</v>
      </c>
      <c r="J14" s="24"/>
    </row>
    <row r="15" customFormat="1" spans="1:10">
      <c r="A15" s="10">
        <v>10</v>
      </c>
      <c r="B15" s="17" t="s">
        <v>33</v>
      </c>
      <c r="C15" s="17" t="s">
        <v>33</v>
      </c>
      <c r="D15" s="20">
        <v>1374.49</v>
      </c>
      <c r="E15" s="17" t="s">
        <v>34</v>
      </c>
      <c r="F15" s="20">
        <v>27.54</v>
      </c>
      <c r="G15" s="19">
        <f t="shared" si="0"/>
        <v>37853.45</v>
      </c>
      <c r="H15" s="20"/>
      <c r="I15" s="19">
        <f t="shared" si="1"/>
        <v>0</v>
      </c>
      <c r="J15" s="24"/>
    </row>
    <row r="16" customFormat="1" ht="76.5" spans="1:10">
      <c r="A16" s="10">
        <v>11</v>
      </c>
      <c r="B16" s="17" t="s">
        <v>35</v>
      </c>
      <c r="C16" s="15" t="s">
        <v>36</v>
      </c>
      <c r="D16" s="18">
        <v>231</v>
      </c>
      <c r="E16" s="17" t="s">
        <v>34</v>
      </c>
      <c r="F16" s="16">
        <v>5.7</v>
      </c>
      <c r="G16" s="19">
        <f t="shared" si="0"/>
        <v>1316.7</v>
      </c>
      <c r="H16" s="20"/>
      <c r="I16" s="19">
        <f t="shared" si="1"/>
        <v>0</v>
      </c>
      <c r="J16" s="24"/>
    </row>
    <row r="17" customFormat="1" spans="1:10">
      <c r="A17" s="10">
        <v>12</v>
      </c>
      <c r="B17" s="17" t="s">
        <v>37</v>
      </c>
      <c r="C17" s="17" t="s">
        <v>37</v>
      </c>
      <c r="D17" s="18">
        <v>25431</v>
      </c>
      <c r="E17" s="17" t="s">
        <v>34</v>
      </c>
      <c r="F17" s="16">
        <v>3.1</v>
      </c>
      <c r="G17" s="19">
        <f t="shared" si="0"/>
        <v>78836.1</v>
      </c>
      <c r="H17" s="20"/>
      <c r="I17" s="19">
        <f t="shared" si="1"/>
        <v>0</v>
      </c>
      <c r="J17" s="24"/>
    </row>
    <row r="18" customFormat="1" spans="1:10">
      <c r="A18" s="10">
        <v>13</v>
      </c>
      <c r="B18" s="17" t="s">
        <v>38</v>
      </c>
      <c r="C18" s="17" t="s">
        <v>38</v>
      </c>
      <c r="D18" s="18">
        <v>4799</v>
      </c>
      <c r="E18" s="17" t="s">
        <v>34</v>
      </c>
      <c r="F18" s="20">
        <v>3.68</v>
      </c>
      <c r="G18" s="19">
        <f t="shared" si="0"/>
        <v>17660.32</v>
      </c>
      <c r="H18" s="20"/>
      <c r="I18" s="19">
        <f t="shared" si="1"/>
        <v>0</v>
      </c>
      <c r="J18" s="24"/>
    </row>
    <row r="19" customFormat="1" ht="63.75" spans="1:10">
      <c r="A19" s="10">
        <v>14</v>
      </c>
      <c r="B19" s="17" t="s">
        <v>39</v>
      </c>
      <c r="C19" s="15" t="s">
        <v>40</v>
      </c>
      <c r="D19" s="20">
        <v>4542.11</v>
      </c>
      <c r="E19" s="17" t="s">
        <v>34</v>
      </c>
      <c r="F19" s="20">
        <v>73.35</v>
      </c>
      <c r="G19" s="19">
        <f t="shared" si="0"/>
        <v>333163.77</v>
      </c>
      <c r="H19" s="20"/>
      <c r="I19" s="19">
        <f t="shared" si="1"/>
        <v>0</v>
      </c>
      <c r="J19" s="24"/>
    </row>
    <row r="20" customFormat="1" ht="76.5" spans="1:10">
      <c r="A20" s="10">
        <v>15</v>
      </c>
      <c r="B20" s="17" t="s">
        <v>41</v>
      </c>
      <c r="C20" s="15" t="s">
        <v>42</v>
      </c>
      <c r="D20" s="18">
        <v>1656</v>
      </c>
      <c r="E20" s="17" t="s">
        <v>43</v>
      </c>
      <c r="F20" s="20">
        <v>69.85</v>
      </c>
      <c r="G20" s="19">
        <f t="shared" si="0"/>
        <v>115671.6</v>
      </c>
      <c r="H20" s="20"/>
      <c r="I20" s="19">
        <f t="shared" si="1"/>
        <v>0</v>
      </c>
      <c r="J20" s="24"/>
    </row>
    <row r="21" customFormat="1" ht="76.5" spans="1:10">
      <c r="A21" s="10">
        <v>16</v>
      </c>
      <c r="B21" s="17" t="s">
        <v>44</v>
      </c>
      <c r="C21" s="15" t="s">
        <v>45</v>
      </c>
      <c r="D21" s="18">
        <v>122</v>
      </c>
      <c r="E21" s="17" t="s">
        <v>43</v>
      </c>
      <c r="F21" s="20">
        <v>65.49</v>
      </c>
      <c r="G21" s="19">
        <f t="shared" si="0"/>
        <v>7989.78</v>
      </c>
      <c r="H21" s="20"/>
      <c r="I21" s="19">
        <f t="shared" si="1"/>
        <v>0</v>
      </c>
      <c r="J21" s="24"/>
    </row>
    <row r="22" customFormat="1" ht="76.5" spans="1:10">
      <c r="A22" s="10">
        <v>17</v>
      </c>
      <c r="B22" s="17" t="s">
        <v>46</v>
      </c>
      <c r="C22" s="15" t="s">
        <v>47</v>
      </c>
      <c r="D22" s="18">
        <v>2303</v>
      </c>
      <c r="E22" s="17" t="s">
        <v>43</v>
      </c>
      <c r="F22" s="16">
        <v>35.1</v>
      </c>
      <c r="G22" s="19">
        <f t="shared" si="0"/>
        <v>80835.3</v>
      </c>
      <c r="H22" s="20"/>
      <c r="I22" s="19">
        <f t="shared" si="1"/>
        <v>0</v>
      </c>
      <c r="J22" s="24"/>
    </row>
    <row r="23" customFormat="1" ht="76.5" spans="1:10">
      <c r="A23" s="10">
        <v>18</v>
      </c>
      <c r="B23" s="17" t="s">
        <v>48</v>
      </c>
      <c r="C23" s="17" t="s">
        <v>49</v>
      </c>
      <c r="D23" s="18">
        <v>930</v>
      </c>
      <c r="E23" s="17" t="s">
        <v>43</v>
      </c>
      <c r="F23" s="20">
        <v>21.15</v>
      </c>
      <c r="G23" s="19">
        <f t="shared" si="0"/>
        <v>19669.5</v>
      </c>
      <c r="H23" s="20"/>
      <c r="I23" s="19">
        <f t="shared" si="1"/>
        <v>0</v>
      </c>
      <c r="J23" s="24"/>
    </row>
    <row r="24" customFormat="1" ht="114.75" spans="1:10">
      <c r="A24" s="10">
        <v>19</v>
      </c>
      <c r="B24" s="17" t="s">
        <v>50</v>
      </c>
      <c r="C24" s="15" t="s">
        <v>51</v>
      </c>
      <c r="D24" s="18">
        <v>195</v>
      </c>
      <c r="E24" s="17" t="s">
        <v>43</v>
      </c>
      <c r="F24" s="20">
        <v>169.97</v>
      </c>
      <c r="G24" s="19">
        <f t="shared" si="0"/>
        <v>33144.15</v>
      </c>
      <c r="H24" s="20"/>
      <c r="I24" s="19">
        <f t="shared" si="1"/>
        <v>0</v>
      </c>
      <c r="J24" s="24"/>
    </row>
    <row r="25" customFormat="1" ht="25.5" spans="1:10">
      <c r="A25" s="10">
        <v>20</v>
      </c>
      <c r="B25" s="17" t="s">
        <v>52</v>
      </c>
      <c r="C25" s="17" t="s">
        <v>53</v>
      </c>
      <c r="D25" s="18">
        <v>1030</v>
      </c>
      <c r="E25" s="17" t="s">
        <v>43</v>
      </c>
      <c r="F25" s="20">
        <v>34.38</v>
      </c>
      <c r="G25" s="19">
        <f t="shared" si="0"/>
        <v>35411.4</v>
      </c>
      <c r="H25" s="20"/>
      <c r="I25" s="19">
        <f t="shared" si="1"/>
        <v>0</v>
      </c>
      <c r="J25" s="24"/>
    </row>
    <row r="26" customFormat="1" spans="1:10">
      <c r="A26" s="10">
        <v>21</v>
      </c>
      <c r="B26" s="17" t="s">
        <v>54</v>
      </c>
      <c r="C26" s="17" t="s">
        <v>54</v>
      </c>
      <c r="D26" s="16">
        <v>20.8</v>
      </c>
      <c r="E26" s="17" t="s">
        <v>43</v>
      </c>
      <c r="F26" s="20">
        <v>30.77</v>
      </c>
      <c r="G26" s="19">
        <f t="shared" si="0"/>
        <v>640.02</v>
      </c>
      <c r="H26" s="20"/>
      <c r="I26" s="19">
        <f t="shared" si="1"/>
        <v>0</v>
      </c>
      <c r="J26" s="24"/>
    </row>
    <row r="27" customFormat="1" ht="25.5" spans="1:10">
      <c r="A27" s="10">
        <v>22</v>
      </c>
      <c r="B27" s="17" t="s">
        <v>55</v>
      </c>
      <c r="C27" s="17" t="s">
        <v>56</v>
      </c>
      <c r="D27" s="18">
        <v>296</v>
      </c>
      <c r="E27" s="17" t="s">
        <v>17</v>
      </c>
      <c r="F27" s="20">
        <v>37.86</v>
      </c>
      <c r="G27" s="19">
        <f t="shared" si="0"/>
        <v>11206.56</v>
      </c>
      <c r="H27" s="20"/>
      <c r="I27" s="19">
        <f t="shared" si="1"/>
        <v>0</v>
      </c>
      <c r="J27" s="24"/>
    </row>
    <row r="28" customFormat="1" spans="1:10">
      <c r="A28" s="10">
        <v>23</v>
      </c>
      <c r="B28" s="17" t="s">
        <v>57</v>
      </c>
      <c r="C28" s="17" t="s">
        <v>57</v>
      </c>
      <c r="D28" s="18">
        <v>114</v>
      </c>
      <c r="E28" s="17" t="s">
        <v>17</v>
      </c>
      <c r="F28" s="20">
        <v>188.98</v>
      </c>
      <c r="G28" s="19">
        <f t="shared" si="0"/>
        <v>21543.72</v>
      </c>
      <c r="H28" s="20"/>
      <c r="I28" s="19">
        <f t="shared" si="1"/>
        <v>0</v>
      </c>
      <c r="J28" s="24"/>
    </row>
    <row r="29" customFormat="1" spans="1:10">
      <c r="A29" s="10">
        <v>24</v>
      </c>
      <c r="B29" s="17" t="s">
        <v>58</v>
      </c>
      <c r="C29" s="17" t="s">
        <v>59</v>
      </c>
      <c r="D29" s="18">
        <v>446</v>
      </c>
      <c r="E29" s="17" t="s">
        <v>34</v>
      </c>
      <c r="F29" s="16">
        <v>6.1</v>
      </c>
      <c r="G29" s="19">
        <f t="shared" si="0"/>
        <v>2720.6</v>
      </c>
      <c r="H29" s="20"/>
      <c r="I29" s="19">
        <f t="shared" si="1"/>
        <v>0</v>
      </c>
      <c r="J29" s="24"/>
    </row>
    <row r="30" customFormat="1" ht="140.25" spans="1:10">
      <c r="A30" s="10">
        <v>25</v>
      </c>
      <c r="B30" s="17" t="s">
        <v>60</v>
      </c>
      <c r="C30" s="15" t="s">
        <v>61</v>
      </c>
      <c r="D30" s="18">
        <v>23</v>
      </c>
      <c r="E30" s="17" t="s">
        <v>62</v>
      </c>
      <c r="F30" s="18">
        <v>730</v>
      </c>
      <c r="G30" s="19">
        <f t="shared" si="0"/>
        <v>16790</v>
      </c>
      <c r="H30" s="20"/>
      <c r="I30" s="19">
        <f t="shared" si="1"/>
        <v>0</v>
      </c>
      <c r="J30" s="24"/>
    </row>
    <row r="31" customFormat="1" ht="25.5" spans="1:10">
      <c r="A31" s="10">
        <v>26</v>
      </c>
      <c r="B31" s="17" t="s">
        <v>63</v>
      </c>
      <c r="C31" s="17" t="s">
        <v>64</v>
      </c>
      <c r="D31" s="20">
        <v>1.71</v>
      </c>
      <c r="E31" s="17" t="s">
        <v>17</v>
      </c>
      <c r="F31" s="20">
        <v>1137.18</v>
      </c>
      <c r="G31" s="19">
        <f t="shared" si="0"/>
        <v>1944.58</v>
      </c>
      <c r="H31" s="20"/>
      <c r="I31" s="19">
        <f t="shared" si="1"/>
        <v>0</v>
      </c>
      <c r="J31" s="24"/>
    </row>
    <row r="32" customFormat="1" ht="76.5" spans="1:10">
      <c r="A32" s="10">
        <v>27</v>
      </c>
      <c r="B32" s="17" t="s">
        <v>65</v>
      </c>
      <c r="C32" s="15" t="s">
        <v>66</v>
      </c>
      <c r="D32" s="18">
        <v>1</v>
      </c>
      <c r="E32" s="17" t="s">
        <v>67</v>
      </c>
      <c r="F32" s="18">
        <v>2035</v>
      </c>
      <c r="G32" s="19">
        <f t="shared" si="0"/>
        <v>2035</v>
      </c>
      <c r="H32" s="20"/>
      <c r="I32" s="19">
        <f t="shared" si="1"/>
        <v>0</v>
      </c>
      <c r="J32" s="24"/>
    </row>
    <row r="33" customFormat="1" ht="63.75" spans="1:10">
      <c r="A33" s="10">
        <v>28</v>
      </c>
      <c r="B33" s="17" t="s">
        <v>68</v>
      </c>
      <c r="C33" s="15" t="s">
        <v>69</v>
      </c>
      <c r="D33" s="18">
        <v>4851</v>
      </c>
      <c r="E33" s="17" t="s">
        <v>34</v>
      </c>
      <c r="F33" s="20">
        <v>28.46</v>
      </c>
      <c r="G33" s="19">
        <f t="shared" si="0"/>
        <v>138059.46</v>
      </c>
      <c r="H33" s="20"/>
      <c r="I33" s="19">
        <f t="shared" si="1"/>
        <v>0</v>
      </c>
      <c r="J33" s="24"/>
    </row>
    <row r="34" customFormat="1" ht="25.5" spans="1:10">
      <c r="A34" s="10">
        <v>29</v>
      </c>
      <c r="B34" s="17" t="s">
        <v>70</v>
      </c>
      <c r="C34" s="17" t="s">
        <v>71</v>
      </c>
      <c r="D34" s="20">
        <v>56.17</v>
      </c>
      <c r="E34" s="17" t="s">
        <v>17</v>
      </c>
      <c r="F34" s="16">
        <v>500.8</v>
      </c>
      <c r="G34" s="19">
        <f t="shared" si="0"/>
        <v>28129.94</v>
      </c>
      <c r="H34" s="20"/>
      <c r="I34" s="19">
        <f t="shared" si="1"/>
        <v>0</v>
      </c>
      <c r="J34" s="24"/>
    </row>
    <row r="35" customFormat="1" ht="25.5" spans="1:10">
      <c r="A35" s="10">
        <v>30</v>
      </c>
      <c r="B35" s="17" t="s">
        <v>72</v>
      </c>
      <c r="C35" s="17" t="s">
        <v>73</v>
      </c>
      <c r="D35" s="20">
        <v>150.22</v>
      </c>
      <c r="E35" s="17" t="s">
        <v>17</v>
      </c>
      <c r="F35" s="20">
        <v>582.77</v>
      </c>
      <c r="G35" s="19">
        <f t="shared" si="0"/>
        <v>87543.71</v>
      </c>
      <c r="H35" s="20"/>
      <c r="I35" s="19">
        <f t="shared" si="1"/>
        <v>0</v>
      </c>
      <c r="J35" s="24"/>
    </row>
    <row r="36" customFormat="1" ht="165.75" spans="1:10">
      <c r="A36" s="10">
        <v>31</v>
      </c>
      <c r="B36" s="17" t="s">
        <v>74</v>
      </c>
      <c r="C36" s="15" t="s">
        <v>75</v>
      </c>
      <c r="D36" s="18">
        <v>3</v>
      </c>
      <c r="E36" s="17" t="s">
        <v>62</v>
      </c>
      <c r="F36" s="20">
        <v>3404.77</v>
      </c>
      <c r="G36" s="19">
        <f t="shared" si="0"/>
        <v>10214.31</v>
      </c>
      <c r="H36" s="20"/>
      <c r="I36" s="19">
        <f t="shared" si="1"/>
        <v>0</v>
      </c>
      <c r="J36" s="24"/>
    </row>
    <row r="37" customFormat="1" ht="178.5" spans="1:10">
      <c r="A37" s="10">
        <v>32</v>
      </c>
      <c r="B37" s="17" t="s">
        <v>76</v>
      </c>
      <c r="C37" s="15" t="s">
        <v>77</v>
      </c>
      <c r="D37" s="18">
        <v>11</v>
      </c>
      <c r="E37" s="17" t="s">
        <v>62</v>
      </c>
      <c r="F37" s="20">
        <v>5089.58</v>
      </c>
      <c r="G37" s="19">
        <f t="shared" si="0"/>
        <v>55985.38</v>
      </c>
      <c r="H37" s="20"/>
      <c r="I37" s="19">
        <f t="shared" si="1"/>
        <v>0</v>
      </c>
      <c r="J37" s="24"/>
    </row>
    <row r="38" customFormat="1" ht="25.5" spans="1:10">
      <c r="A38" s="10">
        <v>33</v>
      </c>
      <c r="B38" s="17" t="s">
        <v>78</v>
      </c>
      <c r="C38" s="17" t="s">
        <v>79</v>
      </c>
      <c r="D38" s="18">
        <v>6264</v>
      </c>
      <c r="E38" s="17" t="s">
        <v>43</v>
      </c>
      <c r="F38" s="20">
        <v>60.95</v>
      </c>
      <c r="G38" s="19">
        <f t="shared" si="0"/>
        <v>381790.8</v>
      </c>
      <c r="H38" s="20"/>
      <c r="I38" s="19">
        <f t="shared" si="1"/>
        <v>0</v>
      </c>
      <c r="J38" s="24"/>
    </row>
    <row r="39" customFormat="1" ht="25.5" spans="1:10">
      <c r="A39" s="10">
        <v>34</v>
      </c>
      <c r="B39" s="17" t="s">
        <v>80</v>
      </c>
      <c r="C39" s="17" t="s">
        <v>81</v>
      </c>
      <c r="D39" s="18">
        <v>696</v>
      </c>
      <c r="E39" s="17" t="s">
        <v>43</v>
      </c>
      <c r="F39" s="20">
        <v>30.05</v>
      </c>
      <c r="G39" s="19">
        <f t="shared" ref="G39:G70" si="2">ROUND(D39*F39,2)</f>
        <v>20914.8</v>
      </c>
      <c r="H39" s="20"/>
      <c r="I39" s="19">
        <f t="shared" ref="I39:I70" si="3">ROUND(D39*H39,2)</f>
        <v>0</v>
      </c>
      <c r="J39" s="24"/>
    </row>
    <row r="40" customFormat="1" ht="38.25" spans="1:10">
      <c r="A40" s="10">
        <v>35</v>
      </c>
      <c r="B40" s="17" t="s">
        <v>82</v>
      </c>
      <c r="C40" s="17" t="s">
        <v>83</v>
      </c>
      <c r="D40" s="18">
        <v>83</v>
      </c>
      <c r="E40" s="17" t="s">
        <v>67</v>
      </c>
      <c r="F40" s="20">
        <v>6.78</v>
      </c>
      <c r="G40" s="19">
        <f t="shared" si="2"/>
        <v>562.74</v>
      </c>
      <c r="H40" s="20"/>
      <c r="I40" s="19">
        <f t="shared" si="3"/>
        <v>0</v>
      </c>
      <c r="J40" s="24"/>
    </row>
    <row r="41" customFormat="1" ht="76.5" spans="1:10">
      <c r="A41" s="10">
        <v>36</v>
      </c>
      <c r="B41" s="17" t="s">
        <v>84</v>
      </c>
      <c r="C41" s="15" t="s">
        <v>85</v>
      </c>
      <c r="D41" s="18">
        <v>34</v>
      </c>
      <c r="E41" s="17" t="s">
        <v>86</v>
      </c>
      <c r="F41" s="20">
        <v>57.78</v>
      </c>
      <c r="G41" s="19">
        <f t="shared" si="2"/>
        <v>1964.52</v>
      </c>
      <c r="H41" s="20"/>
      <c r="I41" s="19">
        <f t="shared" si="3"/>
        <v>0</v>
      </c>
      <c r="J41" s="24"/>
    </row>
    <row r="42" customFormat="1" ht="25.5" spans="1:10">
      <c r="A42" s="10">
        <v>37</v>
      </c>
      <c r="B42" s="17" t="s">
        <v>87</v>
      </c>
      <c r="C42" s="17" t="s">
        <v>87</v>
      </c>
      <c r="D42" s="18">
        <v>28</v>
      </c>
      <c r="E42" s="17" t="s">
        <v>86</v>
      </c>
      <c r="F42" s="20">
        <v>89.37</v>
      </c>
      <c r="G42" s="19">
        <f t="shared" si="2"/>
        <v>2502.36</v>
      </c>
      <c r="H42" s="20"/>
      <c r="I42" s="19">
        <f t="shared" si="3"/>
        <v>0</v>
      </c>
      <c r="J42" s="24"/>
    </row>
    <row r="43" customFormat="1" spans="1:10">
      <c r="A43" s="10">
        <v>38</v>
      </c>
      <c r="B43" s="17" t="s">
        <v>88</v>
      </c>
      <c r="C43" s="17" t="s">
        <v>88</v>
      </c>
      <c r="D43" s="20">
        <v>873.91</v>
      </c>
      <c r="E43" s="17" t="s">
        <v>43</v>
      </c>
      <c r="F43" s="20">
        <v>17.93</v>
      </c>
      <c r="G43" s="19">
        <f t="shared" si="2"/>
        <v>15669.21</v>
      </c>
      <c r="H43" s="20"/>
      <c r="I43" s="19">
        <f t="shared" si="3"/>
        <v>0</v>
      </c>
      <c r="J43" s="24"/>
    </row>
    <row r="44" customFormat="1" spans="1:10">
      <c r="A44" s="10">
        <v>39</v>
      </c>
      <c r="B44" s="17" t="s">
        <v>89</v>
      </c>
      <c r="C44" s="17" t="s">
        <v>89</v>
      </c>
      <c r="D44" s="18">
        <v>1</v>
      </c>
      <c r="E44" s="17" t="s">
        <v>90</v>
      </c>
      <c r="F44" s="20">
        <v>711.23</v>
      </c>
      <c r="G44" s="19">
        <f t="shared" si="2"/>
        <v>711.23</v>
      </c>
      <c r="H44" s="20"/>
      <c r="I44" s="19">
        <f t="shared" si="3"/>
        <v>0</v>
      </c>
      <c r="J44" s="24"/>
    </row>
    <row r="45" customFormat="1" spans="1:10">
      <c r="A45" s="10">
        <v>40</v>
      </c>
      <c r="B45" s="17" t="s">
        <v>91</v>
      </c>
      <c r="C45" s="17" t="s">
        <v>91</v>
      </c>
      <c r="D45" s="21">
        <v>2.944</v>
      </c>
      <c r="E45" s="17" t="s">
        <v>92</v>
      </c>
      <c r="F45" s="20">
        <v>7165.65</v>
      </c>
      <c r="G45" s="19">
        <f t="shared" si="2"/>
        <v>21095.67</v>
      </c>
      <c r="H45" s="20"/>
      <c r="I45" s="19">
        <f t="shared" si="3"/>
        <v>0</v>
      </c>
      <c r="J45" s="24"/>
    </row>
    <row r="46" customFormat="1" ht="25.5" spans="1:10">
      <c r="A46" s="10">
        <v>41</v>
      </c>
      <c r="B46" s="17" t="s">
        <v>93</v>
      </c>
      <c r="C46" s="17" t="s">
        <v>94</v>
      </c>
      <c r="D46" s="18">
        <v>13000</v>
      </c>
      <c r="E46" s="17" t="s">
        <v>34</v>
      </c>
      <c r="F46" s="20">
        <v>15.62</v>
      </c>
      <c r="G46" s="19">
        <f t="shared" si="2"/>
        <v>203060</v>
      </c>
      <c r="H46" s="20"/>
      <c r="I46" s="19">
        <f t="shared" si="3"/>
        <v>0</v>
      </c>
      <c r="J46" s="24"/>
    </row>
    <row r="47" customFormat="1" ht="25.5" spans="1:10">
      <c r="A47" s="10">
        <v>42</v>
      </c>
      <c r="B47" s="17" t="s">
        <v>95</v>
      </c>
      <c r="C47" s="17" t="s">
        <v>96</v>
      </c>
      <c r="D47" s="18">
        <v>1472</v>
      </c>
      <c r="E47" s="17" t="s">
        <v>17</v>
      </c>
      <c r="F47" s="20">
        <v>210.19</v>
      </c>
      <c r="G47" s="19">
        <f t="shared" si="2"/>
        <v>309399.68</v>
      </c>
      <c r="H47" s="20"/>
      <c r="I47" s="19">
        <f t="shared" si="3"/>
        <v>0</v>
      </c>
      <c r="J47" s="24"/>
    </row>
    <row r="48" customFormat="1" ht="25.5" spans="1:10">
      <c r="A48" s="10">
        <v>43</v>
      </c>
      <c r="B48" s="17" t="s">
        <v>97</v>
      </c>
      <c r="C48" s="17" t="s">
        <v>98</v>
      </c>
      <c r="D48" s="18">
        <v>20</v>
      </c>
      <c r="E48" s="17" t="s">
        <v>17</v>
      </c>
      <c r="F48" s="20">
        <v>179.92</v>
      </c>
      <c r="G48" s="19">
        <f t="shared" si="2"/>
        <v>3598.4</v>
      </c>
      <c r="H48" s="20"/>
      <c r="I48" s="19">
        <f t="shared" si="3"/>
        <v>0</v>
      </c>
      <c r="J48" s="24"/>
    </row>
    <row r="49" customFormat="1" ht="25.5" spans="1:10">
      <c r="A49" s="10">
        <v>44</v>
      </c>
      <c r="B49" s="17" t="s">
        <v>99</v>
      </c>
      <c r="C49" s="17" t="s">
        <v>100</v>
      </c>
      <c r="D49" s="18">
        <v>1383</v>
      </c>
      <c r="E49" s="17" t="s">
        <v>34</v>
      </c>
      <c r="F49" s="20">
        <v>20.37</v>
      </c>
      <c r="G49" s="19">
        <f t="shared" si="2"/>
        <v>28171.71</v>
      </c>
      <c r="H49" s="20"/>
      <c r="I49" s="19">
        <f t="shared" si="3"/>
        <v>0</v>
      </c>
      <c r="J49" s="24"/>
    </row>
    <row r="50" customFormat="1" ht="25.5" spans="1:10">
      <c r="A50" s="10">
        <v>45</v>
      </c>
      <c r="B50" s="17" t="s">
        <v>101</v>
      </c>
      <c r="C50" s="17" t="s">
        <v>102</v>
      </c>
      <c r="D50" s="18">
        <v>1400</v>
      </c>
      <c r="E50" s="17" t="s">
        <v>34</v>
      </c>
      <c r="F50" s="20">
        <v>15.17</v>
      </c>
      <c r="G50" s="19">
        <f t="shared" si="2"/>
        <v>21238</v>
      </c>
      <c r="H50" s="20"/>
      <c r="I50" s="19">
        <f t="shared" si="3"/>
        <v>0</v>
      </c>
      <c r="J50" s="24"/>
    </row>
    <row r="51" customFormat="1" ht="25.5" spans="1:10">
      <c r="A51" s="10">
        <v>46</v>
      </c>
      <c r="B51" s="17" t="s">
        <v>103</v>
      </c>
      <c r="C51" s="17" t="s">
        <v>104</v>
      </c>
      <c r="D51" s="18">
        <v>1400</v>
      </c>
      <c r="E51" s="17" t="s">
        <v>34</v>
      </c>
      <c r="F51" s="16">
        <v>1.1</v>
      </c>
      <c r="G51" s="19">
        <f t="shared" si="2"/>
        <v>1540</v>
      </c>
      <c r="H51" s="20"/>
      <c r="I51" s="19">
        <f t="shared" si="3"/>
        <v>0</v>
      </c>
      <c r="J51" s="24"/>
    </row>
    <row r="52" customFormat="1" ht="38.25" spans="1:10">
      <c r="A52" s="10">
        <v>47</v>
      </c>
      <c r="B52" s="17" t="s">
        <v>105</v>
      </c>
      <c r="C52" s="15" t="s">
        <v>106</v>
      </c>
      <c r="D52" s="20">
        <v>751.61</v>
      </c>
      <c r="E52" s="17" t="s">
        <v>34</v>
      </c>
      <c r="F52" s="20">
        <v>8.75</v>
      </c>
      <c r="G52" s="19">
        <f t="shared" si="2"/>
        <v>6576.59</v>
      </c>
      <c r="H52" s="20"/>
      <c r="I52" s="19">
        <f t="shared" si="3"/>
        <v>0</v>
      </c>
      <c r="J52" s="24"/>
    </row>
    <row r="53" customFormat="1" ht="25.5" spans="1:10">
      <c r="A53" s="10">
        <v>48</v>
      </c>
      <c r="B53" s="17" t="s">
        <v>107</v>
      </c>
      <c r="C53" s="17" t="s">
        <v>108</v>
      </c>
      <c r="D53" s="18">
        <v>99</v>
      </c>
      <c r="E53" s="17" t="s">
        <v>17</v>
      </c>
      <c r="F53" s="18">
        <v>120</v>
      </c>
      <c r="G53" s="19">
        <f t="shared" si="2"/>
        <v>11880</v>
      </c>
      <c r="H53" s="20"/>
      <c r="I53" s="19">
        <f t="shared" si="3"/>
        <v>0</v>
      </c>
      <c r="J53" s="24"/>
    </row>
    <row r="54" customFormat="1" spans="1:10">
      <c r="A54" s="10">
        <v>49</v>
      </c>
      <c r="B54" s="17" t="s">
        <v>109</v>
      </c>
      <c r="C54" s="17" t="s">
        <v>109</v>
      </c>
      <c r="D54" s="18">
        <v>1140</v>
      </c>
      <c r="E54" s="17" t="s">
        <v>43</v>
      </c>
      <c r="F54" s="16">
        <v>24.3</v>
      </c>
      <c r="G54" s="19">
        <f t="shared" si="2"/>
        <v>27702</v>
      </c>
      <c r="H54" s="20"/>
      <c r="I54" s="19">
        <f t="shared" si="3"/>
        <v>0</v>
      </c>
      <c r="J54" s="24"/>
    </row>
    <row r="55" customFormat="1" spans="1:10">
      <c r="A55" s="10">
        <v>50</v>
      </c>
      <c r="B55" s="17" t="s">
        <v>110</v>
      </c>
      <c r="C55" s="17" t="s">
        <v>110</v>
      </c>
      <c r="D55" s="18">
        <v>1</v>
      </c>
      <c r="E55" s="17" t="s">
        <v>111</v>
      </c>
      <c r="F55" s="18">
        <v>350000</v>
      </c>
      <c r="G55" s="19">
        <f t="shared" si="2"/>
        <v>350000</v>
      </c>
      <c r="H55" s="20"/>
      <c r="I55" s="19">
        <f t="shared" si="3"/>
        <v>0</v>
      </c>
      <c r="J55" s="24"/>
    </row>
    <row r="56" customFormat="1" ht="63.75" spans="1:10">
      <c r="A56" s="10">
        <v>51</v>
      </c>
      <c r="B56" s="17" t="s">
        <v>112</v>
      </c>
      <c r="C56" s="17" t="s">
        <v>113</v>
      </c>
      <c r="D56" s="18">
        <v>1125.6</v>
      </c>
      <c r="E56" s="17" t="s">
        <v>17</v>
      </c>
      <c r="F56" s="18">
        <v>6</v>
      </c>
      <c r="G56" s="19">
        <f t="shared" si="2"/>
        <v>6753.6</v>
      </c>
      <c r="H56" s="20"/>
      <c r="I56" s="19">
        <f t="shared" si="3"/>
        <v>0</v>
      </c>
      <c r="J56" s="24"/>
    </row>
    <row r="57" customFormat="1" ht="76.5" spans="1:10">
      <c r="A57" s="10">
        <v>52</v>
      </c>
      <c r="B57" s="17" t="s">
        <v>24</v>
      </c>
      <c r="C57" s="17" t="s">
        <v>114</v>
      </c>
      <c r="D57" s="18">
        <v>1125.6</v>
      </c>
      <c r="E57" s="17" t="s">
        <v>17</v>
      </c>
      <c r="F57" s="18">
        <v>28</v>
      </c>
      <c r="G57" s="19">
        <f t="shared" si="2"/>
        <v>31516.8</v>
      </c>
      <c r="H57" s="20"/>
      <c r="I57" s="19">
        <f t="shared" si="3"/>
        <v>0</v>
      </c>
      <c r="J57" s="24"/>
    </row>
    <row r="58" customFormat="1" ht="25.5" spans="1:10">
      <c r="A58" s="10">
        <v>53</v>
      </c>
      <c r="B58" s="17" t="s">
        <v>115</v>
      </c>
      <c r="C58" s="17" t="s">
        <v>116</v>
      </c>
      <c r="D58" s="18">
        <v>456.2</v>
      </c>
      <c r="E58" s="17" t="s">
        <v>17</v>
      </c>
      <c r="F58" s="18">
        <v>10</v>
      </c>
      <c r="G58" s="19">
        <f t="shared" si="2"/>
        <v>4562</v>
      </c>
      <c r="H58" s="20"/>
      <c r="I58" s="19">
        <f t="shared" si="3"/>
        <v>0</v>
      </c>
      <c r="J58" s="24"/>
    </row>
    <row r="59" customFormat="1" ht="76.5" spans="1:10">
      <c r="A59" s="10">
        <v>54</v>
      </c>
      <c r="B59" s="17" t="s">
        <v>117</v>
      </c>
      <c r="C59" s="17" t="s">
        <v>118</v>
      </c>
      <c r="D59" s="18">
        <v>36</v>
      </c>
      <c r="E59" s="17" t="s">
        <v>17</v>
      </c>
      <c r="F59" s="18">
        <v>8</v>
      </c>
      <c r="G59" s="19">
        <f t="shared" si="2"/>
        <v>288</v>
      </c>
      <c r="H59" s="20"/>
      <c r="I59" s="19">
        <f t="shared" si="3"/>
        <v>0</v>
      </c>
      <c r="J59" s="24"/>
    </row>
    <row r="60" customFormat="1" spans="1:10">
      <c r="A60" s="10">
        <v>55</v>
      </c>
      <c r="B60" s="17" t="s">
        <v>119</v>
      </c>
      <c r="C60" s="17" t="s">
        <v>119</v>
      </c>
      <c r="D60" s="18">
        <v>56.65</v>
      </c>
      <c r="E60" s="17" t="s">
        <v>17</v>
      </c>
      <c r="F60" s="18">
        <v>342.3</v>
      </c>
      <c r="G60" s="19">
        <f t="shared" si="2"/>
        <v>19391.3</v>
      </c>
      <c r="H60" s="20"/>
      <c r="I60" s="19">
        <f t="shared" si="3"/>
        <v>0</v>
      </c>
      <c r="J60" s="24"/>
    </row>
    <row r="61" customFormat="1" ht="76.5" spans="1:10">
      <c r="A61" s="10">
        <v>56</v>
      </c>
      <c r="B61" s="17" t="s">
        <v>120</v>
      </c>
      <c r="C61" s="17" t="s">
        <v>121</v>
      </c>
      <c r="D61" s="18">
        <v>43.248</v>
      </c>
      <c r="E61" s="17" t="s">
        <v>92</v>
      </c>
      <c r="F61" s="18">
        <v>1447.55</v>
      </c>
      <c r="G61" s="19">
        <f t="shared" si="2"/>
        <v>62603.64</v>
      </c>
      <c r="H61" s="20"/>
      <c r="I61" s="19">
        <f t="shared" si="3"/>
        <v>0</v>
      </c>
      <c r="J61" s="24"/>
    </row>
    <row r="62" customFormat="1" ht="76.5" spans="1:10">
      <c r="A62" s="10">
        <v>57</v>
      </c>
      <c r="B62" s="17" t="s">
        <v>122</v>
      </c>
      <c r="C62" s="17" t="s">
        <v>123</v>
      </c>
      <c r="D62" s="18">
        <v>160</v>
      </c>
      <c r="E62" s="17" t="s">
        <v>34</v>
      </c>
      <c r="F62" s="18">
        <v>113.75</v>
      </c>
      <c r="G62" s="19">
        <f t="shared" si="2"/>
        <v>18200</v>
      </c>
      <c r="H62" s="20"/>
      <c r="I62" s="19">
        <f t="shared" si="3"/>
        <v>0</v>
      </c>
      <c r="J62" s="24"/>
    </row>
    <row r="63" customFormat="1" ht="76.5" spans="1:10">
      <c r="A63" s="10">
        <v>58</v>
      </c>
      <c r="B63" s="17" t="s">
        <v>124</v>
      </c>
      <c r="C63" s="17" t="s">
        <v>125</v>
      </c>
      <c r="D63" s="18">
        <v>594</v>
      </c>
      <c r="E63" s="17" t="s">
        <v>34</v>
      </c>
      <c r="F63" s="18">
        <v>22.02</v>
      </c>
      <c r="G63" s="19">
        <f t="shared" si="2"/>
        <v>13079.88</v>
      </c>
      <c r="H63" s="20"/>
      <c r="I63" s="19">
        <f t="shared" si="3"/>
        <v>0</v>
      </c>
      <c r="J63" s="24"/>
    </row>
    <row r="64" customFormat="1" spans="1:10">
      <c r="A64" s="10">
        <v>59</v>
      </c>
      <c r="B64" s="17" t="s">
        <v>126</v>
      </c>
      <c r="C64" s="17" t="s">
        <v>126</v>
      </c>
      <c r="D64" s="18">
        <v>22</v>
      </c>
      <c r="E64" s="17" t="s">
        <v>34</v>
      </c>
      <c r="F64" s="18">
        <v>25.15</v>
      </c>
      <c r="G64" s="19">
        <f t="shared" si="2"/>
        <v>553.3</v>
      </c>
      <c r="H64" s="20"/>
      <c r="I64" s="19">
        <f t="shared" si="3"/>
        <v>0</v>
      </c>
      <c r="J64" s="24"/>
    </row>
    <row r="65" customFormat="1" spans="1:10">
      <c r="A65" s="10">
        <v>60</v>
      </c>
      <c r="B65" s="17" t="s">
        <v>127</v>
      </c>
      <c r="C65" s="17" t="s">
        <v>127</v>
      </c>
      <c r="D65" s="18">
        <v>242</v>
      </c>
      <c r="E65" s="17" t="s">
        <v>34</v>
      </c>
      <c r="F65" s="18">
        <v>32.08</v>
      </c>
      <c r="G65" s="19">
        <f t="shared" si="2"/>
        <v>7763.36</v>
      </c>
      <c r="H65" s="20"/>
      <c r="I65" s="19">
        <f t="shared" si="3"/>
        <v>0</v>
      </c>
      <c r="J65" s="24"/>
    </row>
    <row r="66" customFormat="1" spans="1:10">
      <c r="A66" s="10">
        <v>61</v>
      </c>
      <c r="B66" s="17" t="s">
        <v>128</v>
      </c>
      <c r="C66" s="17" t="s">
        <v>128</v>
      </c>
      <c r="D66" s="18">
        <v>117.7</v>
      </c>
      <c r="E66" s="17" t="s">
        <v>34</v>
      </c>
      <c r="F66" s="18">
        <v>59.92</v>
      </c>
      <c r="G66" s="19">
        <f t="shared" si="2"/>
        <v>7052.58</v>
      </c>
      <c r="H66" s="20"/>
      <c r="I66" s="19">
        <f t="shared" si="3"/>
        <v>0</v>
      </c>
      <c r="J66" s="24"/>
    </row>
    <row r="67" customFormat="1" spans="1:10">
      <c r="A67" s="10">
        <v>62</v>
      </c>
      <c r="B67" s="17" t="s">
        <v>129</v>
      </c>
      <c r="C67" s="17" t="s">
        <v>129</v>
      </c>
      <c r="D67" s="18">
        <v>246.4</v>
      </c>
      <c r="E67" s="17" t="s">
        <v>34</v>
      </c>
      <c r="F67" s="18">
        <v>46.58</v>
      </c>
      <c r="G67" s="19">
        <f t="shared" si="2"/>
        <v>11477.31</v>
      </c>
      <c r="H67" s="20"/>
      <c r="I67" s="19">
        <f t="shared" si="3"/>
        <v>0</v>
      </c>
      <c r="J67" s="24"/>
    </row>
    <row r="68" customFormat="1" spans="1:10">
      <c r="A68" s="10">
        <v>63</v>
      </c>
      <c r="B68" s="17" t="s">
        <v>130</v>
      </c>
      <c r="C68" s="17" t="s">
        <v>130</v>
      </c>
      <c r="D68" s="18">
        <v>124.3</v>
      </c>
      <c r="E68" s="17" t="s">
        <v>34</v>
      </c>
      <c r="F68" s="18">
        <v>30.08</v>
      </c>
      <c r="G68" s="19">
        <f t="shared" si="2"/>
        <v>3738.94</v>
      </c>
      <c r="H68" s="20"/>
      <c r="I68" s="19">
        <f t="shared" si="3"/>
        <v>0</v>
      </c>
      <c r="J68" s="24"/>
    </row>
    <row r="69" customFormat="1" ht="38.25" spans="1:10">
      <c r="A69" s="10">
        <v>64</v>
      </c>
      <c r="B69" s="17" t="s">
        <v>131</v>
      </c>
      <c r="C69" s="17" t="s">
        <v>132</v>
      </c>
      <c r="D69" s="18">
        <v>297</v>
      </c>
      <c r="E69" s="17" t="s">
        <v>34</v>
      </c>
      <c r="F69" s="18">
        <v>11.76</v>
      </c>
      <c r="G69" s="19">
        <f t="shared" si="2"/>
        <v>3492.72</v>
      </c>
      <c r="H69" s="20"/>
      <c r="I69" s="19">
        <f t="shared" si="3"/>
        <v>0</v>
      </c>
      <c r="J69" s="24"/>
    </row>
    <row r="70" customFormat="1" ht="76.5" spans="1:10">
      <c r="A70" s="10">
        <v>65</v>
      </c>
      <c r="B70" s="17" t="s">
        <v>39</v>
      </c>
      <c r="C70" s="17" t="s">
        <v>133</v>
      </c>
      <c r="D70" s="18">
        <v>27.5</v>
      </c>
      <c r="E70" s="17" t="s">
        <v>34</v>
      </c>
      <c r="F70" s="18">
        <v>73.35</v>
      </c>
      <c r="G70" s="19">
        <f t="shared" si="2"/>
        <v>2017.13</v>
      </c>
      <c r="H70" s="20"/>
      <c r="I70" s="19">
        <f t="shared" si="3"/>
        <v>0</v>
      </c>
      <c r="J70" s="24"/>
    </row>
    <row r="71" customFormat="1" ht="102" spans="1:10">
      <c r="A71" s="10">
        <v>66</v>
      </c>
      <c r="B71" s="17" t="s">
        <v>134</v>
      </c>
      <c r="C71" s="17" t="s">
        <v>135</v>
      </c>
      <c r="D71" s="18">
        <v>27.5</v>
      </c>
      <c r="E71" s="17" t="s">
        <v>43</v>
      </c>
      <c r="F71" s="18">
        <v>472.3</v>
      </c>
      <c r="G71" s="19">
        <f t="shared" ref="G71:G111" si="4">ROUND(D71*F71,2)</f>
        <v>12988.25</v>
      </c>
      <c r="H71" s="20"/>
      <c r="I71" s="19">
        <f t="shared" ref="I71:I111" si="5">ROUND(D71*H71,2)</f>
        <v>0</v>
      </c>
      <c r="J71" s="24"/>
    </row>
    <row r="72" customFormat="1" ht="114.75" spans="1:10">
      <c r="A72" s="10">
        <v>67</v>
      </c>
      <c r="B72" s="17" t="s">
        <v>136</v>
      </c>
      <c r="C72" s="17" t="s">
        <v>137</v>
      </c>
      <c r="D72" s="18">
        <v>27.5</v>
      </c>
      <c r="E72" s="17" t="s">
        <v>43</v>
      </c>
      <c r="F72" s="18">
        <v>132.12</v>
      </c>
      <c r="G72" s="19">
        <f t="shared" si="4"/>
        <v>3633.3</v>
      </c>
      <c r="H72" s="20"/>
      <c r="I72" s="19">
        <f t="shared" si="5"/>
        <v>0</v>
      </c>
      <c r="J72" s="24"/>
    </row>
    <row r="73" customFormat="1" spans="1:10">
      <c r="A73" s="10">
        <v>68</v>
      </c>
      <c r="B73" s="17" t="s">
        <v>138</v>
      </c>
      <c r="C73" s="17" t="s">
        <v>138</v>
      </c>
      <c r="D73" s="18">
        <v>130.52</v>
      </c>
      <c r="E73" s="17" t="s">
        <v>34</v>
      </c>
      <c r="F73" s="18">
        <v>27.88</v>
      </c>
      <c r="G73" s="19">
        <f t="shared" si="4"/>
        <v>3638.9</v>
      </c>
      <c r="H73" s="20"/>
      <c r="I73" s="19">
        <f t="shared" si="5"/>
        <v>0</v>
      </c>
      <c r="J73" s="24"/>
    </row>
    <row r="74" customFormat="1" spans="1:10">
      <c r="A74" s="10">
        <v>69</v>
      </c>
      <c r="B74" s="17" t="s">
        <v>139</v>
      </c>
      <c r="C74" s="17" t="s">
        <v>139</v>
      </c>
      <c r="D74" s="18">
        <v>1</v>
      </c>
      <c r="E74" s="17" t="s">
        <v>140</v>
      </c>
      <c r="F74" s="18">
        <v>10293.93</v>
      </c>
      <c r="G74" s="19">
        <f t="shared" si="4"/>
        <v>10293.93</v>
      </c>
      <c r="H74" s="20"/>
      <c r="I74" s="19">
        <f t="shared" si="5"/>
        <v>0</v>
      </c>
      <c r="J74" s="24"/>
    </row>
    <row r="75" customFormat="1" ht="63.75" spans="1:10">
      <c r="A75" s="10">
        <v>70</v>
      </c>
      <c r="B75" s="17" t="s">
        <v>18</v>
      </c>
      <c r="C75" s="17" t="s">
        <v>141</v>
      </c>
      <c r="D75" s="18">
        <v>14467.8</v>
      </c>
      <c r="E75" s="17" t="s">
        <v>17</v>
      </c>
      <c r="F75" s="18">
        <v>7</v>
      </c>
      <c r="G75" s="19">
        <f t="shared" si="4"/>
        <v>101274.6</v>
      </c>
      <c r="H75" s="20"/>
      <c r="I75" s="19">
        <f t="shared" si="5"/>
        <v>0</v>
      </c>
      <c r="J75" s="24"/>
    </row>
    <row r="76" customFormat="1" ht="51" spans="1:10">
      <c r="A76" s="10">
        <v>71</v>
      </c>
      <c r="B76" s="17" t="s">
        <v>142</v>
      </c>
      <c r="C76" s="17" t="s">
        <v>143</v>
      </c>
      <c r="D76" s="18">
        <v>2043.42</v>
      </c>
      <c r="E76" s="17" t="s">
        <v>17</v>
      </c>
      <c r="F76" s="18">
        <v>9</v>
      </c>
      <c r="G76" s="19">
        <f t="shared" si="4"/>
        <v>18390.78</v>
      </c>
      <c r="H76" s="20"/>
      <c r="I76" s="19">
        <f t="shared" si="5"/>
        <v>0</v>
      </c>
      <c r="J76" s="24"/>
    </row>
    <row r="77" customFormat="1" ht="76.5" spans="1:10">
      <c r="A77" s="10">
        <v>72</v>
      </c>
      <c r="B77" s="17" t="s">
        <v>144</v>
      </c>
      <c r="C77" s="17" t="s">
        <v>145</v>
      </c>
      <c r="D77" s="18">
        <v>4088.48</v>
      </c>
      <c r="E77" s="17" t="s">
        <v>17</v>
      </c>
      <c r="F77" s="18">
        <v>11</v>
      </c>
      <c r="G77" s="19">
        <f t="shared" si="4"/>
        <v>44973.28</v>
      </c>
      <c r="H77" s="20"/>
      <c r="I77" s="19">
        <f t="shared" si="5"/>
        <v>0</v>
      </c>
      <c r="J77" s="24"/>
    </row>
    <row r="78" customFormat="1" ht="76.5" spans="1:10">
      <c r="A78" s="10">
        <v>73</v>
      </c>
      <c r="B78" s="17" t="s">
        <v>146</v>
      </c>
      <c r="C78" s="17" t="s">
        <v>147</v>
      </c>
      <c r="D78" s="18">
        <v>12117.87</v>
      </c>
      <c r="E78" s="17" t="s">
        <v>17</v>
      </c>
      <c r="F78" s="18">
        <v>28</v>
      </c>
      <c r="G78" s="19">
        <f t="shared" si="4"/>
        <v>339300.36</v>
      </c>
      <c r="H78" s="20"/>
      <c r="I78" s="19">
        <f t="shared" si="5"/>
        <v>0</v>
      </c>
      <c r="J78" s="24"/>
    </row>
    <row r="79" customFormat="1" ht="25.5" spans="1:10">
      <c r="A79" s="10">
        <v>74</v>
      </c>
      <c r="B79" s="17" t="s">
        <v>148</v>
      </c>
      <c r="C79" s="17" t="s">
        <v>149</v>
      </c>
      <c r="D79" s="18">
        <v>6179.3</v>
      </c>
      <c r="E79" s="17" t="s">
        <v>17</v>
      </c>
      <c r="F79" s="18">
        <v>15</v>
      </c>
      <c r="G79" s="19">
        <f t="shared" si="4"/>
        <v>92689.5</v>
      </c>
      <c r="H79" s="20"/>
      <c r="I79" s="19">
        <f t="shared" si="5"/>
        <v>0</v>
      </c>
      <c r="J79" s="24"/>
    </row>
    <row r="80" customFormat="1" spans="1:10">
      <c r="A80" s="10">
        <v>75</v>
      </c>
      <c r="B80" s="17" t="s">
        <v>150</v>
      </c>
      <c r="C80" s="17" t="s">
        <v>150</v>
      </c>
      <c r="D80" s="18">
        <v>540</v>
      </c>
      <c r="E80" s="17" t="s">
        <v>17</v>
      </c>
      <c r="F80" s="18">
        <v>102.01</v>
      </c>
      <c r="G80" s="19">
        <f t="shared" si="4"/>
        <v>55085.4</v>
      </c>
      <c r="H80" s="20"/>
      <c r="I80" s="19">
        <f t="shared" si="5"/>
        <v>0</v>
      </c>
      <c r="J80" s="24"/>
    </row>
    <row r="81" customFormat="1" spans="1:10">
      <c r="A81" s="10">
        <v>76</v>
      </c>
      <c r="B81" s="17" t="s">
        <v>119</v>
      </c>
      <c r="C81" s="17" t="s">
        <v>119</v>
      </c>
      <c r="D81" s="18">
        <v>994.01</v>
      </c>
      <c r="E81" s="17" t="s">
        <v>17</v>
      </c>
      <c r="F81" s="18">
        <v>314.42</v>
      </c>
      <c r="G81" s="19">
        <f t="shared" si="4"/>
        <v>312536.62</v>
      </c>
      <c r="H81" s="20"/>
      <c r="I81" s="19">
        <f t="shared" si="5"/>
        <v>0</v>
      </c>
      <c r="J81" s="24"/>
    </row>
    <row r="82" customFormat="1" ht="127.5" spans="1:10">
      <c r="A82" s="10">
        <v>77</v>
      </c>
      <c r="B82" s="17" t="s">
        <v>151</v>
      </c>
      <c r="C82" s="17" t="s">
        <v>152</v>
      </c>
      <c r="D82" s="18">
        <v>420</v>
      </c>
      <c r="E82" s="17" t="s">
        <v>43</v>
      </c>
      <c r="F82" s="18">
        <v>222.27</v>
      </c>
      <c r="G82" s="19">
        <f t="shared" si="4"/>
        <v>93353.4</v>
      </c>
      <c r="H82" s="20"/>
      <c r="I82" s="19">
        <f t="shared" si="5"/>
        <v>0</v>
      </c>
      <c r="J82" s="24"/>
    </row>
    <row r="83" customFormat="1" ht="102" spans="1:10">
      <c r="A83" s="10">
        <v>78</v>
      </c>
      <c r="B83" s="17" t="s">
        <v>153</v>
      </c>
      <c r="C83" s="17" t="s">
        <v>154</v>
      </c>
      <c r="D83" s="18">
        <v>368</v>
      </c>
      <c r="E83" s="17" t="s">
        <v>43</v>
      </c>
      <c r="F83" s="18">
        <v>308.44</v>
      </c>
      <c r="G83" s="19">
        <f t="shared" si="4"/>
        <v>113505.92</v>
      </c>
      <c r="H83" s="20"/>
      <c r="I83" s="19">
        <f t="shared" si="5"/>
        <v>0</v>
      </c>
      <c r="J83" s="24"/>
    </row>
    <row r="84" customFormat="1" ht="102" spans="1:10">
      <c r="A84" s="10">
        <v>79</v>
      </c>
      <c r="B84" s="17" t="s">
        <v>155</v>
      </c>
      <c r="C84" s="17" t="s">
        <v>156</v>
      </c>
      <c r="D84" s="18">
        <v>146</v>
      </c>
      <c r="E84" s="17" t="s">
        <v>43</v>
      </c>
      <c r="F84" s="18">
        <v>440.96</v>
      </c>
      <c r="G84" s="19">
        <f t="shared" si="4"/>
        <v>64380.16</v>
      </c>
      <c r="H84" s="20"/>
      <c r="I84" s="19">
        <f t="shared" si="5"/>
        <v>0</v>
      </c>
      <c r="J84" s="24"/>
    </row>
    <row r="85" customFormat="1" ht="102" spans="1:10">
      <c r="A85" s="10">
        <v>80</v>
      </c>
      <c r="B85" s="17" t="s">
        <v>157</v>
      </c>
      <c r="C85" s="17" t="s">
        <v>158</v>
      </c>
      <c r="D85" s="18">
        <v>505</v>
      </c>
      <c r="E85" s="17" t="s">
        <v>43</v>
      </c>
      <c r="F85" s="18">
        <v>636.26</v>
      </c>
      <c r="G85" s="19">
        <f t="shared" si="4"/>
        <v>321311.3</v>
      </c>
      <c r="H85" s="20"/>
      <c r="I85" s="19">
        <f t="shared" si="5"/>
        <v>0</v>
      </c>
      <c r="J85" s="24"/>
    </row>
    <row r="86" customFormat="1" ht="102" spans="1:10">
      <c r="A86" s="10">
        <v>81</v>
      </c>
      <c r="B86" s="17" t="s">
        <v>159</v>
      </c>
      <c r="C86" s="17" t="s">
        <v>160</v>
      </c>
      <c r="D86" s="18">
        <v>194</v>
      </c>
      <c r="E86" s="17" t="s">
        <v>43</v>
      </c>
      <c r="F86" s="18">
        <v>814.03</v>
      </c>
      <c r="G86" s="19">
        <f t="shared" si="4"/>
        <v>157921.82</v>
      </c>
      <c r="H86" s="20"/>
      <c r="I86" s="19">
        <f t="shared" si="5"/>
        <v>0</v>
      </c>
      <c r="J86" s="24"/>
    </row>
    <row r="87" customFormat="1" ht="102" spans="1:10">
      <c r="A87" s="10">
        <v>82</v>
      </c>
      <c r="B87" s="17" t="s">
        <v>161</v>
      </c>
      <c r="C87" s="17" t="s">
        <v>162</v>
      </c>
      <c r="D87" s="18">
        <v>88</v>
      </c>
      <c r="E87" s="17" t="s">
        <v>43</v>
      </c>
      <c r="F87" s="18">
        <v>1403.08</v>
      </c>
      <c r="G87" s="19">
        <f t="shared" si="4"/>
        <v>123471.04</v>
      </c>
      <c r="H87" s="20"/>
      <c r="I87" s="19">
        <f t="shared" si="5"/>
        <v>0</v>
      </c>
      <c r="J87" s="24"/>
    </row>
    <row r="88" customFormat="1" ht="76.5" spans="1:10">
      <c r="A88" s="10">
        <v>83</v>
      </c>
      <c r="B88" s="17" t="s">
        <v>163</v>
      </c>
      <c r="C88" s="17" t="s">
        <v>164</v>
      </c>
      <c r="D88" s="18">
        <v>812</v>
      </c>
      <c r="E88" s="17" t="s">
        <v>43</v>
      </c>
      <c r="F88" s="18">
        <v>452.24</v>
      </c>
      <c r="G88" s="19">
        <f t="shared" si="4"/>
        <v>367218.88</v>
      </c>
      <c r="H88" s="20"/>
      <c r="I88" s="19">
        <f t="shared" si="5"/>
        <v>0</v>
      </c>
      <c r="J88" s="24"/>
    </row>
    <row r="89" customFormat="1" ht="204" spans="1:10">
      <c r="A89" s="10">
        <v>84</v>
      </c>
      <c r="B89" s="17" t="s">
        <v>165</v>
      </c>
      <c r="C89" s="17" t="s">
        <v>166</v>
      </c>
      <c r="D89" s="18">
        <v>3</v>
      </c>
      <c r="E89" s="17" t="s">
        <v>62</v>
      </c>
      <c r="F89" s="18">
        <v>4379.24</v>
      </c>
      <c r="G89" s="19">
        <f t="shared" si="4"/>
        <v>13137.72</v>
      </c>
      <c r="H89" s="20"/>
      <c r="I89" s="19">
        <f t="shared" si="5"/>
        <v>0</v>
      </c>
      <c r="J89" s="24"/>
    </row>
    <row r="90" customFormat="1" ht="204" spans="1:10">
      <c r="A90" s="10">
        <v>85</v>
      </c>
      <c r="B90" s="17" t="s">
        <v>167</v>
      </c>
      <c r="C90" s="17" t="s">
        <v>168</v>
      </c>
      <c r="D90" s="18">
        <v>5</v>
      </c>
      <c r="E90" s="17" t="s">
        <v>62</v>
      </c>
      <c r="F90" s="18">
        <v>4465.65</v>
      </c>
      <c r="G90" s="19">
        <f t="shared" si="4"/>
        <v>22328.25</v>
      </c>
      <c r="H90" s="20"/>
      <c r="I90" s="19">
        <f t="shared" si="5"/>
        <v>0</v>
      </c>
      <c r="J90" s="24"/>
    </row>
    <row r="91" customFormat="1" ht="204" spans="1:10">
      <c r="A91" s="10">
        <v>86</v>
      </c>
      <c r="B91" s="17" t="s">
        <v>169</v>
      </c>
      <c r="C91" s="17" t="s">
        <v>170</v>
      </c>
      <c r="D91" s="18">
        <v>8</v>
      </c>
      <c r="E91" s="17" t="s">
        <v>62</v>
      </c>
      <c r="F91" s="18">
        <v>5157.81</v>
      </c>
      <c r="G91" s="19">
        <f t="shared" si="4"/>
        <v>41262.48</v>
      </c>
      <c r="H91" s="20"/>
      <c r="I91" s="19">
        <f t="shared" si="5"/>
        <v>0</v>
      </c>
      <c r="J91" s="24"/>
    </row>
    <row r="92" customFormat="1" ht="204" spans="1:10">
      <c r="A92" s="10">
        <v>87</v>
      </c>
      <c r="B92" s="17" t="s">
        <v>171</v>
      </c>
      <c r="C92" s="17" t="s">
        <v>172</v>
      </c>
      <c r="D92" s="18">
        <v>5</v>
      </c>
      <c r="E92" s="17" t="s">
        <v>62</v>
      </c>
      <c r="F92" s="18">
        <v>5891.16</v>
      </c>
      <c r="G92" s="19">
        <f t="shared" si="4"/>
        <v>29455.8</v>
      </c>
      <c r="H92" s="20"/>
      <c r="I92" s="19">
        <f t="shared" si="5"/>
        <v>0</v>
      </c>
      <c r="J92" s="24"/>
    </row>
    <row r="93" customFormat="1" ht="204" spans="1:10">
      <c r="A93" s="10">
        <v>88</v>
      </c>
      <c r="B93" s="17" t="s">
        <v>173</v>
      </c>
      <c r="C93" s="17" t="s">
        <v>174</v>
      </c>
      <c r="D93" s="18">
        <v>1</v>
      </c>
      <c r="E93" s="17" t="s">
        <v>62</v>
      </c>
      <c r="F93" s="18">
        <v>6781.34</v>
      </c>
      <c r="G93" s="19">
        <f t="shared" si="4"/>
        <v>6781.34</v>
      </c>
      <c r="H93" s="20"/>
      <c r="I93" s="19">
        <f t="shared" si="5"/>
        <v>0</v>
      </c>
      <c r="J93" s="24"/>
    </row>
    <row r="94" customFormat="1" ht="204" spans="1:10">
      <c r="A94" s="10">
        <v>89</v>
      </c>
      <c r="B94" s="17" t="s">
        <v>175</v>
      </c>
      <c r="C94" s="17" t="s">
        <v>176</v>
      </c>
      <c r="D94" s="18">
        <v>1</v>
      </c>
      <c r="E94" s="17" t="s">
        <v>62</v>
      </c>
      <c r="F94" s="18">
        <v>11340.79</v>
      </c>
      <c r="G94" s="19">
        <f t="shared" si="4"/>
        <v>11340.79</v>
      </c>
      <c r="H94" s="20"/>
      <c r="I94" s="19">
        <f t="shared" si="5"/>
        <v>0</v>
      </c>
      <c r="J94" s="24"/>
    </row>
    <row r="95" customFormat="1" ht="204" spans="1:10">
      <c r="A95" s="10">
        <v>90</v>
      </c>
      <c r="B95" s="17" t="s">
        <v>177</v>
      </c>
      <c r="C95" s="17" t="s">
        <v>178</v>
      </c>
      <c r="D95" s="18">
        <v>1</v>
      </c>
      <c r="E95" s="17" t="s">
        <v>62</v>
      </c>
      <c r="F95" s="18">
        <v>15089.27</v>
      </c>
      <c r="G95" s="19">
        <f t="shared" si="4"/>
        <v>15089.27</v>
      </c>
      <c r="H95" s="20"/>
      <c r="I95" s="19">
        <f t="shared" si="5"/>
        <v>0</v>
      </c>
      <c r="J95" s="24"/>
    </row>
    <row r="96" customFormat="1" ht="204" spans="1:10">
      <c r="A96" s="10">
        <v>91</v>
      </c>
      <c r="B96" s="17" t="s">
        <v>179</v>
      </c>
      <c r="C96" s="17" t="s">
        <v>180</v>
      </c>
      <c r="D96" s="18">
        <v>2</v>
      </c>
      <c r="E96" s="17" t="s">
        <v>62</v>
      </c>
      <c r="F96" s="18">
        <v>19180.68</v>
      </c>
      <c r="G96" s="19">
        <f t="shared" si="4"/>
        <v>38361.36</v>
      </c>
      <c r="H96" s="20"/>
      <c r="I96" s="19">
        <f t="shared" si="5"/>
        <v>0</v>
      </c>
      <c r="J96" s="24"/>
    </row>
    <row r="97" customFormat="1" ht="191.25" spans="1:10">
      <c r="A97" s="10">
        <v>92</v>
      </c>
      <c r="B97" s="17" t="s">
        <v>181</v>
      </c>
      <c r="C97" s="17" t="s">
        <v>182</v>
      </c>
      <c r="D97" s="18">
        <v>14</v>
      </c>
      <c r="E97" s="17" t="s">
        <v>62</v>
      </c>
      <c r="F97" s="18">
        <v>4413.89</v>
      </c>
      <c r="G97" s="19">
        <f t="shared" si="4"/>
        <v>61794.46</v>
      </c>
      <c r="H97" s="20"/>
      <c r="I97" s="19">
        <f t="shared" si="5"/>
        <v>0</v>
      </c>
      <c r="J97" s="24"/>
    </row>
    <row r="98" customFormat="1" ht="191.25" spans="1:10">
      <c r="A98" s="10">
        <v>93</v>
      </c>
      <c r="B98" s="17" t="s">
        <v>183</v>
      </c>
      <c r="C98" s="17" t="s">
        <v>184</v>
      </c>
      <c r="D98" s="18">
        <v>4</v>
      </c>
      <c r="E98" s="17" t="s">
        <v>62</v>
      </c>
      <c r="F98" s="18">
        <v>5692.2</v>
      </c>
      <c r="G98" s="19">
        <f t="shared" si="4"/>
        <v>22768.8</v>
      </c>
      <c r="H98" s="20"/>
      <c r="I98" s="19">
        <f t="shared" si="5"/>
        <v>0</v>
      </c>
      <c r="J98" s="24"/>
    </row>
    <row r="99" customFormat="1" ht="191.25" spans="1:10">
      <c r="A99" s="10">
        <v>94</v>
      </c>
      <c r="B99" s="17" t="s">
        <v>185</v>
      </c>
      <c r="C99" s="17" t="s">
        <v>186</v>
      </c>
      <c r="D99" s="18">
        <v>1</v>
      </c>
      <c r="E99" s="17" t="s">
        <v>62</v>
      </c>
      <c r="F99" s="18">
        <v>6449.64</v>
      </c>
      <c r="G99" s="19">
        <f t="shared" si="4"/>
        <v>6449.64</v>
      </c>
      <c r="H99" s="20"/>
      <c r="I99" s="19">
        <f t="shared" si="5"/>
        <v>0</v>
      </c>
      <c r="J99" s="24"/>
    </row>
    <row r="100" customFormat="1" ht="204" spans="1:10">
      <c r="A100" s="10">
        <v>95</v>
      </c>
      <c r="B100" s="17" t="s">
        <v>187</v>
      </c>
      <c r="C100" s="17" t="s">
        <v>188</v>
      </c>
      <c r="D100" s="18">
        <v>15</v>
      </c>
      <c r="E100" s="17" t="s">
        <v>62</v>
      </c>
      <c r="F100" s="18">
        <v>4382.4</v>
      </c>
      <c r="G100" s="19">
        <f t="shared" si="4"/>
        <v>65736</v>
      </c>
      <c r="H100" s="20"/>
      <c r="I100" s="19">
        <f t="shared" si="5"/>
        <v>0</v>
      </c>
      <c r="J100" s="24"/>
    </row>
    <row r="101" customFormat="1" ht="191.25" spans="1:10">
      <c r="A101" s="10">
        <v>96</v>
      </c>
      <c r="B101" s="17" t="s">
        <v>189</v>
      </c>
      <c r="C101" s="17" t="s">
        <v>190</v>
      </c>
      <c r="D101" s="18">
        <v>11</v>
      </c>
      <c r="E101" s="17" t="s">
        <v>62</v>
      </c>
      <c r="F101" s="18">
        <v>4414.71</v>
      </c>
      <c r="G101" s="19">
        <f t="shared" si="4"/>
        <v>48561.81</v>
      </c>
      <c r="H101" s="20"/>
      <c r="I101" s="19">
        <f t="shared" si="5"/>
        <v>0</v>
      </c>
      <c r="J101" s="24"/>
    </row>
    <row r="102" customFormat="1" ht="165.75" spans="1:10">
      <c r="A102" s="10">
        <v>97</v>
      </c>
      <c r="B102" s="17" t="s">
        <v>191</v>
      </c>
      <c r="C102" s="17" t="s">
        <v>192</v>
      </c>
      <c r="D102" s="18">
        <v>4</v>
      </c>
      <c r="E102" s="17" t="s">
        <v>62</v>
      </c>
      <c r="F102" s="18">
        <v>636.32</v>
      </c>
      <c r="G102" s="19">
        <f t="shared" si="4"/>
        <v>2545.28</v>
      </c>
      <c r="H102" s="20"/>
      <c r="I102" s="19">
        <f t="shared" si="5"/>
        <v>0</v>
      </c>
      <c r="J102" s="24"/>
    </row>
    <row r="103" customFormat="1" ht="89.25" spans="1:10">
      <c r="A103" s="10">
        <v>98</v>
      </c>
      <c r="B103" s="17" t="s">
        <v>193</v>
      </c>
      <c r="C103" s="17" t="s">
        <v>194</v>
      </c>
      <c r="D103" s="18">
        <v>145</v>
      </c>
      <c r="E103" s="17" t="s">
        <v>43</v>
      </c>
      <c r="F103" s="18">
        <v>504.94</v>
      </c>
      <c r="G103" s="19">
        <f t="shared" si="4"/>
        <v>73216.3</v>
      </c>
      <c r="H103" s="20"/>
      <c r="I103" s="19">
        <f t="shared" si="5"/>
        <v>0</v>
      </c>
      <c r="J103" s="24"/>
    </row>
    <row r="104" customFormat="1" ht="178.5" spans="1:10">
      <c r="A104" s="10">
        <v>99</v>
      </c>
      <c r="B104" s="17" t="s">
        <v>195</v>
      </c>
      <c r="C104" s="17" t="s">
        <v>196</v>
      </c>
      <c r="D104" s="18">
        <v>43</v>
      </c>
      <c r="E104" s="17" t="s">
        <v>62</v>
      </c>
      <c r="F104" s="18">
        <v>2431.43</v>
      </c>
      <c r="G104" s="19">
        <f t="shared" si="4"/>
        <v>104551.49</v>
      </c>
      <c r="H104" s="20"/>
      <c r="I104" s="19">
        <f t="shared" si="5"/>
        <v>0</v>
      </c>
      <c r="J104" s="24"/>
    </row>
    <row r="105" customFormat="1" ht="102" spans="1:10">
      <c r="A105" s="10">
        <v>100</v>
      </c>
      <c r="B105" s="17" t="s">
        <v>197</v>
      </c>
      <c r="C105" s="17" t="s">
        <v>198</v>
      </c>
      <c r="D105" s="18">
        <v>1</v>
      </c>
      <c r="E105" s="17" t="s">
        <v>62</v>
      </c>
      <c r="F105" s="18">
        <v>18954.14</v>
      </c>
      <c r="G105" s="19">
        <f t="shared" si="4"/>
        <v>18954.14</v>
      </c>
      <c r="H105" s="20"/>
      <c r="I105" s="19">
        <f t="shared" si="5"/>
        <v>0</v>
      </c>
      <c r="J105" s="24"/>
    </row>
    <row r="106" customFormat="1" spans="1:10">
      <c r="A106" s="10">
        <v>101</v>
      </c>
      <c r="B106" s="17" t="s">
        <v>199</v>
      </c>
      <c r="C106" s="17" t="s">
        <v>199</v>
      </c>
      <c r="D106" s="18">
        <v>0.545</v>
      </c>
      <c r="E106" s="17" t="s">
        <v>92</v>
      </c>
      <c r="F106" s="18">
        <v>5020.07</v>
      </c>
      <c r="G106" s="19">
        <f t="shared" si="4"/>
        <v>2735.94</v>
      </c>
      <c r="H106" s="20"/>
      <c r="I106" s="19">
        <f t="shared" si="5"/>
        <v>0</v>
      </c>
      <c r="J106" s="24"/>
    </row>
    <row r="107" customFormat="1" spans="1:10">
      <c r="A107" s="10">
        <v>102</v>
      </c>
      <c r="B107" s="17" t="s">
        <v>200</v>
      </c>
      <c r="C107" s="17" t="s">
        <v>200</v>
      </c>
      <c r="D107" s="18">
        <v>0.568</v>
      </c>
      <c r="E107" s="17" t="s">
        <v>92</v>
      </c>
      <c r="F107" s="18">
        <v>5168.92</v>
      </c>
      <c r="G107" s="19">
        <f t="shared" si="4"/>
        <v>2935.95</v>
      </c>
      <c r="H107" s="20"/>
      <c r="I107" s="19">
        <f t="shared" si="5"/>
        <v>0</v>
      </c>
      <c r="J107" s="24"/>
    </row>
    <row r="108" customFormat="1" spans="1:10">
      <c r="A108" s="10">
        <v>103</v>
      </c>
      <c r="B108" s="17" t="s">
        <v>201</v>
      </c>
      <c r="C108" s="17" t="s">
        <v>201</v>
      </c>
      <c r="D108" s="18">
        <v>62.926</v>
      </c>
      <c r="E108" s="17" t="s">
        <v>92</v>
      </c>
      <c r="F108" s="18">
        <v>4719.87</v>
      </c>
      <c r="G108" s="19">
        <f t="shared" si="4"/>
        <v>297002.54</v>
      </c>
      <c r="H108" s="20"/>
      <c r="I108" s="19">
        <f t="shared" si="5"/>
        <v>0</v>
      </c>
      <c r="J108" s="24"/>
    </row>
    <row r="109" customFormat="1" ht="38.25" spans="1:10">
      <c r="A109" s="10">
        <v>104</v>
      </c>
      <c r="B109" s="17" t="s">
        <v>202</v>
      </c>
      <c r="C109" s="17" t="s">
        <v>203</v>
      </c>
      <c r="D109" s="18">
        <v>8</v>
      </c>
      <c r="E109" s="17" t="s">
        <v>62</v>
      </c>
      <c r="F109" s="18">
        <v>277.02</v>
      </c>
      <c r="G109" s="19">
        <f t="shared" si="4"/>
        <v>2216.16</v>
      </c>
      <c r="H109" s="20"/>
      <c r="I109" s="19">
        <f t="shared" si="5"/>
        <v>0</v>
      </c>
      <c r="J109" s="24"/>
    </row>
    <row r="110" customFormat="1" ht="51" spans="1:10">
      <c r="A110" s="10">
        <v>105</v>
      </c>
      <c r="B110" s="17" t="s">
        <v>204</v>
      </c>
      <c r="C110" s="17" t="s">
        <v>205</v>
      </c>
      <c r="D110" s="18">
        <v>94</v>
      </c>
      <c r="E110" s="17" t="s">
        <v>43</v>
      </c>
      <c r="F110" s="18">
        <v>241.82</v>
      </c>
      <c r="G110" s="19">
        <f t="shared" si="4"/>
        <v>22731.08</v>
      </c>
      <c r="H110" s="20"/>
      <c r="I110" s="19">
        <f t="shared" si="5"/>
        <v>0</v>
      </c>
      <c r="J110" s="24"/>
    </row>
    <row r="111" customFormat="1" spans="1:10">
      <c r="A111" s="10">
        <v>106</v>
      </c>
      <c r="B111" s="17" t="s">
        <v>206</v>
      </c>
      <c r="C111" s="17" t="s">
        <v>206</v>
      </c>
      <c r="D111" s="18">
        <v>71</v>
      </c>
      <c r="E111" s="17" t="s">
        <v>62</v>
      </c>
      <c r="F111" s="18">
        <v>118.66</v>
      </c>
      <c r="G111" s="19">
        <f t="shared" si="4"/>
        <v>8424.86</v>
      </c>
      <c r="H111" s="20"/>
      <c r="I111" s="19">
        <f t="shared" si="5"/>
        <v>0</v>
      </c>
      <c r="J111" s="24"/>
    </row>
    <row r="112" s="1" customFormat="1" ht="24.75" customHeight="1" spans="1:10">
      <c r="A112" s="12"/>
      <c r="B112" s="12"/>
      <c r="C112" s="12"/>
      <c r="D112" s="12"/>
      <c r="E112" s="12"/>
      <c r="F112" s="13" t="s">
        <v>207</v>
      </c>
      <c r="G112" s="13">
        <f>SUM(G6:G111)</f>
        <v>9669868.35</v>
      </c>
      <c r="H112" s="13"/>
      <c r="I112" s="19">
        <f>SUM(I6:I111)</f>
        <v>0</v>
      </c>
      <c r="J112" s="27"/>
    </row>
    <row r="113" s="1" customFormat="1" ht="43" customHeight="1" spans="1:10">
      <c r="A113" s="25" t="s">
        <v>208</v>
      </c>
      <c r="B113" s="26"/>
      <c r="C113" s="26"/>
      <c r="D113" s="26"/>
      <c r="E113" s="26"/>
      <c r="F113" s="26"/>
      <c r="G113" s="26"/>
      <c r="H113" s="26"/>
      <c r="I113" s="26"/>
      <c r="J113" s="28"/>
    </row>
  </sheetData>
  <mergeCells count="12">
    <mergeCell ref="A1:J1"/>
    <mergeCell ref="A2:C2"/>
    <mergeCell ref="D2:J2"/>
    <mergeCell ref="A3:J3"/>
    <mergeCell ref="F4:J4"/>
    <mergeCell ref="A112:E112"/>
    <mergeCell ref="A113:J113"/>
    <mergeCell ref="A4:A5"/>
    <mergeCell ref="B4:B5"/>
    <mergeCell ref="C4:C5"/>
    <mergeCell ref="D4:D5"/>
    <mergeCell ref="E4:E5"/>
  </mergeCells>
  <printOptions horizontalCentered="1"/>
  <pageMargins left="0.393055555555556" right="0.393055555555556" top="0.786805555555556" bottom="0.786805555555556" header="0.393055555555556" footer="0.393055555555556"/>
  <pageSetup paperSize="9" scale="9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游然</dc:creator>
  <cp:lastModifiedBy>游然</cp:lastModifiedBy>
  <dcterms:created xsi:type="dcterms:W3CDTF">2021-06-22T07:18:00Z</dcterms:created>
  <dcterms:modified xsi:type="dcterms:W3CDTF">2024-11-27T02:21:56Z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68FC5655F6464E9EB7E12404674D2A6E_13</vt:lpwstr>
  </property>
  <property fmtid="{D5CDD505-2E9C-101B-9397-08002B2CF9AE}" pid="3" name="KSOProductBuildVer">
    <vt:lpwstr>2052-12.1.0.18912</vt:lpwstr>
  </property>
</Properties>
</file>