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 tabRatio="406"/>
  </bookViews>
  <sheets>
    <sheet name="预算单" sheetId="6" r:id="rId1"/>
    <sheet name="土工收费单" sheetId="7" r:id="rId2"/>
  </sheets>
  <definedNames>
    <definedName name="_xlnm.Print_Area" localSheetId="0">预算单!$A$1:$O$46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<sst xmlns="http://schemas.openxmlformats.org/spreadsheetml/2006/main" count="158" uniqueCount="132">
  <si>
    <t>附件1：</t>
  </si>
  <si>
    <t>南宁市白沙半岛片区城中村改造项目安置住房小区（地块1）地质勘察费用计算</t>
  </si>
  <si>
    <t>工程名称</t>
  </si>
  <si>
    <t>南宁市白沙半岛片区城中村改造项目安置住房小区（地块1）地质勘察</t>
  </si>
  <si>
    <t>日期</t>
  </si>
  <si>
    <t>依据条款</t>
  </si>
  <si>
    <t>项目</t>
  </si>
  <si>
    <t>岩土类别</t>
  </si>
  <si>
    <r>
      <t>I</t>
    </r>
    <r>
      <rPr>
        <b/>
        <sz val="10"/>
        <color indexed="8"/>
        <rFont val="宋体"/>
        <charset val="134"/>
      </rPr>
      <t>类</t>
    </r>
  </si>
  <si>
    <r>
      <t>II</t>
    </r>
    <r>
      <rPr>
        <b/>
        <sz val="10"/>
        <color indexed="8"/>
        <rFont val="宋体"/>
        <charset val="134"/>
      </rPr>
      <t>类</t>
    </r>
  </si>
  <si>
    <r>
      <t>III</t>
    </r>
    <r>
      <rPr>
        <b/>
        <sz val="10"/>
        <color indexed="8"/>
        <rFont val="宋体"/>
        <charset val="134"/>
      </rPr>
      <t>类</t>
    </r>
  </si>
  <si>
    <r>
      <t>IV</t>
    </r>
    <r>
      <rPr>
        <b/>
        <sz val="10"/>
        <color indexed="8"/>
        <rFont val="宋体"/>
        <charset val="134"/>
      </rPr>
      <t>类</t>
    </r>
  </si>
  <si>
    <r>
      <t>V</t>
    </r>
    <r>
      <rPr>
        <b/>
        <sz val="10"/>
        <color indexed="8"/>
        <rFont val="宋体"/>
        <charset val="134"/>
      </rPr>
      <t>类</t>
    </r>
  </si>
  <si>
    <t>金额（元）</t>
  </si>
  <si>
    <t>深度</t>
  </si>
  <si>
    <t>单价  （元）</t>
  </si>
  <si>
    <t>数量（米）</t>
  </si>
  <si>
    <t>单价（元）</t>
  </si>
  <si>
    <r>
      <t>钻</t>
    </r>
    <r>
      <rPr>
        <b/>
        <sz val="10"/>
        <color indexed="8"/>
        <rFont val="Times New Roman"/>
        <family val="1"/>
        <charset val="0"/>
      </rPr>
      <t xml:space="preserve">   </t>
    </r>
    <r>
      <rPr>
        <b/>
        <sz val="10"/>
        <color indexed="8"/>
        <rFont val="宋体"/>
        <charset val="134"/>
      </rPr>
      <t>进</t>
    </r>
    <r>
      <rPr>
        <b/>
        <sz val="10"/>
        <color indexed="8"/>
        <rFont val="Times New Roman"/>
        <family val="1"/>
        <charset val="0"/>
      </rPr>
      <t xml:space="preserve">   </t>
    </r>
    <r>
      <rPr>
        <b/>
        <sz val="10"/>
        <color indexed="8"/>
        <rFont val="宋体"/>
        <charset val="134"/>
      </rPr>
      <t>深</t>
    </r>
    <r>
      <rPr>
        <b/>
        <sz val="10"/>
        <color indexed="8"/>
        <rFont val="Times New Roman"/>
        <family val="1"/>
        <charset val="0"/>
      </rPr>
      <t xml:space="preserve">   </t>
    </r>
    <r>
      <rPr>
        <b/>
        <sz val="10"/>
        <color indexed="8"/>
        <rFont val="宋体"/>
        <charset val="134"/>
      </rPr>
      <t>度</t>
    </r>
  </si>
  <si>
    <r>
      <t>机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钻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不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下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套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管</t>
    </r>
  </si>
  <si>
    <r>
      <t>00.0~10.0</t>
    </r>
    <r>
      <rPr>
        <sz val="10"/>
        <color indexed="8"/>
        <rFont val="宋体"/>
        <charset val="134"/>
      </rPr>
      <t>米</t>
    </r>
  </si>
  <si>
    <t>根据《工程勘察设计收费标准》表3.3-1、表3.3-2得出岩土类价格。</t>
  </si>
  <si>
    <r>
      <t>10.1~20.0</t>
    </r>
    <r>
      <rPr>
        <sz val="10"/>
        <color indexed="8"/>
        <rFont val="宋体"/>
        <charset val="134"/>
      </rPr>
      <t>米</t>
    </r>
  </si>
  <si>
    <r>
      <t>20.1~30.0</t>
    </r>
    <r>
      <rPr>
        <sz val="10"/>
        <color indexed="8"/>
        <rFont val="宋体"/>
        <charset val="134"/>
      </rPr>
      <t>米</t>
    </r>
  </si>
  <si>
    <r>
      <t>30.1~40.0</t>
    </r>
    <r>
      <rPr>
        <sz val="10"/>
        <color indexed="8"/>
        <rFont val="宋体"/>
        <charset val="134"/>
      </rPr>
      <t>米</t>
    </r>
  </si>
  <si>
    <r>
      <t>40.1~50.0</t>
    </r>
    <r>
      <rPr>
        <sz val="10"/>
        <color indexed="8"/>
        <rFont val="宋体"/>
        <charset val="134"/>
      </rPr>
      <t>米</t>
    </r>
  </si>
  <si>
    <r>
      <t>50.1~60.0</t>
    </r>
    <r>
      <rPr>
        <sz val="10"/>
        <color indexed="8"/>
        <rFont val="宋体"/>
        <charset val="134"/>
      </rPr>
      <t>米</t>
    </r>
  </si>
  <si>
    <r>
      <t>机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钻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下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套</t>
    </r>
    <r>
      <rPr>
        <b/>
        <sz val="10"/>
        <color indexed="8"/>
        <rFont val="Times New Roman"/>
        <family val="1"/>
        <charset val="0"/>
      </rPr>
      <t xml:space="preserve">    </t>
    </r>
    <r>
      <rPr>
        <b/>
        <sz val="10"/>
        <color indexed="8"/>
        <rFont val="宋体"/>
        <charset val="134"/>
      </rPr>
      <t>管</t>
    </r>
  </si>
  <si>
    <t>重型动力触探试验</t>
  </si>
  <si>
    <t>根据《工程勘察设计收费标准》表3.3-4。</t>
  </si>
  <si>
    <t>轻便动力触探试验</t>
  </si>
  <si>
    <r>
      <t>标准贯入试验</t>
    </r>
    <r>
      <rPr>
        <b/>
        <sz val="10"/>
        <rFont val="Times New Roman"/>
        <family val="1"/>
        <charset val="0"/>
      </rPr>
      <t>(</t>
    </r>
    <r>
      <rPr>
        <b/>
        <sz val="10"/>
        <rFont val="宋体"/>
        <charset val="134"/>
      </rPr>
      <t>次</t>
    </r>
    <r>
      <rPr>
        <b/>
        <sz val="10"/>
        <rFont val="Times New Roman"/>
        <family val="1"/>
        <charset val="0"/>
      </rPr>
      <t>)</t>
    </r>
  </si>
  <si>
    <r>
      <t>≤</t>
    </r>
    <r>
      <rPr>
        <sz val="10"/>
        <color indexed="8"/>
        <rFont val="Times New Roman"/>
        <family val="1"/>
        <charset val="0"/>
      </rPr>
      <t>20</t>
    </r>
    <r>
      <rPr>
        <sz val="10"/>
        <color indexed="8"/>
        <rFont val="宋体"/>
        <charset val="134"/>
      </rPr>
      <t>米</t>
    </r>
  </si>
  <si>
    <r>
      <t>20~50</t>
    </r>
    <r>
      <rPr>
        <sz val="10"/>
        <color indexed="8"/>
        <rFont val="宋体"/>
        <charset val="134"/>
      </rPr>
      <t>米</t>
    </r>
  </si>
  <si>
    <r>
      <t>50~80</t>
    </r>
    <r>
      <rPr>
        <sz val="10"/>
        <color indexed="8"/>
        <rFont val="宋体"/>
        <charset val="134"/>
      </rPr>
      <t>米</t>
    </r>
  </si>
  <si>
    <r>
      <t>取原状土样</t>
    </r>
    <r>
      <rPr>
        <b/>
        <sz val="10"/>
        <color indexed="8"/>
        <rFont val="Times New Roman"/>
        <family val="1"/>
        <charset val="0"/>
      </rPr>
      <t xml:space="preserve">    </t>
    </r>
  </si>
  <si>
    <r>
      <t>取土深度≤</t>
    </r>
    <r>
      <rPr>
        <b/>
        <sz val="10"/>
        <color indexed="8"/>
        <rFont val="Times New Roman"/>
        <family val="1"/>
        <charset val="0"/>
      </rPr>
      <t>30</t>
    </r>
    <r>
      <rPr>
        <b/>
        <sz val="10"/>
        <color indexed="8"/>
        <rFont val="宋体"/>
        <charset val="134"/>
      </rPr>
      <t>米按</t>
    </r>
    <r>
      <rPr>
        <b/>
        <sz val="10"/>
        <color indexed="8"/>
        <rFont val="Times New Roman"/>
        <family val="1"/>
        <charset val="0"/>
      </rPr>
      <t>40</t>
    </r>
    <r>
      <rPr>
        <b/>
        <sz val="10"/>
        <color indexed="8"/>
        <rFont val="宋体"/>
        <charset val="134"/>
      </rPr>
      <t>元</t>
    </r>
    <r>
      <rPr>
        <b/>
        <sz val="10"/>
        <color indexed="8"/>
        <rFont val="Times New Roman"/>
        <family val="1"/>
        <charset val="0"/>
      </rPr>
      <t>/</t>
    </r>
    <r>
      <rPr>
        <b/>
        <sz val="10"/>
        <color indexed="8"/>
        <rFont val="宋体"/>
        <charset val="134"/>
      </rPr>
      <t>件取费</t>
    </r>
  </si>
  <si>
    <t>根据《工程勘察设计收费标准》表3.3-3。</t>
  </si>
  <si>
    <r>
      <t>取土深度＞</t>
    </r>
    <r>
      <rPr>
        <b/>
        <sz val="10"/>
        <color indexed="8"/>
        <rFont val="Times New Roman"/>
        <family val="1"/>
        <charset val="0"/>
      </rPr>
      <t>3</t>
    </r>
    <r>
      <rPr>
        <b/>
        <sz val="10"/>
        <color indexed="8"/>
        <rFont val="宋体"/>
        <charset val="134"/>
      </rPr>
      <t>0米按50元/件取费</t>
    </r>
  </si>
  <si>
    <r>
      <t>取扰动土按</t>
    </r>
    <r>
      <rPr>
        <b/>
        <sz val="10"/>
        <color indexed="8"/>
        <rFont val="Times New Roman"/>
        <family val="1"/>
        <charset val="0"/>
      </rPr>
      <t>15</t>
    </r>
    <r>
      <rPr>
        <b/>
        <sz val="10"/>
        <color indexed="8"/>
        <rFont val="宋体"/>
        <charset val="134"/>
      </rPr>
      <t>元</t>
    </r>
    <r>
      <rPr>
        <b/>
        <sz val="10"/>
        <color indexed="8"/>
        <rFont val="Times New Roman"/>
        <family val="1"/>
        <charset val="0"/>
      </rPr>
      <t>/</t>
    </r>
    <r>
      <rPr>
        <b/>
        <sz val="10"/>
        <color indexed="8"/>
        <rFont val="宋体"/>
        <charset val="134"/>
      </rPr>
      <t>件取费</t>
    </r>
    <r>
      <rPr>
        <b/>
        <sz val="10"/>
        <color indexed="8"/>
        <rFont val="Times New Roman"/>
        <family val="1"/>
        <charset val="0"/>
      </rPr>
      <t xml:space="preserve">   </t>
    </r>
  </si>
  <si>
    <t>取水样</t>
  </si>
  <si>
    <r>
      <t xml:space="preserve">    </t>
    </r>
    <r>
      <rPr>
        <b/>
        <sz val="10"/>
        <color indexed="8"/>
        <rFont val="宋体"/>
        <charset val="134"/>
      </rPr>
      <t>按</t>
    </r>
    <r>
      <rPr>
        <b/>
        <sz val="10"/>
        <color indexed="8"/>
        <rFont val="Times New Roman"/>
        <family val="1"/>
        <charset val="0"/>
      </rPr>
      <t>40</t>
    </r>
    <r>
      <rPr>
        <b/>
        <sz val="10"/>
        <color indexed="8"/>
        <rFont val="宋体"/>
        <charset val="134"/>
      </rPr>
      <t>元</t>
    </r>
    <r>
      <rPr>
        <b/>
        <sz val="10"/>
        <color indexed="8"/>
        <rFont val="Times New Roman"/>
        <family val="1"/>
        <charset val="0"/>
      </rPr>
      <t>/</t>
    </r>
    <r>
      <rPr>
        <b/>
        <sz val="10"/>
        <color indexed="8"/>
        <rFont val="宋体"/>
        <charset val="134"/>
      </rPr>
      <t>件取费</t>
    </r>
    <r>
      <rPr>
        <b/>
        <sz val="10"/>
        <color indexed="8"/>
        <rFont val="Times New Roman"/>
        <family val="1"/>
        <charset val="0"/>
      </rPr>
      <t xml:space="preserve">                                                                 </t>
    </r>
  </si>
  <si>
    <t>取岩     石样</t>
  </si>
  <si>
    <r>
      <t>取岩芯样按</t>
    </r>
    <r>
      <rPr>
        <b/>
        <sz val="10"/>
        <color indexed="8"/>
        <rFont val="Times New Roman"/>
        <family val="1"/>
        <charset val="0"/>
      </rPr>
      <t>25</t>
    </r>
    <r>
      <rPr>
        <b/>
        <sz val="10"/>
        <color indexed="8"/>
        <rFont val="宋体"/>
        <charset val="134"/>
      </rPr>
      <t>元</t>
    </r>
    <r>
      <rPr>
        <b/>
        <sz val="10"/>
        <color indexed="8"/>
        <rFont val="Times New Roman"/>
        <family val="1"/>
        <charset val="0"/>
      </rPr>
      <t>/</t>
    </r>
    <r>
      <rPr>
        <b/>
        <sz val="10"/>
        <color indexed="8"/>
        <rFont val="宋体"/>
        <charset val="134"/>
      </rPr>
      <t>件取费</t>
    </r>
    <r>
      <rPr>
        <b/>
        <sz val="10"/>
        <color indexed="8"/>
        <rFont val="Times New Roman"/>
        <family val="1"/>
        <charset val="0"/>
      </rPr>
      <t xml:space="preserve">            </t>
    </r>
  </si>
  <si>
    <r>
      <t>取人工样按</t>
    </r>
    <r>
      <rPr>
        <b/>
        <sz val="10"/>
        <color indexed="8"/>
        <rFont val="Times New Roman"/>
        <family val="1"/>
        <charset val="0"/>
      </rPr>
      <t>200</t>
    </r>
    <r>
      <rPr>
        <b/>
        <sz val="10"/>
        <color indexed="8"/>
        <rFont val="宋体"/>
        <charset val="134"/>
      </rPr>
      <t>元</t>
    </r>
    <r>
      <rPr>
        <b/>
        <sz val="10"/>
        <color indexed="8"/>
        <rFont val="Times New Roman"/>
        <family val="1"/>
        <charset val="0"/>
      </rPr>
      <t>/</t>
    </r>
    <r>
      <rPr>
        <b/>
        <sz val="10"/>
        <color indexed="8"/>
        <rFont val="宋体"/>
        <charset val="134"/>
      </rPr>
      <t>件取费</t>
    </r>
    <r>
      <rPr>
        <b/>
        <sz val="10"/>
        <color indexed="8"/>
        <rFont val="Times New Roman"/>
        <family val="1"/>
        <charset val="0"/>
      </rPr>
      <t xml:space="preserve">         </t>
    </r>
  </si>
  <si>
    <t>线路上作业</t>
  </si>
  <si>
    <r>
      <t>增收</t>
    </r>
    <r>
      <rPr>
        <b/>
        <sz val="10"/>
        <color indexed="8"/>
        <rFont val="Times New Roman"/>
        <family val="1"/>
        <charset val="0"/>
      </rPr>
      <t xml:space="preserve">  30  %       </t>
    </r>
  </si>
  <si>
    <t>根据《工程勘察设计收费标准》表3.3-5。</t>
  </si>
  <si>
    <t>水上作业</t>
  </si>
  <si>
    <r>
      <t>河流增收</t>
    </r>
    <r>
      <rPr>
        <b/>
        <sz val="10"/>
        <color indexed="8"/>
        <rFont val="Times New Roman"/>
        <family val="1"/>
        <charset val="0"/>
      </rPr>
      <t>100%</t>
    </r>
  </si>
  <si>
    <t>技术成果费</t>
  </si>
  <si>
    <r>
      <t>岩土工程勘察甲级：按勘察实物工作收费额</t>
    </r>
    <r>
      <rPr>
        <b/>
        <sz val="10"/>
        <color indexed="8"/>
        <rFont val="Times New Roman"/>
        <family val="1"/>
        <charset val="0"/>
      </rPr>
      <t>120%</t>
    </r>
    <r>
      <rPr>
        <b/>
        <sz val="10"/>
        <color indexed="8"/>
        <rFont val="宋体"/>
        <charset val="134"/>
      </rPr>
      <t>取费</t>
    </r>
  </si>
  <si>
    <t>根据《岩土工程勘察规范》（GB50021-2001）（2009年版）第3.1.1-3.1.4得出勘察等级为乙级；根据《工程勘察设计收费标准》表3.1-1得出收费标准</t>
  </si>
  <si>
    <r>
      <t>岩土工程勘察乙级：按勘察实物工作收费额</t>
    </r>
    <r>
      <rPr>
        <b/>
        <sz val="10"/>
        <color indexed="8"/>
        <rFont val="Times New Roman"/>
        <family val="1"/>
        <charset val="0"/>
      </rPr>
      <t>100%</t>
    </r>
    <r>
      <rPr>
        <b/>
        <sz val="10"/>
        <color indexed="8"/>
        <rFont val="宋体"/>
        <charset val="134"/>
      </rPr>
      <t>取费</t>
    </r>
  </si>
  <si>
    <r>
      <t>岩土工程勘察丙级：按勘察实物工作收费额</t>
    </r>
    <r>
      <rPr>
        <b/>
        <sz val="10"/>
        <color indexed="8"/>
        <rFont val="Times New Roman"/>
        <family val="1"/>
        <charset val="0"/>
      </rPr>
      <t>80%</t>
    </r>
    <r>
      <rPr>
        <b/>
        <sz val="10"/>
        <color indexed="8"/>
        <rFont val="宋体"/>
        <charset val="134"/>
      </rPr>
      <t>取费</t>
    </r>
  </si>
  <si>
    <t>利用已有勘察资料技术费</t>
  </si>
  <si>
    <t>土工水分析岩石试验费</t>
  </si>
  <si>
    <t>根据《工程勘察设计收费标准》表8.2-1、8.3-1、8.4-1、8.4-2、8.4-3</t>
  </si>
  <si>
    <t>钻孔波速测试</t>
  </si>
  <si>
    <t>实物费</t>
  </si>
  <si>
    <t>单孔法</t>
  </si>
  <si>
    <t>孔深30＜D≤50</t>
  </si>
  <si>
    <t>根据《工程勘察设计收费标准》表7.2-1序号17</t>
  </si>
  <si>
    <t>技术费</t>
  </si>
  <si>
    <t>勘探点测量费</t>
  </si>
  <si>
    <r>
      <t>1000</t>
    </r>
    <r>
      <rPr>
        <b/>
        <i/>
        <sz val="10"/>
        <color indexed="8"/>
        <rFont val="宋体"/>
        <charset val="134"/>
      </rPr>
      <t>元</t>
    </r>
    <r>
      <rPr>
        <b/>
        <i/>
        <sz val="10"/>
        <color rgb="FF000000"/>
        <rFont val="Times New Roman"/>
        <family val="1"/>
        <charset val="0"/>
      </rPr>
      <t>/</t>
    </r>
    <r>
      <rPr>
        <b/>
        <i/>
        <sz val="10"/>
        <color indexed="8"/>
        <rFont val="宋体"/>
        <charset val="134"/>
      </rPr>
      <t>台班×</t>
    </r>
    <r>
      <rPr>
        <b/>
        <i/>
        <sz val="10"/>
        <color rgb="FF000000"/>
        <rFont val="Times New Roman"/>
        <family val="1"/>
        <charset val="0"/>
      </rPr>
      <t>1</t>
    </r>
    <r>
      <rPr>
        <b/>
        <i/>
        <sz val="10"/>
        <color indexed="8"/>
        <rFont val="宋体"/>
        <charset val="134"/>
      </rPr>
      <t>台班</t>
    </r>
    <r>
      <rPr>
        <b/>
        <i/>
        <sz val="10"/>
        <color rgb="FF000000"/>
        <rFont val="Times New Roman"/>
        <family val="1"/>
        <charset val="0"/>
      </rPr>
      <t xml:space="preserve">            </t>
    </r>
  </si>
  <si>
    <t>根据《工程勘察设计收费标准》表2.6-1; 测量1个台班</t>
  </si>
  <si>
    <t>机械搬运费</t>
  </si>
  <si>
    <r>
      <t>1360</t>
    </r>
    <r>
      <rPr>
        <b/>
        <i/>
        <sz val="10"/>
        <color indexed="8"/>
        <rFont val="宋体"/>
        <charset val="134"/>
      </rPr>
      <t>元</t>
    </r>
    <r>
      <rPr>
        <b/>
        <i/>
        <sz val="10"/>
        <color rgb="FF000000"/>
        <rFont val="Times New Roman"/>
        <family val="1"/>
        <charset val="0"/>
      </rPr>
      <t>/</t>
    </r>
    <r>
      <rPr>
        <b/>
        <i/>
        <sz val="10"/>
        <color indexed="8"/>
        <rFont val="宋体"/>
        <charset val="134"/>
      </rPr>
      <t>台班×</t>
    </r>
    <r>
      <rPr>
        <b/>
        <i/>
        <sz val="10"/>
        <color rgb="FF000000"/>
        <rFont val="Times New Roman"/>
        <family val="1"/>
        <charset val="0"/>
      </rPr>
      <t>3</t>
    </r>
    <r>
      <rPr>
        <b/>
        <i/>
        <sz val="10"/>
        <color indexed="8"/>
        <rFont val="宋体"/>
        <charset val="134"/>
      </rPr>
      <t>台班</t>
    </r>
    <r>
      <rPr>
        <b/>
        <i/>
        <sz val="10"/>
        <color rgb="FF000000"/>
        <rFont val="Times New Roman"/>
        <family val="1"/>
        <charset val="0"/>
      </rPr>
      <t xml:space="preserve">            </t>
    </r>
  </si>
  <si>
    <t>根据《工程勘察设计收费标准》2002年修订本总论1.0.12、1.0.13</t>
  </si>
  <si>
    <t>工程勘察收费基价</t>
  </si>
  <si>
    <t>以上费用合计</t>
  </si>
  <si>
    <r>
      <t xml:space="preserve">      </t>
    </r>
    <r>
      <rPr>
        <b/>
        <sz val="10"/>
        <color indexed="8"/>
        <rFont val="宋体"/>
        <charset val="134"/>
      </rPr>
      <t>备</t>
    </r>
    <r>
      <rPr>
        <b/>
        <sz val="10"/>
        <color indexed="8"/>
        <rFont val="Times New Roman"/>
        <family val="1"/>
        <charset val="0"/>
      </rPr>
      <t xml:space="preserve">         </t>
    </r>
    <r>
      <rPr>
        <b/>
        <sz val="10"/>
        <color indexed="8"/>
        <rFont val="宋体"/>
        <charset val="134"/>
      </rPr>
      <t>注</t>
    </r>
  </si>
  <si>
    <t>预计布孔71个，其中高层建筑物钻孔46个，平均孔深35米，基坑及商铺钻孔25个，平均孔深20米。预计总进尺2110米。</t>
  </si>
  <si>
    <t>土工试验收费单</t>
  </si>
  <si>
    <t xml:space="preserve"> 工程名称：</t>
  </si>
  <si>
    <t>白沙安置06-02地块</t>
  </si>
  <si>
    <t>工程编号：</t>
  </si>
  <si>
    <t>试验项目</t>
  </si>
  <si>
    <t>试验方法</t>
  </si>
  <si>
    <t>数量（组）</t>
  </si>
  <si>
    <r>
      <t>含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水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量</t>
    </r>
  </si>
  <si>
    <t>烘干法</t>
  </si>
  <si>
    <t>自由膨胀率</t>
  </si>
  <si>
    <t>浸水膨胀</t>
  </si>
  <si>
    <r>
      <t>容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重</t>
    </r>
  </si>
  <si>
    <t>环刀法</t>
  </si>
  <si>
    <r>
      <t>膨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胀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率</t>
    </r>
  </si>
  <si>
    <r>
      <t>50KPa</t>
    </r>
    <r>
      <rPr>
        <vertAlign val="superscript"/>
        <sz val="10"/>
        <rFont val="Times New Roman"/>
        <family val="1"/>
        <charset val="0"/>
      </rPr>
      <t xml:space="preserve">                   </t>
    </r>
    <r>
      <rPr>
        <sz val="10"/>
        <rFont val="宋体"/>
        <charset val="134"/>
      </rPr>
      <t>压力下</t>
    </r>
  </si>
  <si>
    <t>腊封法</t>
  </si>
  <si>
    <r>
      <t>不同</t>
    </r>
    <r>
      <rPr>
        <sz val="10"/>
        <rFont val="宋体"/>
        <charset val="134"/>
      </rPr>
      <t>压力下</t>
    </r>
  </si>
  <si>
    <r>
      <t>比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重</t>
    </r>
  </si>
  <si>
    <t>煮沸法</t>
  </si>
  <si>
    <r>
      <t>膨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胀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力</t>
    </r>
  </si>
  <si>
    <t>平衡力法</t>
  </si>
  <si>
    <r>
      <t>液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限</t>
    </r>
  </si>
  <si>
    <t>圆锥仪法</t>
  </si>
  <si>
    <r>
      <t>收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缩</t>
    </r>
  </si>
  <si>
    <r>
      <t>测线缩、体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缩、缩限</t>
    </r>
  </si>
  <si>
    <r>
      <t>塑</t>
    </r>
    <r>
      <rPr>
        <sz val="10"/>
        <rFont val="Times New Roman"/>
        <family val="1"/>
        <charset val="0"/>
      </rPr>
      <t xml:space="preserve">            </t>
    </r>
    <r>
      <rPr>
        <sz val="10"/>
        <rFont val="宋体"/>
        <charset val="134"/>
      </rPr>
      <t>限</t>
    </r>
  </si>
  <si>
    <t>搓条法</t>
  </si>
  <si>
    <r>
      <t>压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缩</t>
    </r>
  </si>
  <si>
    <t>慢速法</t>
  </si>
  <si>
    <t>岩石抗压</t>
  </si>
  <si>
    <t>点荷载仪</t>
  </si>
  <si>
    <t>中压法</t>
  </si>
  <si>
    <t>饱和单轴抗压</t>
  </si>
  <si>
    <r>
      <t>直</t>
    </r>
    <r>
      <rPr>
        <sz val="10"/>
        <rFont val="Times New Roman"/>
        <family val="1"/>
        <charset val="0"/>
      </rPr>
      <t xml:space="preserve">          </t>
    </r>
    <r>
      <rPr>
        <sz val="10"/>
        <rFont val="宋体"/>
        <charset val="134"/>
      </rPr>
      <t>剪</t>
    </r>
  </si>
  <si>
    <t>快剪</t>
  </si>
  <si>
    <r>
      <t>静三轴剪（低压≤</t>
    </r>
    <r>
      <rPr>
        <sz val="10"/>
        <rFont val="Times New Roman"/>
        <family val="1"/>
        <charset val="0"/>
      </rPr>
      <t>600KPa</t>
    </r>
    <r>
      <rPr>
        <sz val="10"/>
        <rFont val="宋体"/>
        <charset val="134"/>
      </rPr>
      <t>）</t>
    </r>
  </si>
  <si>
    <t>不固结不排水</t>
  </si>
  <si>
    <t>反复剪</t>
  </si>
  <si>
    <t>固结不排水</t>
  </si>
  <si>
    <t>颗粒分析</t>
  </si>
  <si>
    <r>
      <t>筛分法</t>
    </r>
    <r>
      <rPr>
        <sz val="10"/>
        <rFont val="Times New Roman"/>
        <family val="1"/>
        <charset val="0"/>
      </rPr>
      <t xml:space="preserve">         </t>
    </r>
    <r>
      <rPr>
        <sz val="10"/>
        <rFont val="宋体"/>
        <charset val="134"/>
      </rPr>
      <t>（松散砂）</t>
    </r>
  </si>
  <si>
    <t>固结排水</t>
  </si>
  <si>
    <r>
      <t>筛分法</t>
    </r>
    <r>
      <rPr>
        <sz val="10"/>
        <rFont val="Times New Roman"/>
        <family val="1"/>
        <charset val="0"/>
      </rPr>
      <t xml:space="preserve">         </t>
    </r>
    <r>
      <rPr>
        <sz val="10"/>
        <rFont val="宋体"/>
        <charset val="134"/>
      </rPr>
      <t>（含粘性土）</t>
    </r>
  </si>
  <si>
    <r>
      <t>渗</t>
    </r>
    <r>
      <rPr>
        <sz val="10"/>
        <rFont val="Times New Roman"/>
        <family val="1"/>
        <charset val="0"/>
      </rPr>
      <t xml:space="preserve">           </t>
    </r>
    <r>
      <rPr>
        <sz val="10"/>
        <rFont val="宋体"/>
        <charset val="134"/>
      </rPr>
      <t>透</t>
    </r>
  </si>
  <si>
    <t>粘性土类</t>
  </si>
  <si>
    <r>
      <t>筛分法</t>
    </r>
    <r>
      <rPr>
        <sz val="10"/>
        <rFont val="Times New Roman"/>
        <family val="1"/>
        <charset val="0"/>
      </rPr>
      <t xml:space="preserve">       </t>
    </r>
    <r>
      <rPr>
        <sz val="10"/>
        <rFont val="宋体"/>
        <charset val="134"/>
      </rPr>
      <t>（碎石类）</t>
    </r>
  </si>
  <si>
    <r>
      <t>粉土</t>
    </r>
    <r>
      <rPr>
        <sz val="10"/>
        <rFont val="Times New Roman"/>
        <family val="1"/>
        <charset val="0"/>
      </rPr>
      <t xml:space="preserve">             </t>
    </r>
    <r>
      <rPr>
        <sz val="10"/>
        <rFont val="宋体"/>
        <charset val="134"/>
      </rPr>
      <t>（亚砂土）类</t>
    </r>
  </si>
  <si>
    <t>比重计法</t>
  </si>
  <si>
    <t>砂性土类</t>
  </si>
  <si>
    <t>水质分析</t>
  </si>
  <si>
    <t>滴定、比色法</t>
  </si>
  <si>
    <r>
      <t>土易溶盐</t>
    </r>
    <r>
      <rPr>
        <sz val="10"/>
        <rFont val="Times New Roman"/>
        <family val="1"/>
        <charset val="0"/>
      </rPr>
      <t xml:space="preserve">   </t>
    </r>
    <r>
      <rPr>
        <sz val="10"/>
        <rFont val="宋体"/>
        <charset val="134"/>
      </rPr>
      <t>分析</t>
    </r>
  </si>
  <si>
    <t>重量法</t>
  </si>
  <si>
    <r>
      <t>试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验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费（元）</t>
    </r>
  </si>
  <si>
    <t>技术成果费（元）</t>
  </si>
  <si>
    <t>本工程收费（元）</t>
  </si>
  <si>
    <r>
      <t>备</t>
    </r>
    <r>
      <rPr>
        <sz val="10"/>
        <rFont val="Times New Roman"/>
        <family val="1"/>
        <charset val="0"/>
      </rPr>
      <t xml:space="preserve">         </t>
    </r>
    <r>
      <rPr>
        <sz val="10"/>
        <rFont val="宋体"/>
        <charset val="134"/>
      </rPr>
      <t>注</t>
    </r>
  </si>
  <si>
    <t xml:space="preserve">     1、 收费标准按《工程勘察、设计收费标准》（2002年版）；2、慢速法压缩共压五级，多加一级收费，中压法依次类推；3、点荷载仪岩石抗压每组按5块试样算，单轴抗压每组按3块算，此两种方法收费均指岩石在天然状态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</si>
</sst>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  <numFmt numFmtId="179" formatCode="0;\-0;;@"/>
  </numFmts>
  <fonts count="47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Times New Roman"/>
      <family val="1"/>
      <charset val="0"/>
    </font>
    <font>
      <b/>
      <sz val="10"/>
      <color indexed="8"/>
      <name val="黑体"/>
      <family val="3"/>
      <charset val="134"/>
    </font>
    <font>
      <sz val="8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color indexed="8"/>
      <name val="宋体"/>
      <charset val="134"/>
    </font>
    <font>
      <b/>
      <i/>
      <sz val="10"/>
      <color indexed="8"/>
      <name val="黑体"/>
      <family val="3"/>
      <charset val="134"/>
    </font>
    <font>
      <b/>
      <sz val="10"/>
      <name val="宋体"/>
      <charset val="134"/>
    </font>
    <font>
      <b/>
      <i/>
      <sz val="10"/>
      <name val="黑体"/>
      <family val="3"/>
      <charset val="134"/>
    </font>
    <font>
      <b/>
      <i/>
      <sz val="10"/>
      <color rgb="FF000000"/>
      <name val="Times New Roman"/>
      <family val="1"/>
      <charset val="0"/>
    </font>
    <font>
      <i/>
      <sz val="10"/>
      <color indexed="8"/>
      <name val="华文行楷"/>
      <family val="3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indexed="8"/>
      <name val="黑体"/>
      <family val="3"/>
      <charset val="134"/>
    </font>
    <font>
      <i/>
      <sz val="10"/>
      <color indexed="8"/>
      <name val="黑体"/>
      <family val="3"/>
      <charset val="134"/>
    </font>
    <font>
      <b/>
      <sz val="10"/>
      <color indexed="8"/>
      <name val="华文细黑"/>
      <family val="3"/>
      <charset val="134"/>
    </font>
    <font>
      <sz val="8"/>
      <name val="宋体"/>
      <charset val="134"/>
    </font>
    <font>
      <sz val="10.5"/>
      <name val="Segoe UI"/>
      <family val="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name val="Times New Roman"/>
      <family val="1"/>
      <charset val="0"/>
    </font>
    <font>
      <b/>
      <i/>
      <sz val="10"/>
      <color indexed="8"/>
      <name val="宋体"/>
      <charset val="134"/>
    </font>
    <font>
      <vertAlign val="superscript"/>
      <sz val="10"/>
      <name val="Times New Roman"/>
      <family val="1"/>
      <charset val="0"/>
    </font>
    <font>
      <b/>
      <sz val="10"/>
      <name val="Times New Roman"/>
      <family val="1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3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6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6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</cellStyleXfs>
  <cellXfs count="10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2" fontId="0" fillId="0" borderId="0" xfId="0" applyNumberFormat="1" applyAlignment="1">
      <alignment horizontal="center"/>
    </xf>
    <xf numFmtId="0" fontId="0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77" fontId="11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7" fillId="0" borderId="0" xfId="0" applyFont="1"/>
    <xf numFmtId="31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/>
    </xf>
    <xf numFmtId="179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178" fontId="7" fillId="0" borderId="2" xfId="0" applyNumberFormat="1" applyFont="1" applyBorder="1" applyAlignment="1">
      <alignment horizontal="center" vertical="center"/>
    </xf>
    <xf numFmtId="178" fontId="20" fillId="0" borderId="2" xfId="0" applyNumberFormat="1" applyFont="1" applyBorder="1" applyAlignment="1">
      <alignment horizontal="center" vertical="center"/>
    </xf>
    <xf numFmtId="178" fontId="21" fillId="0" borderId="2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176" fontId="10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2" fontId="17" fillId="0" borderId="0" xfId="0" applyNumberFormat="1" applyFont="1" applyAlignment="1">
      <alignment horizontal="center"/>
    </xf>
    <xf numFmtId="0" fontId="22" fillId="2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3</xdr:row>
      <xdr:rowOff>0</xdr:rowOff>
    </xdr:from>
    <xdr:to>
      <xdr:col>2</xdr:col>
      <xdr:colOff>0</xdr:colOff>
      <xdr:row>4</xdr:row>
      <xdr:rowOff>548640</xdr:rowOff>
    </xdr:to>
    <xdr:sp>
      <xdr:nvSpPr>
        <xdr:cNvPr id="4417" name="Line 1"/>
        <xdr:cNvSpPr/>
      </xdr:nvSpPr>
      <xdr:spPr>
        <a:xfrm>
          <a:off x="7620" y="1003300"/>
          <a:ext cx="548640" cy="5524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22860</xdr:colOff>
      <xdr:row>3</xdr:row>
      <xdr:rowOff>7620</xdr:rowOff>
    </xdr:from>
    <xdr:to>
      <xdr:col>2</xdr:col>
      <xdr:colOff>0</xdr:colOff>
      <xdr:row>4</xdr:row>
      <xdr:rowOff>0</xdr:rowOff>
    </xdr:to>
    <xdr:sp>
      <xdr:nvSpPr>
        <xdr:cNvPr id="4418" name="Line 2"/>
        <xdr:cNvSpPr/>
      </xdr:nvSpPr>
      <xdr:spPr>
        <a:xfrm>
          <a:off x="22860" y="1010920"/>
          <a:ext cx="533400" cy="18288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"/>
  <sheetViews>
    <sheetView tabSelected="1" zoomScale="110" zoomScaleNormal="110" zoomScaleSheetLayoutView="60" topLeftCell="A28" workbookViewId="0">
      <selection activeCell="A44" sqref="A44:C44"/>
    </sheetView>
  </sheetViews>
  <sheetFormatPr defaultColWidth="9" defaultRowHeight="15"/>
  <cols>
    <col min="1" max="1" width="3.4" customWidth="1"/>
    <col min="2" max="2" width="3.9" customWidth="1"/>
    <col min="3" max="3" width="11.5" customWidth="1"/>
    <col min="4" max="6" width="3.9" customWidth="1"/>
    <col min="7" max="7" width="7.79166666666667" customWidth="1"/>
    <col min="8" max="8" width="3.9" customWidth="1"/>
    <col min="9" max="9" width="6.4" customWidth="1"/>
    <col min="10" max="13" width="3.9" customWidth="1"/>
    <col min="14" max="14" width="10.375" style="27" customWidth="1"/>
    <col min="15" max="15" width="14.3" customWidth="1"/>
  </cols>
  <sheetData>
    <row r="1" ht="23.4" hidden="1" customHeight="1" spans="1:1">
      <c r="A1" s="28" t="s">
        <v>0</v>
      </c>
    </row>
    <row r="2" ht="49" customHeight="1" spans="1:16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8"/>
    </row>
    <row r="3" ht="30" customHeight="1" spans="1:15">
      <c r="A3" s="30" t="s">
        <v>2</v>
      </c>
      <c r="B3" s="31"/>
      <c r="C3" s="31"/>
      <c r="D3" s="32" t="s">
        <v>3</v>
      </c>
      <c r="E3" s="33"/>
      <c r="F3" s="33"/>
      <c r="G3" s="33"/>
      <c r="H3" s="33"/>
      <c r="I3" s="33"/>
      <c r="J3" s="33"/>
      <c r="K3" s="33"/>
      <c r="L3" s="35" t="s">
        <v>4</v>
      </c>
      <c r="M3" s="71">
        <v>45535</v>
      </c>
      <c r="N3" s="72"/>
      <c r="O3" s="73" t="s">
        <v>5</v>
      </c>
    </row>
    <row r="4" spans="1:15">
      <c r="A4" s="34" t="s">
        <v>6</v>
      </c>
      <c r="B4" s="34"/>
      <c r="C4" s="35" t="s">
        <v>7</v>
      </c>
      <c r="D4" s="36" t="s">
        <v>8</v>
      </c>
      <c r="E4" s="36"/>
      <c r="F4" s="36" t="s">
        <v>9</v>
      </c>
      <c r="G4" s="36"/>
      <c r="H4" s="36" t="s">
        <v>10</v>
      </c>
      <c r="I4" s="36"/>
      <c r="J4" s="36" t="s">
        <v>11</v>
      </c>
      <c r="K4" s="36"/>
      <c r="L4" s="36" t="s">
        <v>12</v>
      </c>
      <c r="M4" s="36"/>
      <c r="N4" s="74" t="s">
        <v>13</v>
      </c>
      <c r="O4" s="73"/>
    </row>
    <row r="5" ht="28.5" spans="1:17">
      <c r="A5" s="34"/>
      <c r="B5" s="34"/>
      <c r="C5" s="35" t="s">
        <v>14</v>
      </c>
      <c r="D5" s="37" t="s">
        <v>15</v>
      </c>
      <c r="E5" s="37" t="s">
        <v>16</v>
      </c>
      <c r="F5" s="37" t="s">
        <v>17</v>
      </c>
      <c r="G5" s="37" t="s">
        <v>16</v>
      </c>
      <c r="H5" s="37" t="s">
        <v>17</v>
      </c>
      <c r="I5" s="37" t="s">
        <v>16</v>
      </c>
      <c r="J5" s="37" t="s">
        <v>17</v>
      </c>
      <c r="K5" s="37" t="s">
        <v>16</v>
      </c>
      <c r="L5" s="37" t="s">
        <v>17</v>
      </c>
      <c r="M5" s="37" t="s">
        <v>16</v>
      </c>
      <c r="N5" s="74"/>
      <c r="O5" s="73"/>
      <c r="P5" s="75"/>
      <c r="Q5" s="75"/>
    </row>
    <row r="6" ht="18" customHeight="1" spans="1:17">
      <c r="A6" s="38" t="s">
        <v>18</v>
      </c>
      <c r="B6" s="38" t="s">
        <v>19</v>
      </c>
      <c r="C6" s="39" t="s">
        <v>20</v>
      </c>
      <c r="D6" s="40">
        <v>46</v>
      </c>
      <c r="E6" s="41"/>
      <c r="F6" s="40">
        <v>71</v>
      </c>
      <c r="G6" s="42"/>
      <c r="H6" s="40">
        <v>117</v>
      </c>
      <c r="I6" s="41"/>
      <c r="J6" s="40">
        <v>207</v>
      </c>
      <c r="K6" s="76"/>
      <c r="L6" s="40">
        <v>301</v>
      </c>
      <c r="M6" s="45"/>
      <c r="N6" s="40">
        <f>(D6*E6+G6*F6+H6*I6+J6*K6+L6*M6)</f>
        <v>0</v>
      </c>
      <c r="O6" s="77" t="s">
        <v>21</v>
      </c>
      <c r="P6" s="75"/>
      <c r="Q6" s="100"/>
    </row>
    <row r="7" ht="18" customHeight="1" spans="1:17">
      <c r="A7" s="38"/>
      <c r="B7" s="43"/>
      <c r="C7" s="39" t="s">
        <v>22</v>
      </c>
      <c r="D7" s="40">
        <v>58</v>
      </c>
      <c r="E7" s="41"/>
      <c r="F7" s="40">
        <v>89</v>
      </c>
      <c r="G7" s="44"/>
      <c r="H7" s="40">
        <v>147</v>
      </c>
      <c r="I7" s="41">
        <v>710</v>
      </c>
      <c r="J7" s="40">
        <v>259</v>
      </c>
      <c r="K7" s="76"/>
      <c r="L7" s="40">
        <v>377</v>
      </c>
      <c r="M7" s="45"/>
      <c r="N7" s="40">
        <f t="shared" ref="N7:N13" si="0">(D7*E7+G7*F7+H7*I7+J7*K7+L7*M7)</f>
        <v>104370</v>
      </c>
      <c r="O7" s="77"/>
      <c r="P7" s="75"/>
      <c r="Q7" s="75"/>
    </row>
    <row r="8" ht="18" customHeight="1" spans="1:17">
      <c r="A8" s="38"/>
      <c r="B8" s="43"/>
      <c r="C8" s="39" t="s">
        <v>23</v>
      </c>
      <c r="D8" s="40">
        <v>69</v>
      </c>
      <c r="E8" s="45"/>
      <c r="F8" s="40">
        <v>107</v>
      </c>
      <c r="G8" s="44"/>
      <c r="H8" s="40">
        <v>176</v>
      </c>
      <c r="I8" s="41">
        <v>460</v>
      </c>
      <c r="J8" s="40">
        <v>311</v>
      </c>
      <c r="K8" s="78"/>
      <c r="L8" s="40">
        <v>452</v>
      </c>
      <c r="M8" s="45"/>
      <c r="N8" s="40">
        <f t="shared" si="0"/>
        <v>80960</v>
      </c>
      <c r="O8" s="77"/>
      <c r="P8" s="75"/>
      <c r="Q8" s="75"/>
    </row>
    <row r="9" ht="18" customHeight="1" spans="1:17">
      <c r="A9" s="38"/>
      <c r="B9" s="43"/>
      <c r="C9" s="39" t="s">
        <v>24</v>
      </c>
      <c r="D9" s="40">
        <v>82</v>
      </c>
      <c r="E9" s="45"/>
      <c r="F9" s="40">
        <v>127</v>
      </c>
      <c r="G9" s="44"/>
      <c r="H9" s="40">
        <v>209</v>
      </c>
      <c r="I9" s="41">
        <v>230</v>
      </c>
      <c r="J9" s="40">
        <v>368</v>
      </c>
      <c r="K9" s="78"/>
      <c r="L9" s="40">
        <v>536</v>
      </c>
      <c r="M9" s="45"/>
      <c r="N9" s="40">
        <f t="shared" si="0"/>
        <v>48070</v>
      </c>
      <c r="O9" s="77"/>
      <c r="P9" s="75"/>
      <c r="Q9" s="75"/>
    </row>
    <row r="10" ht="18" customHeight="1" spans="1:17">
      <c r="A10" s="38"/>
      <c r="B10" s="43"/>
      <c r="C10" s="39" t="s">
        <v>25</v>
      </c>
      <c r="D10" s="40">
        <v>98</v>
      </c>
      <c r="E10" s="45"/>
      <c r="F10" s="40">
        <v>151</v>
      </c>
      <c r="G10" s="44"/>
      <c r="H10" s="40">
        <v>249</v>
      </c>
      <c r="I10" s="41"/>
      <c r="J10" s="40">
        <v>439</v>
      </c>
      <c r="K10" s="78"/>
      <c r="L10" s="40">
        <v>639</v>
      </c>
      <c r="M10" s="45"/>
      <c r="N10" s="40"/>
      <c r="O10" s="77"/>
      <c r="P10" s="75"/>
      <c r="Q10" s="75"/>
    </row>
    <row r="11" ht="18" customHeight="1" spans="1:17">
      <c r="A11" s="38"/>
      <c r="B11" s="43"/>
      <c r="C11" s="39" t="s">
        <v>26</v>
      </c>
      <c r="D11" s="40">
        <v>109</v>
      </c>
      <c r="E11" s="45"/>
      <c r="F11" s="40">
        <v>168</v>
      </c>
      <c r="G11" s="40"/>
      <c r="H11" s="40">
        <v>277</v>
      </c>
      <c r="I11" s="40"/>
      <c r="J11" s="40">
        <v>489</v>
      </c>
      <c r="K11" s="78"/>
      <c r="L11" s="40">
        <v>711</v>
      </c>
      <c r="M11" s="45"/>
      <c r="N11" s="40"/>
      <c r="O11" s="77"/>
      <c r="P11" s="75"/>
      <c r="Q11" s="75"/>
    </row>
    <row r="12" ht="18" customHeight="1" spans="1:15">
      <c r="A12" s="38"/>
      <c r="B12" s="46" t="s">
        <v>27</v>
      </c>
      <c r="C12" s="39" t="s">
        <v>20</v>
      </c>
      <c r="D12" s="40">
        <v>69</v>
      </c>
      <c r="E12" s="44"/>
      <c r="F12" s="40">
        <v>106.5</v>
      </c>
      <c r="G12" s="41">
        <v>710</v>
      </c>
      <c r="H12" s="40">
        <v>175.5</v>
      </c>
      <c r="I12" s="40"/>
      <c r="J12" s="40">
        <v>310.5</v>
      </c>
      <c r="K12" s="78"/>
      <c r="L12" s="40">
        <v>451.5</v>
      </c>
      <c r="M12" s="45"/>
      <c r="N12" s="40">
        <f t="shared" si="0"/>
        <v>75615</v>
      </c>
      <c r="O12" s="77"/>
    </row>
    <row r="13" ht="18" customHeight="1" spans="1:15">
      <c r="A13" s="38"/>
      <c r="B13" s="46"/>
      <c r="C13" s="39" t="s">
        <v>22</v>
      </c>
      <c r="D13" s="40">
        <v>87</v>
      </c>
      <c r="E13" s="45"/>
      <c r="F13" s="40">
        <v>133.5</v>
      </c>
      <c r="G13" s="40"/>
      <c r="H13" s="40">
        <v>220.5</v>
      </c>
      <c r="I13" s="41"/>
      <c r="J13" s="40">
        <v>388.5</v>
      </c>
      <c r="K13" s="78"/>
      <c r="L13" s="40"/>
      <c r="M13" s="45"/>
      <c r="N13" s="40">
        <f t="shared" si="0"/>
        <v>0</v>
      </c>
      <c r="O13" s="77"/>
    </row>
    <row r="14" ht="18" customHeight="1" spans="1:15">
      <c r="A14" s="38"/>
      <c r="B14" s="46"/>
      <c r="C14" s="39" t="s">
        <v>23</v>
      </c>
      <c r="D14" s="40">
        <v>103.5</v>
      </c>
      <c r="E14" s="45"/>
      <c r="F14" s="40">
        <v>160.5</v>
      </c>
      <c r="G14" s="40"/>
      <c r="H14" s="40">
        <v>264</v>
      </c>
      <c r="I14" s="40"/>
      <c r="J14" s="40">
        <v>466.5</v>
      </c>
      <c r="K14" s="78"/>
      <c r="L14" s="40"/>
      <c r="M14" s="45"/>
      <c r="N14" s="40"/>
      <c r="O14" s="77"/>
    </row>
    <row r="15" ht="18" customHeight="1" spans="1:15">
      <c r="A15" s="38"/>
      <c r="B15" s="46"/>
      <c r="C15" s="39" t="s">
        <v>24</v>
      </c>
      <c r="D15" s="40">
        <v>123</v>
      </c>
      <c r="E15" s="45"/>
      <c r="F15" s="40">
        <v>190.5</v>
      </c>
      <c r="G15" s="40"/>
      <c r="H15" s="40">
        <v>313.5</v>
      </c>
      <c r="I15" s="40"/>
      <c r="J15" s="40">
        <v>552</v>
      </c>
      <c r="K15" s="78"/>
      <c r="L15" s="40"/>
      <c r="M15" s="45"/>
      <c r="N15" s="40"/>
      <c r="O15" s="77"/>
    </row>
    <row r="16" ht="18" customHeight="1" spans="1:15">
      <c r="A16" s="38"/>
      <c r="B16" s="46"/>
      <c r="C16" s="39" t="s">
        <v>25</v>
      </c>
      <c r="D16" s="40">
        <v>147</v>
      </c>
      <c r="E16" s="45"/>
      <c r="F16" s="40">
        <v>226.5</v>
      </c>
      <c r="G16" s="40"/>
      <c r="H16" s="40">
        <v>373.5</v>
      </c>
      <c r="I16" s="40"/>
      <c r="J16" s="40">
        <v>658.5</v>
      </c>
      <c r="K16" s="78"/>
      <c r="L16" s="40"/>
      <c r="M16" s="45"/>
      <c r="N16" s="40"/>
      <c r="O16" s="77"/>
    </row>
    <row r="17" ht="18" customHeight="1" spans="1:15">
      <c r="A17" s="38"/>
      <c r="B17" s="46"/>
      <c r="C17" s="39" t="s">
        <v>26</v>
      </c>
      <c r="D17" s="40">
        <v>163.5</v>
      </c>
      <c r="E17" s="45"/>
      <c r="F17" s="40">
        <v>252</v>
      </c>
      <c r="G17" s="44"/>
      <c r="H17" s="40">
        <v>415.5</v>
      </c>
      <c r="I17" s="41"/>
      <c r="J17" s="40">
        <v>733.5</v>
      </c>
      <c r="K17" s="78"/>
      <c r="L17" s="40"/>
      <c r="M17" s="45"/>
      <c r="N17" s="40"/>
      <c r="O17" s="77"/>
    </row>
    <row r="18" ht="18" customHeight="1" spans="1:15">
      <c r="A18" s="47" t="s">
        <v>28</v>
      </c>
      <c r="B18" s="47"/>
      <c r="C18" s="39" t="s">
        <v>20</v>
      </c>
      <c r="D18" s="40">
        <v>50</v>
      </c>
      <c r="E18" s="45"/>
      <c r="F18" s="40">
        <v>78</v>
      </c>
      <c r="G18" s="41">
        <v>5</v>
      </c>
      <c r="H18" s="40">
        <v>128</v>
      </c>
      <c r="I18" s="40"/>
      <c r="J18" s="40">
        <v>300</v>
      </c>
      <c r="K18" s="78"/>
      <c r="L18" s="40">
        <v>375</v>
      </c>
      <c r="M18" s="45"/>
      <c r="N18" s="40">
        <f>(D18*E18+G18*F18+H18*I18+J18*K18+L18*M18)</f>
        <v>390</v>
      </c>
      <c r="O18" s="77" t="s">
        <v>29</v>
      </c>
    </row>
    <row r="19" ht="18" customHeight="1" spans="1:15">
      <c r="A19" s="47"/>
      <c r="B19" s="47"/>
      <c r="C19" s="39" t="s">
        <v>22</v>
      </c>
      <c r="D19" s="40">
        <v>63</v>
      </c>
      <c r="E19" s="45"/>
      <c r="F19" s="40">
        <v>97</v>
      </c>
      <c r="G19" s="40"/>
      <c r="H19" s="40">
        <v>159</v>
      </c>
      <c r="I19" s="40"/>
      <c r="J19" s="40">
        <v>375</v>
      </c>
      <c r="K19" s="78"/>
      <c r="L19" s="40">
        <v>469</v>
      </c>
      <c r="M19" s="45"/>
      <c r="N19" s="40">
        <f>(D19*E19+G19*F19+H19*I19+J19*K19+L19*M19)</f>
        <v>0</v>
      </c>
      <c r="O19" s="77"/>
    </row>
    <row r="20" ht="18" customHeight="1" spans="1:15">
      <c r="A20" s="47"/>
      <c r="B20" s="47"/>
      <c r="C20" s="39" t="s">
        <v>23</v>
      </c>
      <c r="D20" s="40">
        <v>75</v>
      </c>
      <c r="E20" s="45"/>
      <c r="F20" s="40">
        <v>116</v>
      </c>
      <c r="G20" s="40"/>
      <c r="H20" s="40">
        <v>191</v>
      </c>
      <c r="I20" s="40"/>
      <c r="J20" s="40">
        <v>450</v>
      </c>
      <c r="K20" s="78"/>
      <c r="L20" s="40">
        <v>563</v>
      </c>
      <c r="M20" s="45"/>
      <c r="N20" s="40">
        <f>(D20*E20+G20*F20+H20*I20+J20*K20+L20*M20)</f>
        <v>0</v>
      </c>
      <c r="O20" s="77"/>
    </row>
    <row r="21" ht="18" customHeight="1" spans="1:15">
      <c r="A21" s="47" t="s">
        <v>30</v>
      </c>
      <c r="B21" s="47"/>
      <c r="C21" s="39" t="s">
        <v>20</v>
      </c>
      <c r="D21" s="40">
        <v>50</v>
      </c>
      <c r="E21" s="45"/>
      <c r="F21" s="40">
        <v>78</v>
      </c>
      <c r="G21" s="40"/>
      <c r="H21" s="40">
        <v>128</v>
      </c>
      <c r="I21" s="40"/>
      <c r="J21" s="40">
        <v>300</v>
      </c>
      <c r="K21" s="78"/>
      <c r="L21" s="40">
        <v>375</v>
      </c>
      <c r="M21" s="45"/>
      <c r="N21" s="40"/>
      <c r="O21" s="77"/>
    </row>
    <row r="22" ht="18" customHeight="1" spans="1:15">
      <c r="A22" s="47"/>
      <c r="B22" s="47"/>
      <c r="C22" s="39" t="s">
        <v>22</v>
      </c>
      <c r="D22" s="40">
        <v>63</v>
      </c>
      <c r="E22" s="45"/>
      <c r="F22" s="40">
        <v>97</v>
      </c>
      <c r="G22" s="40"/>
      <c r="H22" s="40">
        <v>159</v>
      </c>
      <c r="I22" s="40"/>
      <c r="J22" s="40">
        <v>375</v>
      </c>
      <c r="K22" s="78"/>
      <c r="L22" s="40">
        <v>469</v>
      </c>
      <c r="M22" s="45"/>
      <c r="N22" s="40"/>
      <c r="O22" s="77"/>
    </row>
    <row r="23" ht="18" customHeight="1" spans="1:15">
      <c r="A23" s="47"/>
      <c r="B23" s="47"/>
      <c r="C23" s="39" t="s">
        <v>23</v>
      </c>
      <c r="D23" s="40">
        <v>75</v>
      </c>
      <c r="E23" s="45"/>
      <c r="F23" s="40">
        <v>116</v>
      </c>
      <c r="G23" s="44"/>
      <c r="H23" s="40">
        <v>191</v>
      </c>
      <c r="I23" s="41"/>
      <c r="J23" s="40">
        <v>450</v>
      </c>
      <c r="K23" s="78"/>
      <c r="L23" s="40">
        <v>563</v>
      </c>
      <c r="M23" s="45"/>
      <c r="N23" s="40"/>
      <c r="O23" s="77"/>
    </row>
    <row r="24" ht="18" customHeight="1" spans="1:15">
      <c r="A24" s="47" t="s">
        <v>31</v>
      </c>
      <c r="B24" s="47"/>
      <c r="C24" s="40" t="s">
        <v>32</v>
      </c>
      <c r="D24" s="48">
        <v>80</v>
      </c>
      <c r="E24" s="49"/>
      <c r="F24" s="48">
        <v>108</v>
      </c>
      <c r="G24" s="44">
        <v>30</v>
      </c>
      <c r="H24" s="48">
        <v>144</v>
      </c>
      <c r="I24" s="41">
        <v>18</v>
      </c>
      <c r="J24" s="79"/>
      <c r="K24" s="80"/>
      <c r="L24" s="48"/>
      <c r="M24" s="81"/>
      <c r="N24" s="40">
        <f>(D24*E24+G24*F24+H24*I24+J24*K24+L24*M24)</f>
        <v>5832</v>
      </c>
      <c r="O24" s="77"/>
    </row>
    <row r="25" ht="18" customHeight="1" spans="1:15">
      <c r="A25" s="47"/>
      <c r="B25" s="47"/>
      <c r="C25" s="39" t="s">
        <v>33</v>
      </c>
      <c r="D25" s="48">
        <v>120</v>
      </c>
      <c r="E25" s="49"/>
      <c r="F25" s="48">
        <v>162</v>
      </c>
      <c r="G25" s="44"/>
      <c r="H25" s="48">
        <v>216</v>
      </c>
      <c r="I25" s="41"/>
      <c r="J25" s="79"/>
      <c r="K25" s="80"/>
      <c r="L25" s="48"/>
      <c r="M25" s="81"/>
      <c r="N25" s="82"/>
      <c r="O25" s="77"/>
    </row>
    <row r="26" ht="18" customHeight="1" spans="1:15">
      <c r="A26" s="47"/>
      <c r="B26" s="47"/>
      <c r="C26" s="39" t="s">
        <v>34</v>
      </c>
      <c r="D26" s="50">
        <v>144</v>
      </c>
      <c r="E26" s="49"/>
      <c r="F26" s="48">
        <v>194</v>
      </c>
      <c r="G26" s="44"/>
      <c r="H26" s="48">
        <v>259</v>
      </c>
      <c r="I26" s="41"/>
      <c r="J26" s="79"/>
      <c r="K26" s="80"/>
      <c r="L26" s="48"/>
      <c r="M26" s="81"/>
      <c r="N26" s="82"/>
      <c r="O26" s="77"/>
    </row>
    <row r="27" ht="18" customHeight="1" spans="1:15">
      <c r="A27" s="38" t="s">
        <v>35</v>
      </c>
      <c r="B27" s="38"/>
      <c r="C27" s="35" t="s">
        <v>36</v>
      </c>
      <c r="D27" s="35"/>
      <c r="E27" s="35"/>
      <c r="F27" s="35"/>
      <c r="G27" s="35"/>
      <c r="H27" s="35"/>
      <c r="I27" s="35"/>
      <c r="J27" s="35"/>
      <c r="K27" s="35"/>
      <c r="L27" s="40">
        <v>40</v>
      </c>
      <c r="M27" s="40">
        <v>50</v>
      </c>
      <c r="N27" s="40">
        <f>L27*M27</f>
        <v>2000</v>
      </c>
      <c r="O27" s="77" t="s">
        <v>37</v>
      </c>
    </row>
    <row r="28" ht="18" customHeight="1" spans="1:15">
      <c r="A28" s="38"/>
      <c r="B28" s="38"/>
      <c r="C28" s="35" t="s">
        <v>38</v>
      </c>
      <c r="D28" s="35"/>
      <c r="E28" s="35"/>
      <c r="F28" s="35"/>
      <c r="G28" s="35"/>
      <c r="H28" s="35"/>
      <c r="I28" s="35"/>
      <c r="J28" s="35"/>
      <c r="K28" s="35"/>
      <c r="L28" s="83">
        <v>50</v>
      </c>
      <c r="M28" s="84"/>
      <c r="N28" s="85"/>
      <c r="O28" s="77"/>
    </row>
    <row r="29" ht="18" customHeight="1" spans="1:15">
      <c r="A29" s="38"/>
      <c r="B29" s="38"/>
      <c r="C29" s="35" t="s">
        <v>39</v>
      </c>
      <c r="D29" s="35"/>
      <c r="E29" s="35"/>
      <c r="F29" s="35"/>
      <c r="G29" s="35"/>
      <c r="H29" s="35"/>
      <c r="I29" s="35"/>
      <c r="J29" s="35"/>
      <c r="K29" s="35"/>
      <c r="L29" s="83">
        <v>15</v>
      </c>
      <c r="M29" s="40">
        <v>12</v>
      </c>
      <c r="N29" s="40">
        <f>L29*M29</f>
        <v>180</v>
      </c>
      <c r="O29" s="77"/>
    </row>
    <row r="30" ht="18" customHeight="1" spans="1:15">
      <c r="A30" s="38" t="s">
        <v>40</v>
      </c>
      <c r="B30" s="38"/>
      <c r="C30" s="36" t="s">
        <v>41</v>
      </c>
      <c r="D30" s="36"/>
      <c r="E30" s="36"/>
      <c r="F30" s="36"/>
      <c r="G30" s="36"/>
      <c r="H30" s="36"/>
      <c r="I30" s="36"/>
      <c r="J30" s="36"/>
      <c r="K30" s="36"/>
      <c r="L30" s="83">
        <v>40</v>
      </c>
      <c r="M30" s="40">
        <v>2</v>
      </c>
      <c r="N30" s="40">
        <f>L30*M30</f>
        <v>80</v>
      </c>
      <c r="O30" s="77"/>
    </row>
    <row r="31" ht="18" customHeight="1" spans="1:15">
      <c r="A31" s="38" t="s">
        <v>42</v>
      </c>
      <c r="B31" s="38"/>
      <c r="C31" s="35" t="s">
        <v>43</v>
      </c>
      <c r="D31" s="35"/>
      <c r="E31" s="35"/>
      <c r="F31" s="35"/>
      <c r="G31" s="35"/>
      <c r="H31" s="35"/>
      <c r="I31" s="35"/>
      <c r="J31" s="35"/>
      <c r="K31" s="35"/>
      <c r="L31" s="83">
        <v>25</v>
      </c>
      <c r="M31" s="40">
        <v>20</v>
      </c>
      <c r="N31" s="40">
        <f>L31*M31</f>
        <v>500</v>
      </c>
      <c r="O31" s="77"/>
    </row>
    <row r="32" ht="18" customHeight="1" spans="1:15">
      <c r="A32" s="38"/>
      <c r="B32" s="38"/>
      <c r="C32" s="35" t="s">
        <v>44</v>
      </c>
      <c r="D32" s="35"/>
      <c r="E32" s="35"/>
      <c r="F32" s="35"/>
      <c r="G32" s="35"/>
      <c r="H32" s="35"/>
      <c r="I32" s="35"/>
      <c r="J32" s="35"/>
      <c r="K32" s="35"/>
      <c r="L32" s="83">
        <v>200</v>
      </c>
      <c r="M32" s="84"/>
      <c r="N32" s="85"/>
      <c r="O32" s="77"/>
    </row>
    <row r="33" ht="18" customHeight="1" spans="1:17">
      <c r="A33" s="35" t="s">
        <v>45</v>
      </c>
      <c r="B33" s="35"/>
      <c r="C33" s="35"/>
      <c r="D33" s="51" t="s">
        <v>46</v>
      </c>
      <c r="E33" s="51"/>
      <c r="F33" s="51"/>
      <c r="G33" s="51"/>
      <c r="H33" s="51"/>
      <c r="I33" s="51"/>
      <c r="J33" s="51"/>
      <c r="K33" s="51"/>
      <c r="L33" s="51"/>
      <c r="M33" s="51"/>
      <c r="N33" s="86"/>
      <c r="O33" s="77" t="s">
        <v>47</v>
      </c>
      <c r="Q33" s="28"/>
    </row>
    <row r="34" ht="18" customHeight="1" spans="1:15">
      <c r="A34" s="35" t="s">
        <v>48</v>
      </c>
      <c r="B34" s="35"/>
      <c r="C34" s="35"/>
      <c r="D34" s="51" t="s">
        <v>49</v>
      </c>
      <c r="E34" s="51"/>
      <c r="F34" s="51"/>
      <c r="G34" s="51"/>
      <c r="H34" s="51"/>
      <c r="I34" s="51"/>
      <c r="J34" s="51"/>
      <c r="K34" s="51"/>
      <c r="L34" s="51"/>
      <c r="M34" s="51"/>
      <c r="N34" s="86"/>
      <c r="O34" s="77"/>
    </row>
    <row r="35" ht="18" customHeight="1" spans="1:15">
      <c r="A35" s="38" t="s">
        <v>50</v>
      </c>
      <c r="B35" s="38"/>
      <c r="C35" s="38"/>
      <c r="D35" s="51" t="s">
        <v>51</v>
      </c>
      <c r="E35" s="51"/>
      <c r="F35" s="51"/>
      <c r="G35" s="51"/>
      <c r="H35" s="51"/>
      <c r="I35" s="51"/>
      <c r="J35" s="51"/>
      <c r="K35" s="51"/>
      <c r="L35" s="51"/>
      <c r="M35" s="51"/>
      <c r="N35" s="40"/>
      <c r="O35" s="87" t="s">
        <v>52</v>
      </c>
    </row>
    <row r="36" ht="18" customHeight="1" spans="1:15">
      <c r="A36" s="38"/>
      <c r="B36" s="38"/>
      <c r="C36" s="38"/>
      <c r="D36" s="51" t="s">
        <v>53</v>
      </c>
      <c r="E36" s="51"/>
      <c r="F36" s="51"/>
      <c r="G36" s="51"/>
      <c r="H36" s="51"/>
      <c r="I36" s="51"/>
      <c r="J36" s="51"/>
      <c r="K36" s="51"/>
      <c r="L36" s="51"/>
      <c r="M36" s="51"/>
      <c r="N36" s="40">
        <f>SUM(N5:N33)*1</f>
        <v>317997</v>
      </c>
      <c r="O36" s="87"/>
    </row>
    <row r="37" ht="18" customHeight="1" spans="1:15">
      <c r="A37" s="38"/>
      <c r="B37" s="38"/>
      <c r="C37" s="38"/>
      <c r="D37" s="51" t="s">
        <v>54</v>
      </c>
      <c r="E37" s="51"/>
      <c r="F37" s="51"/>
      <c r="G37" s="51"/>
      <c r="H37" s="51"/>
      <c r="I37" s="51"/>
      <c r="J37" s="51"/>
      <c r="K37" s="51"/>
      <c r="L37" s="51"/>
      <c r="M37" s="51"/>
      <c r="N37" s="40"/>
      <c r="O37" s="87"/>
    </row>
    <row r="38" ht="22" customHeight="1" spans="1:15">
      <c r="A38" s="38"/>
      <c r="B38" s="38"/>
      <c r="C38" s="38"/>
      <c r="D38" s="51" t="s">
        <v>55</v>
      </c>
      <c r="E38" s="51"/>
      <c r="F38" s="51"/>
      <c r="G38" s="51"/>
      <c r="H38" s="51"/>
      <c r="I38" s="51"/>
      <c r="J38" s="51"/>
      <c r="K38" s="51"/>
      <c r="L38" s="51"/>
      <c r="M38" s="51"/>
      <c r="N38" s="40"/>
      <c r="O38" s="87"/>
    </row>
    <row r="39" ht="40.2" customHeight="1" spans="1:15">
      <c r="A39" s="52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88"/>
      <c r="N39" s="40">
        <v>31105.8</v>
      </c>
      <c r="O39" s="89" t="s">
        <v>57</v>
      </c>
    </row>
    <row r="40" spans="1:15">
      <c r="A40" s="54" t="s">
        <v>58</v>
      </c>
      <c r="B40" s="55"/>
      <c r="C40" s="55"/>
      <c r="D40" s="56" t="s">
        <v>59</v>
      </c>
      <c r="E40" s="57"/>
      <c r="F40" s="58"/>
      <c r="G40" s="59" t="s">
        <v>60</v>
      </c>
      <c r="H40" s="60" t="s">
        <v>61</v>
      </c>
      <c r="I40" s="90"/>
      <c r="J40" s="90"/>
      <c r="K40" s="90"/>
      <c r="L40" s="35">
        <v>216</v>
      </c>
      <c r="M40" s="35">
        <f>40*5</f>
        <v>200</v>
      </c>
      <c r="N40" s="40">
        <f>L40*M40</f>
        <v>43200</v>
      </c>
      <c r="O40" s="91" t="s">
        <v>62</v>
      </c>
    </row>
    <row r="41" spans="1:15">
      <c r="A41" s="61"/>
      <c r="B41" s="62"/>
      <c r="C41" s="62"/>
      <c r="D41" s="63" t="s">
        <v>63</v>
      </c>
      <c r="E41" s="64"/>
      <c r="F41" s="64"/>
      <c r="G41" s="64"/>
      <c r="H41" s="64"/>
      <c r="I41" s="64"/>
      <c r="J41" s="64"/>
      <c r="K41" s="92"/>
      <c r="L41" s="35"/>
      <c r="M41" s="35">
        <v>0.22</v>
      </c>
      <c r="N41" s="40">
        <f>N40*M41</f>
        <v>9504</v>
      </c>
      <c r="O41" s="93"/>
    </row>
    <row r="42" ht="30.75" customHeight="1" spans="1:15">
      <c r="A42" s="35" t="s">
        <v>64</v>
      </c>
      <c r="B42" s="35"/>
      <c r="C42" s="35"/>
      <c r="D42" s="65" t="s">
        <v>65</v>
      </c>
      <c r="E42" s="66"/>
      <c r="F42" s="66"/>
      <c r="G42" s="66"/>
      <c r="H42" s="66"/>
      <c r="I42" s="66"/>
      <c r="J42" s="66"/>
      <c r="K42" s="66"/>
      <c r="L42" s="66"/>
      <c r="M42" s="66"/>
      <c r="N42" s="40">
        <f>1000*1</f>
        <v>1000</v>
      </c>
      <c r="O42" s="94" t="s">
        <v>66</v>
      </c>
    </row>
    <row r="43" ht="35.25" customHeight="1" spans="1:15">
      <c r="A43" s="35" t="s">
        <v>67</v>
      </c>
      <c r="B43" s="35"/>
      <c r="C43" s="35"/>
      <c r="D43" s="65" t="s">
        <v>68</v>
      </c>
      <c r="E43" s="66"/>
      <c r="F43" s="66"/>
      <c r="G43" s="66"/>
      <c r="H43" s="66"/>
      <c r="I43" s="66"/>
      <c r="J43" s="66"/>
      <c r="K43" s="66"/>
      <c r="L43" s="66"/>
      <c r="M43" s="66"/>
      <c r="N43" s="40">
        <f>1360*3</f>
        <v>4080</v>
      </c>
      <c r="O43" s="77" t="s">
        <v>69</v>
      </c>
    </row>
    <row r="44" ht="29.25" customHeight="1" spans="1:15">
      <c r="A44" s="35" t="s">
        <v>70</v>
      </c>
      <c r="B44" s="35"/>
      <c r="C44" s="35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95">
        <f>SUM(N6:N43)</f>
        <v>724883.8</v>
      </c>
      <c r="O44" s="96" t="s">
        <v>71</v>
      </c>
    </row>
    <row r="45" ht="14.25" customHeight="1" spans="1:15">
      <c r="A45" s="36" t="s">
        <v>72</v>
      </c>
      <c r="B45" s="43"/>
      <c r="C45" s="43"/>
      <c r="D45" s="68" t="s">
        <v>73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97"/>
    </row>
    <row r="46" ht="21" customHeight="1" spans="1:15">
      <c r="A46" s="43"/>
      <c r="B46" s="43"/>
      <c r="C46" s="43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98"/>
    </row>
    <row r="47" spans="1:14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99"/>
    </row>
    <row r="48" spans="1:14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99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99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99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99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99"/>
    </row>
    <row r="53" spans="1:14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99"/>
    </row>
    <row r="54" spans="1:1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99"/>
    </row>
    <row r="55" spans="1:14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99"/>
    </row>
    <row r="56" spans="1:14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99"/>
    </row>
    <row r="57" spans="1:14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99"/>
    </row>
    <row r="58" spans="1:14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99"/>
    </row>
    <row r="59" spans="1:14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99"/>
    </row>
    <row r="60" spans="1:14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99"/>
    </row>
    <row r="61" spans="1:14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99"/>
    </row>
    <row r="62" spans="1:14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99"/>
    </row>
    <row r="63" spans="1:14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99"/>
    </row>
    <row r="64" spans="1:14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99"/>
    </row>
    <row r="65" spans="1:14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99"/>
    </row>
    <row r="66" spans="1:14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99"/>
    </row>
    <row r="67" spans="1:14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99"/>
    </row>
    <row r="68" spans="1:14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99"/>
    </row>
    <row r="69" spans="1:14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99"/>
    </row>
    <row r="70" spans="1:14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99"/>
    </row>
    <row r="71" spans="1:14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99"/>
    </row>
    <row r="72" spans="1:14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99"/>
    </row>
    <row r="73" spans="1:14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99"/>
    </row>
    <row r="74" spans="1:14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99"/>
    </row>
    <row r="75" spans="1:14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99"/>
    </row>
    <row r="76" spans="1:14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99"/>
    </row>
    <row r="77" spans="1:14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99"/>
    </row>
    <row r="78" spans="1:14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99"/>
    </row>
    <row r="79" spans="1:14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99"/>
    </row>
    <row r="80" spans="1:14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99"/>
    </row>
    <row r="81" spans="1:14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99"/>
    </row>
    <row r="82" spans="1:14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99"/>
    </row>
    <row r="83" spans="1:14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99"/>
    </row>
    <row r="84" spans="1:14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99"/>
    </row>
    <row r="85" spans="1:14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99"/>
    </row>
    <row r="86" spans="1:14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99"/>
    </row>
    <row r="87" spans="1:14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99"/>
    </row>
    <row r="88" spans="1:14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99"/>
    </row>
  </sheetData>
  <mergeCells count="56">
    <mergeCell ref="A2:O2"/>
    <mergeCell ref="A3:C3"/>
    <mergeCell ref="D3:K3"/>
    <mergeCell ref="M3:N3"/>
    <mergeCell ref="D4:E4"/>
    <mergeCell ref="F4:G4"/>
    <mergeCell ref="H4:I4"/>
    <mergeCell ref="J4:K4"/>
    <mergeCell ref="L4:M4"/>
    <mergeCell ref="C27:K27"/>
    <mergeCell ref="C28:K28"/>
    <mergeCell ref="C29:K29"/>
    <mergeCell ref="A30:B30"/>
    <mergeCell ref="C30:K30"/>
    <mergeCell ref="C31:K31"/>
    <mergeCell ref="C32:K32"/>
    <mergeCell ref="A33:C33"/>
    <mergeCell ref="D33:M33"/>
    <mergeCell ref="A34:C34"/>
    <mergeCell ref="D34:M34"/>
    <mergeCell ref="D35:M35"/>
    <mergeCell ref="D36:M36"/>
    <mergeCell ref="D37:M37"/>
    <mergeCell ref="D38:M38"/>
    <mergeCell ref="A39:M39"/>
    <mergeCell ref="D40:F40"/>
    <mergeCell ref="H40:K40"/>
    <mergeCell ref="D41:K41"/>
    <mergeCell ref="A42:C42"/>
    <mergeCell ref="D42:M42"/>
    <mergeCell ref="A43:C43"/>
    <mergeCell ref="D43:M43"/>
    <mergeCell ref="A44:C44"/>
    <mergeCell ref="D44:M44"/>
    <mergeCell ref="A6:A17"/>
    <mergeCell ref="B6:B11"/>
    <mergeCell ref="B12:B17"/>
    <mergeCell ref="N4:N5"/>
    <mergeCell ref="O3:O5"/>
    <mergeCell ref="O6:O17"/>
    <mergeCell ref="O18:O26"/>
    <mergeCell ref="O27:O32"/>
    <mergeCell ref="O33:O34"/>
    <mergeCell ref="O35:O38"/>
    <mergeCell ref="O40:O41"/>
    <mergeCell ref="O45:O46"/>
    <mergeCell ref="A18:B20"/>
    <mergeCell ref="A21:B23"/>
    <mergeCell ref="A4:B5"/>
    <mergeCell ref="A24:B26"/>
    <mergeCell ref="A27:B29"/>
    <mergeCell ref="A31:B32"/>
    <mergeCell ref="A35:C38"/>
    <mergeCell ref="A45:C46"/>
    <mergeCell ref="D45:N46"/>
    <mergeCell ref="A40:C41"/>
  </mergeCells>
  <pageMargins left="0.865972222222222" right="0.2" top="0.19" bottom="0.55" header="0.12" footer="0.55"/>
  <pageSetup paperSize="9" scale="85" fitToHeight="0" orientation="portrait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Q15" sqref="Q15"/>
    </sheetView>
  </sheetViews>
  <sheetFormatPr defaultColWidth="9" defaultRowHeight="15"/>
  <sheetData>
    <row r="1" ht="36" customHeight="1" spans="1:1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75</v>
      </c>
      <c r="B2" s="3" t="s">
        <v>76</v>
      </c>
      <c r="C2" s="3"/>
      <c r="D2" s="3"/>
      <c r="E2" s="3"/>
      <c r="F2" s="4" t="s">
        <v>77</v>
      </c>
      <c r="G2" s="5"/>
      <c r="H2" s="6"/>
      <c r="I2" s="6"/>
      <c r="J2" s="6"/>
    </row>
    <row r="3" ht="35" customHeight="1" spans="1:10">
      <c r="A3" s="7" t="s">
        <v>78</v>
      </c>
      <c r="B3" s="7" t="s">
        <v>79</v>
      </c>
      <c r="C3" s="7" t="s">
        <v>17</v>
      </c>
      <c r="D3" s="7" t="s">
        <v>80</v>
      </c>
      <c r="E3" s="7" t="s">
        <v>13</v>
      </c>
      <c r="F3" s="7" t="s">
        <v>78</v>
      </c>
      <c r="G3" s="7" t="s">
        <v>79</v>
      </c>
      <c r="H3" s="7" t="s">
        <v>17</v>
      </c>
      <c r="I3" s="7" t="s">
        <v>80</v>
      </c>
      <c r="J3" s="7" t="s">
        <v>13</v>
      </c>
    </row>
    <row r="4" ht="31" customHeight="1" spans="1:10">
      <c r="A4" s="7" t="s">
        <v>81</v>
      </c>
      <c r="B4" s="7" t="s">
        <v>82</v>
      </c>
      <c r="C4" s="8">
        <v>8</v>
      </c>
      <c r="D4" s="7">
        <v>50</v>
      </c>
      <c r="E4" s="8">
        <f t="shared" ref="E4:E18" si="0">C4*D4</f>
        <v>400</v>
      </c>
      <c r="F4" s="7" t="s">
        <v>83</v>
      </c>
      <c r="G4" s="7" t="s">
        <v>84</v>
      </c>
      <c r="H4" s="8">
        <v>14</v>
      </c>
      <c r="I4" s="7">
        <v>12</v>
      </c>
      <c r="J4" s="8">
        <f t="shared" ref="J4:J8" si="1">H4*I4</f>
        <v>168</v>
      </c>
    </row>
    <row r="5" ht="27" spans="1:10">
      <c r="A5" s="7" t="s">
        <v>85</v>
      </c>
      <c r="B5" s="7" t="s">
        <v>86</v>
      </c>
      <c r="C5" s="8">
        <v>8</v>
      </c>
      <c r="D5" s="7">
        <v>50</v>
      </c>
      <c r="E5" s="8">
        <f t="shared" si="0"/>
        <v>400</v>
      </c>
      <c r="F5" s="9" t="s">
        <v>87</v>
      </c>
      <c r="G5" s="7" t="s">
        <v>88</v>
      </c>
      <c r="H5" s="10">
        <v>27</v>
      </c>
      <c r="I5" s="7">
        <v>12</v>
      </c>
      <c r="J5" s="8">
        <f t="shared" si="1"/>
        <v>324</v>
      </c>
    </row>
    <row r="6" ht="24" customHeight="1" spans="1:10">
      <c r="A6" s="7"/>
      <c r="B6" s="7" t="s">
        <v>89</v>
      </c>
      <c r="C6" s="8">
        <v>18</v>
      </c>
      <c r="D6" s="7"/>
      <c r="E6" s="8">
        <f t="shared" si="0"/>
        <v>0</v>
      </c>
      <c r="F6" s="11"/>
      <c r="G6" s="12" t="s">
        <v>90</v>
      </c>
      <c r="H6" s="13">
        <v>72</v>
      </c>
      <c r="I6" s="11"/>
      <c r="J6" s="25">
        <f t="shared" si="1"/>
        <v>0</v>
      </c>
    </row>
    <row r="7" ht="24" customHeight="1" spans="1:10">
      <c r="A7" s="7" t="s">
        <v>91</v>
      </c>
      <c r="B7" s="7" t="s">
        <v>92</v>
      </c>
      <c r="C7" s="8">
        <v>19</v>
      </c>
      <c r="D7" s="7">
        <v>50</v>
      </c>
      <c r="E7" s="14">
        <f t="shared" si="0"/>
        <v>950</v>
      </c>
      <c r="F7" s="9" t="s">
        <v>93</v>
      </c>
      <c r="G7" s="9" t="s">
        <v>94</v>
      </c>
      <c r="H7" s="13">
        <v>36</v>
      </c>
      <c r="I7" s="7">
        <v>12</v>
      </c>
      <c r="J7" s="13">
        <f t="shared" si="1"/>
        <v>432</v>
      </c>
    </row>
    <row r="8" ht="25" customHeight="1" spans="1:10">
      <c r="A8" s="7" t="s">
        <v>95</v>
      </c>
      <c r="B8" s="7" t="s">
        <v>96</v>
      </c>
      <c r="C8" s="8">
        <v>15</v>
      </c>
      <c r="D8" s="7">
        <v>50</v>
      </c>
      <c r="E8" s="14">
        <f t="shared" si="0"/>
        <v>750</v>
      </c>
      <c r="F8" s="9" t="s">
        <v>97</v>
      </c>
      <c r="G8" s="7" t="s">
        <v>98</v>
      </c>
      <c r="H8" s="15">
        <v>56</v>
      </c>
      <c r="I8" s="9">
        <v>12</v>
      </c>
      <c r="J8" s="15">
        <f t="shared" si="1"/>
        <v>672</v>
      </c>
    </row>
    <row r="9" ht="25" customHeight="1" spans="1:10">
      <c r="A9" s="7" t="s">
        <v>99</v>
      </c>
      <c r="B9" s="7" t="s">
        <v>100</v>
      </c>
      <c r="C9" s="8">
        <v>30</v>
      </c>
      <c r="D9" s="7">
        <v>50</v>
      </c>
      <c r="E9" s="14">
        <f t="shared" si="0"/>
        <v>1500</v>
      </c>
      <c r="F9" s="9"/>
      <c r="G9" s="12"/>
      <c r="H9" s="16"/>
      <c r="I9" s="11"/>
      <c r="J9" s="16"/>
    </row>
    <row r="10" ht="24" customHeight="1" spans="1:10">
      <c r="A10" s="7" t="s">
        <v>101</v>
      </c>
      <c r="B10" s="7" t="s">
        <v>102</v>
      </c>
      <c r="C10" s="8">
        <v>131</v>
      </c>
      <c r="D10" s="7">
        <v>50</v>
      </c>
      <c r="E10" s="14">
        <f t="shared" si="0"/>
        <v>6550</v>
      </c>
      <c r="F10" s="17" t="s">
        <v>103</v>
      </c>
      <c r="G10" s="9" t="s">
        <v>104</v>
      </c>
      <c r="H10" s="15">
        <v>130</v>
      </c>
      <c r="I10" s="9"/>
      <c r="J10" s="15">
        <f t="shared" ref="J10:J15" si="2">H10*I10</f>
        <v>0</v>
      </c>
    </row>
    <row r="11" ht="24" customHeight="1" spans="1:10">
      <c r="A11" s="7"/>
      <c r="B11" s="7" t="s">
        <v>105</v>
      </c>
      <c r="C11" s="8"/>
      <c r="D11" s="7"/>
      <c r="E11" s="14">
        <f t="shared" si="0"/>
        <v>0</v>
      </c>
      <c r="F11" s="17"/>
      <c r="G11" s="9" t="s">
        <v>106</v>
      </c>
      <c r="H11" s="15">
        <v>210</v>
      </c>
      <c r="I11" s="9">
        <v>20</v>
      </c>
      <c r="J11" s="15">
        <f t="shared" si="2"/>
        <v>4200</v>
      </c>
    </row>
    <row r="12" ht="26" spans="1:10">
      <c r="A12" s="7" t="s">
        <v>107</v>
      </c>
      <c r="B12" s="7" t="s">
        <v>108</v>
      </c>
      <c r="C12" s="8">
        <v>49</v>
      </c>
      <c r="D12" s="7">
        <v>50</v>
      </c>
      <c r="E12" s="8">
        <f t="shared" si="0"/>
        <v>2450</v>
      </c>
      <c r="F12" s="18" t="s">
        <v>109</v>
      </c>
      <c r="G12" s="18" t="s">
        <v>110</v>
      </c>
      <c r="H12" s="19">
        <v>413</v>
      </c>
      <c r="I12" s="18">
        <v>18</v>
      </c>
      <c r="J12" s="19">
        <f t="shared" si="2"/>
        <v>7434</v>
      </c>
    </row>
    <row r="13" ht="26" customHeight="1" spans="1:10">
      <c r="A13" s="7"/>
      <c r="B13" s="7" t="s">
        <v>111</v>
      </c>
      <c r="C13" s="8">
        <v>133</v>
      </c>
      <c r="D13" s="7"/>
      <c r="E13" s="8">
        <f t="shared" si="0"/>
        <v>0</v>
      </c>
      <c r="F13" s="7"/>
      <c r="G13" s="7" t="s">
        <v>112</v>
      </c>
      <c r="H13" s="8">
        <v>775</v>
      </c>
      <c r="I13" s="7"/>
      <c r="J13" s="8">
        <f t="shared" si="2"/>
        <v>0</v>
      </c>
    </row>
    <row r="14" ht="31" customHeight="1" spans="1:10">
      <c r="A14" s="7" t="s">
        <v>113</v>
      </c>
      <c r="B14" s="7" t="s">
        <v>114</v>
      </c>
      <c r="C14" s="8">
        <v>26</v>
      </c>
      <c r="D14" s="7"/>
      <c r="E14" s="8">
        <f t="shared" si="0"/>
        <v>0</v>
      </c>
      <c r="F14" s="7"/>
      <c r="G14" s="7" t="s">
        <v>115</v>
      </c>
      <c r="H14" s="8">
        <v>1240</v>
      </c>
      <c r="I14" s="7"/>
      <c r="J14" s="8">
        <f t="shared" si="2"/>
        <v>0</v>
      </c>
    </row>
    <row r="15" ht="39" spans="1:10">
      <c r="A15" s="7"/>
      <c r="B15" s="7" t="s">
        <v>116</v>
      </c>
      <c r="C15" s="8">
        <v>40</v>
      </c>
      <c r="D15" s="7"/>
      <c r="E15" s="8">
        <f t="shared" si="0"/>
        <v>0</v>
      </c>
      <c r="F15" s="7" t="s">
        <v>117</v>
      </c>
      <c r="G15" s="7" t="s">
        <v>118</v>
      </c>
      <c r="H15" s="8">
        <v>55</v>
      </c>
      <c r="I15" s="12">
        <v>6</v>
      </c>
      <c r="J15" s="25">
        <f t="shared" si="2"/>
        <v>330</v>
      </c>
    </row>
    <row r="16" ht="39" spans="1:10">
      <c r="A16" s="7"/>
      <c r="B16" s="7" t="s">
        <v>119</v>
      </c>
      <c r="C16" s="8">
        <v>70</v>
      </c>
      <c r="D16" s="7">
        <v>12</v>
      </c>
      <c r="E16" s="8">
        <f t="shared" si="0"/>
        <v>840</v>
      </c>
      <c r="F16" s="7"/>
      <c r="G16" s="7" t="s">
        <v>120</v>
      </c>
      <c r="H16" s="8"/>
      <c r="I16" s="18"/>
      <c r="J16" s="19"/>
    </row>
    <row r="17" ht="24" customHeight="1" spans="1:10">
      <c r="A17" s="7"/>
      <c r="B17" s="7" t="s">
        <v>121</v>
      </c>
      <c r="C17" s="8">
        <v>49</v>
      </c>
      <c r="D17" s="7"/>
      <c r="E17" s="8">
        <f t="shared" si="0"/>
        <v>0</v>
      </c>
      <c r="F17" s="7"/>
      <c r="G17" s="7" t="s">
        <v>122</v>
      </c>
      <c r="H17" s="8">
        <v>29</v>
      </c>
      <c r="I17" s="7">
        <v>6</v>
      </c>
      <c r="J17" s="8">
        <f>H17*I17</f>
        <v>174</v>
      </c>
    </row>
    <row r="18" ht="33" customHeight="1" spans="1:10">
      <c r="A18" s="7" t="s">
        <v>123</v>
      </c>
      <c r="B18" s="7" t="s">
        <v>124</v>
      </c>
      <c r="C18" s="8">
        <v>220</v>
      </c>
      <c r="D18" s="7">
        <v>2</v>
      </c>
      <c r="E18" s="8">
        <f t="shared" si="0"/>
        <v>440</v>
      </c>
      <c r="F18" s="7" t="s">
        <v>125</v>
      </c>
      <c r="G18" s="7" t="s">
        <v>126</v>
      </c>
      <c r="H18" s="8">
        <v>132</v>
      </c>
      <c r="I18" s="7">
        <v>2</v>
      </c>
      <c r="J18" s="8">
        <f>H18*I18</f>
        <v>264</v>
      </c>
    </row>
    <row r="19" ht="26" customHeight="1" spans="1:10">
      <c r="A19" s="9" t="s">
        <v>127</v>
      </c>
      <c r="B19" s="20">
        <f>SUM(E4:E18,J4:J18)</f>
        <v>28278</v>
      </c>
      <c r="C19" s="20"/>
      <c r="D19" s="20"/>
      <c r="E19" s="20"/>
      <c r="F19" s="20"/>
      <c r="G19" s="20"/>
      <c r="H19" s="20"/>
      <c r="I19" s="20"/>
      <c r="J19" s="20"/>
    </row>
    <row r="20" ht="27" customHeight="1" spans="1:10">
      <c r="A20" s="9" t="s">
        <v>128</v>
      </c>
      <c r="B20" s="20">
        <f>B19*0.1</f>
        <v>2827.8</v>
      </c>
      <c r="C20" s="20"/>
      <c r="D20" s="20"/>
      <c r="E20" s="20"/>
      <c r="F20" s="20"/>
      <c r="G20" s="20"/>
      <c r="H20" s="20"/>
      <c r="I20" s="20"/>
      <c r="J20" s="20"/>
    </row>
    <row r="21" ht="27" customHeight="1" spans="1:10">
      <c r="A21" s="9" t="s">
        <v>129</v>
      </c>
      <c r="B21" s="21">
        <f>SUM(B19:J20)</f>
        <v>31105.8</v>
      </c>
      <c r="C21" s="21"/>
      <c r="D21" s="21"/>
      <c r="E21" s="21"/>
      <c r="F21" s="21"/>
      <c r="G21" s="21"/>
      <c r="H21" s="21"/>
      <c r="I21" s="21"/>
      <c r="J21" s="21"/>
    </row>
    <row r="22" ht="42" customHeight="1" spans="1:10">
      <c r="A22" s="7" t="s">
        <v>130</v>
      </c>
      <c r="B22" s="22" t="s">
        <v>131</v>
      </c>
      <c r="C22" s="23"/>
      <c r="D22" s="23"/>
      <c r="E22" s="23"/>
      <c r="F22" s="23"/>
      <c r="G22" s="23"/>
      <c r="H22" s="23"/>
      <c r="I22" s="23"/>
      <c r="J22" s="26"/>
    </row>
    <row r="23" ht="17.5" spans="1:10">
      <c r="A23" s="24"/>
      <c r="B23" s="24"/>
      <c r="C23" s="24"/>
      <c r="D23" s="24"/>
      <c r="E23" s="24"/>
      <c r="F23" s="24"/>
      <c r="G23" s="24"/>
      <c r="H23" s="24"/>
      <c r="I23" s="24"/>
      <c r="J23" s="24"/>
    </row>
  </sheetData>
  <mergeCells count="24">
    <mergeCell ref="A1:J1"/>
    <mergeCell ref="B2:E2"/>
    <mergeCell ref="H2:J2"/>
    <mergeCell ref="B19:J19"/>
    <mergeCell ref="B20:J20"/>
    <mergeCell ref="B21:J21"/>
    <mergeCell ref="B22:J22"/>
    <mergeCell ref="A23:J23"/>
    <mergeCell ref="A5:A6"/>
    <mergeCell ref="A10:A11"/>
    <mergeCell ref="A12:A13"/>
    <mergeCell ref="A14:A17"/>
    <mergeCell ref="F5:F6"/>
    <mergeCell ref="F8:F9"/>
    <mergeCell ref="F10:F11"/>
    <mergeCell ref="F12:F14"/>
    <mergeCell ref="F15:F17"/>
    <mergeCell ref="G8:G9"/>
    <mergeCell ref="H8:H9"/>
    <mergeCell ref="H15:H16"/>
    <mergeCell ref="I8:I9"/>
    <mergeCell ref="I15:I16"/>
    <mergeCell ref="J8:J9"/>
    <mergeCell ref="J15:J16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勘查设计院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预算单</vt:lpstr>
      <vt:lpstr>土工收费单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设计院</dc:creator>
  <cp:lastModifiedBy>会思考的羊</cp:lastModifiedBy>
  <cp:revision>1</cp:revision>
  <dcterms:created xsi:type="dcterms:W3CDTF">2000-03-28T02:38:10Z</dcterms:created>
  <cp:lastPrinted>2019-12-06T08:29:21Z</cp:lastPrinted>
  <dcterms:modified xsi:type="dcterms:W3CDTF">2024-09-09T08:51:54Z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ABADA88EB3514CB1ABAF152D9A4CF7E0_13</vt:lpwstr>
  </property>
</Properties>
</file>